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10.0.2.2\CJ-Trafic\DE\buget 2024\(12) Octombrie 2024\Proiecte\Rectificare\"/>
    </mc:Choice>
  </mc:AlternateContent>
  <xr:revisionPtr revIDLastSave="0" documentId="13_ncr:1_{E48068CF-7158-4FBF-A72C-14539D23DE24}" xr6:coauthVersionLast="47" xr6:coauthVersionMax="47" xr10:uidLastSave="{00000000-0000-0000-0000-000000000000}"/>
  <bookViews>
    <workbookView xWindow="-120" yWindow="-120" windowWidth="29040" windowHeight="17520" activeTab="1" xr2:uid="{00000000-000D-0000-FFFF-FFFF00000000}"/>
  </bookViews>
  <sheets>
    <sheet name="buget general al UAT" sheetId="1" r:id="rId1"/>
    <sheet name="buget 2024 rect oct" sheetId="23" r:id="rId2"/>
    <sheet name="buget 2024 rect sept am" sheetId="29" r:id="rId3"/>
    <sheet name="buget 2024 rect aug" sheetId="28" r:id="rId4"/>
    <sheet name="buget 2024 rect iulie II" sheetId="27" r:id="rId5"/>
    <sheet name="buget 2024 rect iulie I" sheetId="26" r:id="rId6"/>
    <sheet name="buget 2024 rect mai" sheetId="25" r:id="rId7"/>
    <sheet name="buget aprobat 2024" sheetId="24" r:id="rId8"/>
    <sheet name="Sheet2" sheetId="7" r:id="rId9"/>
  </sheets>
  <definedNames>
    <definedName name="_xlnm._FilterDatabase" localSheetId="3" hidden="1">'buget 2024 rect aug'!$A$10:$AJ$1049</definedName>
    <definedName name="_xlnm._FilterDatabase" localSheetId="5" hidden="1">'buget 2024 rect iulie I'!$A$10:$AJ$1049</definedName>
    <definedName name="_xlnm._FilterDatabase" localSheetId="4" hidden="1">'buget 2024 rect iulie II'!$A$10:$AJ$1049</definedName>
    <definedName name="_xlnm._FilterDatabase" localSheetId="6" hidden="1">'buget 2024 rect mai'!$A$10:$AJ$1048</definedName>
    <definedName name="_xlnm._FilterDatabase" localSheetId="1" hidden="1">'buget 2024 rect oct'!$A$10:$AJ$1049</definedName>
    <definedName name="_xlnm._FilterDatabase" localSheetId="2" hidden="1">'buget 2024 rect sept am'!$A$10:$AJ$1049</definedName>
    <definedName name="_xlnm._FilterDatabase" localSheetId="7" hidden="1">'buget aprobat 2024'!$A$10:$AJ$1044</definedName>
    <definedName name="_xlnm.Print_Area" localSheetId="3">'buget 2024 rect aug'!$A$1:$G$1059</definedName>
    <definedName name="_xlnm.Print_Area" localSheetId="5">'buget 2024 rect iulie I'!$A$1:$G$1059</definedName>
    <definedName name="_xlnm.Print_Area" localSheetId="4">'buget 2024 rect iulie II'!$A$1:$G$1059</definedName>
    <definedName name="_xlnm.Print_Area" localSheetId="6">'buget 2024 rect mai'!$A$1:$G$1058</definedName>
    <definedName name="_xlnm.Print_Area" localSheetId="1">'buget 2024 rect oct'!$A$1:$G$1059</definedName>
    <definedName name="_xlnm.Print_Area" localSheetId="2">'buget 2024 rect sept am'!$A$1:$G$1059</definedName>
    <definedName name="_xlnm.Print_Area" localSheetId="7">'buget aprobat 2024'!$A$1:$G$1054</definedName>
    <definedName name="_xlnm.Print_Area" localSheetId="0">'buget general al UAT'!$A$1:$K$124</definedName>
    <definedName name="_xlnm.Print_Titles" localSheetId="3">'buget 2024 rect aug'!$7:$8</definedName>
    <definedName name="_xlnm.Print_Titles" localSheetId="5">'buget 2024 rect iulie I'!$7:$8</definedName>
    <definedName name="_xlnm.Print_Titles" localSheetId="4">'buget 2024 rect iulie II'!$7:$8</definedName>
    <definedName name="_xlnm.Print_Titles" localSheetId="6">'buget 2024 rect mai'!$7:$8</definedName>
    <definedName name="_xlnm.Print_Titles" localSheetId="1">'buget 2024 rect oct'!$7:$8</definedName>
    <definedName name="_xlnm.Print_Titles" localSheetId="2">'buget 2024 rect sept am'!$7:$8</definedName>
    <definedName name="_xlnm.Print_Titles" localSheetId="7">'buget aprobat 2024'!$7:$8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45" i="7" l="1"/>
  <c r="L44" i="7"/>
  <c r="L35" i="7"/>
  <c r="L30" i="7"/>
  <c r="C44" i="1"/>
  <c r="F353" i="23"/>
  <c r="F910" i="23"/>
  <c r="F906" i="23"/>
  <c r="F899" i="23"/>
  <c r="Q1062" i="29"/>
  <c r="Q1061" i="29"/>
  <c r="Q1060" i="29"/>
  <c r="Q1059" i="29"/>
  <c r="Q1058" i="29"/>
  <c r="D1058" i="29"/>
  <c r="Q1057" i="29"/>
  <c r="D1057" i="29"/>
  <c r="Q1056" i="29"/>
  <c r="Q1055" i="29"/>
  <c r="Q1054" i="29"/>
  <c r="Q1053" i="29"/>
  <c r="D1053" i="29"/>
  <c r="Q1052" i="29"/>
  <c r="D1052" i="29"/>
  <c r="Q1050" i="29"/>
  <c r="Q1049" i="29"/>
  <c r="Q1048" i="29"/>
  <c r="L1043" i="29"/>
  <c r="L1042" i="29"/>
  <c r="Q1038" i="29"/>
  <c r="L1038" i="29"/>
  <c r="K1038" i="29"/>
  <c r="G1038" i="29"/>
  <c r="Q1037" i="29"/>
  <c r="L1037" i="29"/>
  <c r="J1037" i="29"/>
  <c r="I1037" i="29"/>
  <c r="H1037" i="29"/>
  <c r="G1037" i="29"/>
  <c r="K1037" i="29" s="1"/>
  <c r="F1037" i="29"/>
  <c r="Q1036" i="29"/>
  <c r="L1036" i="29"/>
  <c r="K1036" i="29"/>
  <c r="G1036" i="29"/>
  <c r="Q1035" i="29"/>
  <c r="L1035" i="29"/>
  <c r="J1035" i="29"/>
  <c r="I1035" i="29"/>
  <c r="H1035" i="29"/>
  <c r="G1035" i="29"/>
  <c r="K1035" i="29" s="1"/>
  <c r="F1035" i="29"/>
  <c r="Q1034" i="29"/>
  <c r="L1034" i="29"/>
  <c r="J1034" i="29"/>
  <c r="I1034" i="29"/>
  <c r="H1034" i="29"/>
  <c r="G1034" i="29"/>
  <c r="K1034" i="29" s="1"/>
  <c r="F1034" i="29"/>
  <c r="H1033" i="29"/>
  <c r="J1033" i="29" s="1"/>
  <c r="G1033" i="29"/>
  <c r="G1032" i="29"/>
  <c r="J1031" i="29"/>
  <c r="I1031" i="29"/>
  <c r="H1031" i="29"/>
  <c r="H1026" i="29" s="1"/>
  <c r="F1031" i="29"/>
  <c r="L1030" i="29"/>
  <c r="K1030" i="29"/>
  <c r="G1030" i="29"/>
  <c r="Q1030" i="29" s="1"/>
  <c r="K1029" i="29"/>
  <c r="G1029" i="29"/>
  <c r="J1028" i="29"/>
  <c r="J1027" i="29" s="1"/>
  <c r="J1024" i="29" s="1"/>
  <c r="I1028" i="29"/>
  <c r="H1028" i="29"/>
  <c r="F1028" i="29"/>
  <c r="H1027" i="29"/>
  <c r="H1024" i="29" s="1"/>
  <c r="F1026" i="29"/>
  <c r="H1025" i="29"/>
  <c r="J1025" i="29" s="1"/>
  <c r="G1025" i="29"/>
  <c r="F1025" i="29"/>
  <c r="L1023" i="29"/>
  <c r="K1023" i="29"/>
  <c r="G1023" i="29"/>
  <c r="Q1023" i="29" s="1"/>
  <c r="L1022" i="29"/>
  <c r="K1022" i="29"/>
  <c r="G1022" i="29"/>
  <c r="Q1022" i="29" s="1"/>
  <c r="J1021" i="29"/>
  <c r="I1021" i="29"/>
  <c r="H1021" i="29"/>
  <c r="G1021" i="29"/>
  <c r="F1021" i="29"/>
  <c r="J1020" i="29"/>
  <c r="J987" i="29" s="1"/>
  <c r="H1020" i="29"/>
  <c r="H987" i="29" s="1"/>
  <c r="G1020" i="29"/>
  <c r="K1020" i="29" s="1"/>
  <c r="J1019" i="29"/>
  <c r="I1019" i="29"/>
  <c r="H1019" i="29"/>
  <c r="G1019" i="29"/>
  <c r="H1018" i="29"/>
  <c r="J1018" i="29" s="1"/>
  <c r="F1018" i="29"/>
  <c r="Q1016" i="29"/>
  <c r="L1016" i="29"/>
  <c r="I1016" i="29"/>
  <c r="H1016" i="29"/>
  <c r="J1016" i="29" s="1"/>
  <c r="G1016" i="29"/>
  <c r="K1016" i="29" s="1"/>
  <c r="L1015" i="29"/>
  <c r="H1015" i="29"/>
  <c r="J1015" i="29" s="1"/>
  <c r="G1015" i="29"/>
  <c r="F1015" i="29"/>
  <c r="Q1014" i="29"/>
  <c r="K1014" i="29"/>
  <c r="I1014" i="29"/>
  <c r="H1014" i="29"/>
  <c r="J1014" i="29" s="1"/>
  <c r="G1014" i="29"/>
  <c r="L1014" i="29" s="1"/>
  <c r="K1013" i="29"/>
  <c r="G1013" i="29"/>
  <c r="F1013" i="29"/>
  <c r="H1013" i="29" s="1"/>
  <c r="J1013" i="29" s="1"/>
  <c r="Q1011" i="29"/>
  <c r="I1011" i="29"/>
  <c r="H1011" i="29"/>
  <c r="J1011" i="29" s="1"/>
  <c r="G1011" i="29"/>
  <c r="L1011" i="29" s="1"/>
  <c r="F1011" i="29"/>
  <c r="Q1010" i="29"/>
  <c r="L1010" i="29"/>
  <c r="K1010" i="29"/>
  <c r="G1010" i="29"/>
  <c r="Q1009" i="29"/>
  <c r="L1009" i="29"/>
  <c r="K1009" i="29"/>
  <c r="G1009" i="29"/>
  <c r="Q1008" i="29"/>
  <c r="L1008" i="29"/>
  <c r="K1008" i="29"/>
  <c r="G1008" i="29"/>
  <c r="Q1007" i="29"/>
  <c r="L1007" i="29"/>
  <c r="K1007" i="29"/>
  <c r="F1007" i="29"/>
  <c r="G1007" i="29" s="1"/>
  <c r="Q1006" i="29"/>
  <c r="L1006" i="29"/>
  <c r="G1006" i="29"/>
  <c r="K1006" i="29" s="1"/>
  <c r="G1005" i="29"/>
  <c r="G1004" i="29"/>
  <c r="F1004" i="29"/>
  <c r="G1003" i="29"/>
  <c r="J1002" i="29"/>
  <c r="I1002" i="29"/>
  <c r="H1002" i="29"/>
  <c r="Q1001" i="29"/>
  <c r="K1001" i="29"/>
  <c r="G1001" i="29"/>
  <c r="L1001" i="29" s="1"/>
  <c r="G1000" i="29"/>
  <c r="G999" i="29"/>
  <c r="F998" i="29"/>
  <c r="L997" i="29"/>
  <c r="J997" i="29"/>
  <c r="I997" i="29"/>
  <c r="H997" i="29"/>
  <c r="G997" i="29"/>
  <c r="Q997" i="29" s="1"/>
  <c r="J996" i="29"/>
  <c r="J992" i="29" s="1"/>
  <c r="I996" i="29"/>
  <c r="H996" i="29"/>
  <c r="G996" i="29"/>
  <c r="Q995" i="29"/>
  <c r="L995" i="29"/>
  <c r="J995" i="29"/>
  <c r="I995" i="29"/>
  <c r="I992" i="29" s="1"/>
  <c r="I986" i="29" s="1"/>
  <c r="H995" i="29"/>
  <c r="G995" i="29"/>
  <c r="K995" i="29" s="1"/>
  <c r="L994" i="29"/>
  <c r="J994" i="29"/>
  <c r="I994" i="29"/>
  <c r="H994" i="29"/>
  <c r="H992" i="29" s="1"/>
  <c r="G994" i="29"/>
  <c r="Q993" i="29"/>
  <c r="L993" i="29"/>
  <c r="K993" i="29"/>
  <c r="J993" i="29"/>
  <c r="I993" i="29"/>
  <c r="H993" i="29"/>
  <c r="F992" i="29"/>
  <c r="J991" i="29"/>
  <c r="J989" i="29" s="1"/>
  <c r="J988" i="29" s="1"/>
  <c r="I991" i="29"/>
  <c r="Q990" i="29"/>
  <c r="L990" i="29"/>
  <c r="K990" i="29"/>
  <c r="I990" i="29"/>
  <c r="H990" i="29"/>
  <c r="J990" i="29" s="1"/>
  <c r="J983" i="29"/>
  <c r="H983" i="29"/>
  <c r="F983" i="29"/>
  <c r="L982" i="29"/>
  <c r="J982" i="29"/>
  <c r="J980" i="29" s="1"/>
  <c r="H982" i="29"/>
  <c r="G982" i="29"/>
  <c r="Q981" i="29"/>
  <c r="K981" i="29"/>
  <c r="G981" i="29"/>
  <c r="L981" i="29" s="1"/>
  <c r="H980" i="29"/>
  <c r="F980" i="29"/>
  <c r="Q978" i="29"/>
  <c r="L978" i="29"/>
  <c r="K978" i="29"/>
  <c r="G978" i="29"/>
  <c r="Q977" i="29"/>
  <c r="L977" i="29"/>
  <c r="J977" i="29"/>
  <c r="I977" i="29"/>
  <c r="H977" i="29"/>
  <c r="G977" i="29"/>
  <c r="K977" i="29" s="1"/>
  <c r="F977" i="29"/>
  <c r="Q976" i="29"/>
  <c r="L976" i="29"/>
  <c r="I976" i="29"/>
  <c r="H976" i="29"/>
  <c r="G976" i="29"/>
  <c r="K976" i="29" s="1"/>
  <c r="H975" i="29"/>
  <c r="J975" i="29" s="1"/>
  <c r="G975" i="29"/>
  <c r="L974" i="29"/>
  <c r="F974" i="29"/>
  <c r="F961" i="29" s="1"/>
  <c r="J973" i="29"/>
  <c r="J971" i="29" s="1"/>
  <c r="I973" i="29"/>
  <c r="H973" i="29"/>
  <c r="G973" i="29"/>
  <c r="Q972" i="29"/>
  <c r="L972" i="29"/>
  <c r="J972" i="29"/>
  <c r="I972" i="29"/>
  <c r="H972" i="29"/>
  <c r="G972" i="29"/>
  <c r="K972" i="29" s="1"/>
  <c r="I971" i="29"/>
  <c r="H971" i="29"/>
  <c r="F971" i="29"/>
  <c r="Q970" i="29"/>
  <c r="L970" i="29"/>
  <c r="I970" i="29"/>
  <c r="H970" i="29"/>
  <c r="G970" i="29"/>
  <c r="K970" i="29" s="1"/>
  <c r="L969" i="29"/>
  <c r="K969" i="29"/>
  <c r="H969" i="29"/>
  <c r="J969" i="29" s="1"/>
  <c r="G969" i="29"/>
  <c r="K968" i="29"/>
  <c r="G968" i="29"/>
  <c r="F968" i="29"/>
  <c r="J967" i="29"/>
  <c r="I967" i="29"/>
  <c r="H967" i="29"/>
  <c r="G967" i="29"/>
  <c r="Q966" i="29"/>
  <c r="L966" i="29"/>
  <c r="J966" i="29"/>
  <c r="I966" i="29"/>
  <c r="H966" i="29"/>
  <c r="G966" i="29"/>
  <c r="K966" i="29" s="1"/>
  <c r="I965" i="29"/>
  <c r="H965" i="29"/>
  <c r="F965" i="29"/>
  <c r="F964" i="29"/>
  <c r="H963" i="29"/>
  <c r="F963" i="29"/>
  <c r="F962" i="29"/>
  <c r="Q960" i="29"/>
  <c r="L960" i="29"/>
  <c r="K960" i="29"/>
  <c r="G960" i="29"/>
  <c r="Q959" i="29"/>
  <c r="L959" i="29"/>
  <c r="J959" i="29"/>
  <c r="I959" i="29"/>
  <c r="H959" i="29"/>
  <c r="G959" i="29"/>
  <c r="K959" i="29" s="1"/>
  <c r="F959" i="29"/>
  <c r="F958" i="29"/>
  <c r="H957" i="29"/>
  <c r="J957" i="29" s="1"/>
  <c r="F957" i="29"/>
  <c r="G956" i="29"/>
  <c r="G955" i="29"/>
  <c r="J954" i="29"/>
  <c r="I954" i="29"/>
  <c r="H954" i="29"/>
  <c r="F954" i="29"/>
  <c r="G953" i="29"/>
  <c r="G952" i="29"/>
  <c r="G951" i="29"/>
  <c r="G950" i="29"/>
  <c r="G949" i="29"/>
  <c r="G948" i="29"/>
  <c r="G947" i="29"/>
  <c r="G946" i="29"/>
  <c r="G945" i="29"/>
  <c r="G944" i="29"/>
  <c r="G943" i="29"/>
  <c r="G942" i="29"/>
  <c r="G941" i="29"/>
  <c r="Q940" i="29"/>
  <c r="L940" i="29"/>
  <c r="K940" i="29"/>
  <c r="F939" i="29"/>
  <c r="J938" i="29"/>
  <c r="I938" i="29"/>
  <c r="H938" i="29"/>
  <c r="G937" i="29"/>
  <c r="G936" i="29"/>
  <c r="G935" i="29"/>
  <c r="J934" i="29"/>
  <c r="I934" i="29"/>
  <c r="H934" i="29"/>
  <c r="F934" i="29"/>
  <c r="G933" i="29"/>
  <c r="G932" i="29"/>
  <c r="G931" i="29"/>
  <c r="G930" i="29"/>
  <c r="G929" i="29"/>
  <c r="G928" i="29"/>
  <c r="J927" i="29"/>
  <c r="J925" i="29" s="1"/>
  <c r="J924" i="29" s="1"/>
  <c r="I927" i="29"/>
  <c r="H927" i="29"/>
  <c r="F927" i="29"/>
  <c r="J926" i="29"/>
  <c r="I926" i="29"/>
  <c r="H926" i="29"/>
  <c r="I925" i="29"/>
  <c r="H925" i="29"/>
  <c r="F925" i="29"/>
  <c r="I924" i="29"/>
  <c r="H924" i="29"/>
  <c r="G922" i="29"/>
  <c r="G921" i="29"/>
  <c r="J920" i="29"/>
  <c r="J918" i="29" s="1"/>
  <c r="I920" i="29"/>
  <c r="I918" i="29" s="1"/>
  <c r="H920" i="29"/>
  <c r="F920" i="29"/>
  <c r="Q919" i="29"/>
  <c r="L919" i="29"/>
  <c r="K919" i="29"/>
  <c r="G919" i="29"/>
  <c r="H918" i="29"/>
  <c r="H916" i="29" s="1"/>
  <c r="G918" i="29"/>
  <c r="F918" i="29"/>
  <c r="G917" i="29"/>
  <c r="J916" i="29"/>
  <c r="I916" i="29"/>
  <c r="F916" i="29"/>
  <c r="J915" i="29"/>
  <c r="I915" i="29"/>
  <c r="H915" i="29"/>
  <c r="G914" i="29"/>
  <c r="Q913" i="29"/>
  <c r="G913" i="29"/>
  <c r="J912" i="29"/>
  <c r="I912" i="29"/>
  <c r="H912" i="29"/>
  <c r="F912" i="29"/>
  <c r="G911" i="29"/>
  <c r="G910" i="29"/>
  <c r="J909" i="29"/>
  <c r="I909" i="29"/>
  <c r="H909" i="29"/>
  <c r="G909" i="29"/>
  <c r="F909" i="29"/>
  <c r="J908" i="29"/>
  <c r="F908" i="29"/>
  <c r="G907" i="29"/>
  <c r="G906" i="29"/>
  <c r="J905" i="29"/>
  <c r="I905" i="29"/>
  <c r="H905" i="29"/>
  <c r="F905" i="29"/>
  <c r="F904" i="29"/>
  <c r="Q903" i="29"/>
  <c r="G903" i="29"/>
  <c r="G902" i="29"/>
  <c r="J901" i="29"/>
  <c r="I901" i="29"/>
  <c r="H901" i="29"/>
  <c r="F901" i="29"/>
  <c r="G900" i="29"/>
  <c r="G899" i="29"/>
  <c r="J898" i="29"/>
  <c r="I898" i="29"/>
  <c r="H898" i="29"/>
  <c r="F898" i="29"/>
  <c r="F897" i="29"/>
  <c r="F896" i="29"/>
  <c r="F895" i="29"/>
  <c r="F894" i="29"/>
  <c r="J891" i="29"/>
  <c r="I891" i="29"/>
  <c r="H891" i="29"/>
  <c r="L887" i="29"/>
  <c r="K887" i="29"/>
  <c r="G887" i="29"/>
  <c r="Q887" i="29" s="1"/>
  <c r="L886" i="29"/>
  <c r="K886" i="29"/>
  <c r="G886" i="29"/>
  <c r="Q886" i="29" s="1"/>
  <c r="J885" i="29"/>
  <c r="I885" i="29"/>
  <c r="H885" i="29"/>
  <c r="G885" i="29"/>
  <c r="Q885" i="29" s="1"/>
  <c r="F885" i="29"/>
  <c r="K885" i="29" s="1"/>
  <c r="G884" i="29"/>
  <c r="Q884" i="29" s="1"/>
  <c r="L883" i="29"/>
  <c r="G883" i="29"/>
  <c r="Q883" i="29" s="1"/>
  <c r="J882" i="29"/>
  <c r="I882" i="29"/>
  <c r="H882" i="29"/>
  <c r="G882" i="29"/>
  <c r="F882" i="29"/>
  <c r="G881" i="29"/>
  <c r="G880" i="29"/>
  <c r="Q880" i="29" s="1"/>
  <c r="L879" i="29"/>
  <c r="G879" i="29"/>
  <c r="Q879" i="29" s="1"/>
  <c r="L878" i="29"/>
  <c r="K878" i="29"/>
  <c r="G878" i="29"/>
  <c r="Q878" i="29" s="1"/>
  <c r="J877" i="29"/>
  <c r="I877" i="29"/>
  <c r="H877" i="29"/>
  <c r="F877" i="29"/>
  <c r="J876" i="29"/>
  <c r="I876" i="29"/>
  <c r="H876" i="29"/>
  <c r="F876" i="29"/>
  <c r="F875" i="29"/>
  <c r="Q874" i="29"/>
  <c r="F874" i="29"/>
  <c r="G874" i="29" s="1"/>
  <c r="Q873" i="29"/>
  <c r="G873" i="29"/>
  <c r="K873" i="29" s="1"/>
  <c r="Q872" i="29"/>
  <c r="L872" i="29"/>
  <c r="G872" i="29"/>
  <c r="K872" i="29" s="1"/>
  <c r="G871" i="29"/>
  <c r="G870" i="29"/>
  <c r="K870" i="29" s="1"/>
  <c r="J869" i="29"/>
  <c r="I869" i="29"/>
  <c r="H869" i="29"/>
  <c r="Q868" i="29"/>
  <c r="L868" i="29"/>
  <c r="J868" i="29"/>
  <c r="I868" i="29"/>
  <c r="H868" i="29"/>
  <c r="G868" i="29"/>
  <c r="K868" i="29" s="1"/>
  <c r="Q867" i="29"/>
  <c r="K867" i="29"/>
  <c r="H867" i="29"/>
  <c r="I867" i="29" s="1"/>
  <c r="J867" i="29" s="1"/>
  <c r="G867" i="29"/>
  <c r="L867" i="29" s="1"/>
  <c r="F867" i="29"/>
  <c r="Q866" i="29"/>
  <c r="L866" i="29"/>
  <c r="J866" i="29"/>
  <c r="I866" i="29"/>
  <c r="H866" i="29"/>
  <c r="G866" i="29"/>
  <c r="K866" i="29" s="1"/>
  <c r="J865" i="29"/>
  <c r="G865" i="29"/>
  <c r="Q865" i="29" s="1"/>
  <c r="F865" i="29"/>
  <c r="H865" i="29" s="1"/>
  <c r="I865" i="29" s="1"/>
  <c r="L864" i="29"/>
  <c r="J864" i="29"/>
  <c r="I864" i="29"/>
  <c r="H864" i="29"/>
  <c r="H863" i="29" s="1"/>
  <c r="G864" i="29"/>
  <c r="Q864" i="29" s="1"/>
  <c r="J863" i="29"/>
  <c r="I863" i="29"/>
  <c r="G863" i="29"/>
  <c r="L863" i="29" s="1"/>
  <c r="F863" i="29"/>
  <c r="K863" i="29" s="1"/>
  <c r="Q862" i="29"/>
  <c r="I862" i="29"/>
  <c r="J862" i="29" s="1"/>
  <c r="H862" i="29"/>
  <c r="G862" i="29"/>
  <c r="L862" i="29" s="1"/>
  <c r="Q861" i="29"/>
  <c r="L861" i="29"/>
  <c r="J861" i="29"/>
  <c r="I861" i="29"/>
  <c r="H861" i="29"/>
  <c r="G861" i="29"/>
  <c r="K861" i="29" s="1"/>
  <c r="Q860" i="29"/>
  <c r="K860" i="29"/>
  <c r="H860" i="29"/>
  <c r="I860" i="29" s="1"/>
  <c r="J860" i="29" s="1"/>
  <c r="G860" i="29"/>
  <c r="L860" i="29" s="1"/>
  <c r="F860" i="29"/>
  <c r="H859" i="29"/>
  <c r="I859" i="29" s="1"/>
  <c r="J859" i="29" s="1"/>
  <c r="G859" i="29"/>
  <c r="L859" i="29" s="1"/>
  <c r="K858" i="29"/>
  <c r="H858" i="29"/>
  <c r="G858" i="29"/>
  <c r="Q858" i="29" s="1"/>
  <c r="F857" i="29"/>
  <c r="F856" i="29" s="1"/>
  <c r="J855" i="29"/>
  <c r="I855" i="29"/>
  <c r="H855" i="29"/>
  <c r="G855" i="29"/>
  <c r="L855" i="29" s="1"/>
  <c r="Q854" i="29"/>
  <c r="L854" i="29"/>
  <c r="J854" i="29"/>
  <c r="I854" i="29"/>
  <c r="I853" i="29" s="1"/>
  <c r="I852" i="29" s="1"/>
  <c r="H854" i="29"/>
  <c r="H853" i="29" s="1"/>
  <c r="H852" i="29" s="1"/>
  <c r="G854" i="29"/>
  <c r="K854" i="29" s="1"/>
  <c r="K853" i="29"/>
  <c r="G853" i="29"/>
  <c r="Q853" i="29" s="1"/>
  <c r="F853" i="29"/>
  <c r="F852" i="29"/>
  <c r="Q851" i="29"/>
  <c r="K851" i="29"/>
  <c r="H851" i="29"/>
  <c r="G851" i="29"/>
  <c r="L851" i="29" s="1"/>
  <c r="J850" i="29"/>
  <c r="I850" i="29"/>
  <c r="H850" i="29"/>
  <c r="G850" i="29"/>
  <c r="F849" i="29"/>
  <c r="J848" i="29"/>
  <c r="I848" i="29"/>
  <c r="H848" i="29"/>
  <c r="G848" i="29"/>
  <c r="Q848" i="29" s="1"/>
  <c r="Q845" i="29"/>
  <c r="L845" i="29"/>
  <c r="J845" i="29"/>
  <c r="I845" i="29"/>
  <c r="H845" i="29"/>
  <c r="G845" i="29"/>
  <c r="K845" i="29" s="1"/>
  <c r="I844" i="29"/>
  <c r="H844" i="29"/>
  <c r="F844" i="29"/>
  <c r="I843" i="29"/>
  <c r="H843" i="29"/>
  <c r="F843" i="29"/>
  <c r="Q842" i="29"/>
  <c r="L842" i="29"/>
  <c r="H842" i="29"/>
  <c r="I842" i="29" s="1"/>
  <c r="J842" i="29" s="1"/>
  <c r="J840" i="29" s="1"/>
  <c r="G842" i="29"/>
  <c r="K842" i="29" s="1"/>
  <c r="J841" i="29"/>
  <c r="I841" i="29"/>
  <c r="I840" i="29" s="1"/>
  <c r="H841" i="29"/>
  <c r="G841" i="29"/>
  <c r="F840" i="29"/>
  <c r="L839" i="29"/>
  <c r="J839" i="29"/>
  <c r="J837" i="29" s="1"/>
  <c r="H839" i="29"/>
  <c r="I839" i="29" s="1"/>
  <c r="G839" i="29"/>
  <c r="Q839" i="29" s="1"/>
  <c r="J838" i="29"/>
  <c r="I838" i="29"/>
  <c r="I837" i="29" s="1"/>
  <c r="H838" i="29"/>
  <c r="G838" i="29"/>
  <c r="H837" i="29"/>
  <c r="F837" i="29"/>
  <c r="Q836" i="29"/>
  <c r="L836" i="29"/>
  <c r="J836" i="29"/>
  <c r="J834" i="29" s="1"/>
  <c r="H836" i="29"/>
  <c r="I836" i="29" s="1"/>
  <c r="G836" i="29"/>
  <c r="K836" i="29" s="1"/>
  <c r="Q835" i="29"/>
  <c r="J835" i="29"/>
  <c r="I835" i="29"/>
  <c r="I834" i="29" s="1"/>
  <c r="H835" i="29"/>
  <c r="G835" i="29"/>
  <c r="L835" i="29" s="1"/>
  <c r="H834" i="29"/>
  <c r="F834" i="29"/>
  <c r="J833" i="29"/>
  <c r="I833" i="29"/>
  <c r="H833" i="29"/>
  <c r="G833" i="29"/>
  <c r="Q833" i="29" s="1"/>
  <c r="F832" i="29"/>
  <c r="L830" i="29"/>
  <c r="H830" i="29"/>
  <c r="G830" i="29"/>
  <c r="K830" i="29" s="1"/>
  <c r="J829" i="29"/>
  <c r="I829" i="29"/>
  <c r="H829" i="29"/>
  <c r="G829" i="29"/>
  <c r="F828" i="29"/>
  <c r="Q827" i="29"/>
  <c r="L827" i="29"/>
  <c r="H827" i="29"/>
  <c r="I827" i="29" s="1"/>
  <c r="J827" i="29" s="1"/>
  <c r="G827" i="29"/>
  <c r="K827" i="29" s="1"/>
  <c r="Q826" i="29"/>
  <c r="L826" i="29"/>
  <c r="K826" i="29"/>
  <c r="G826" i="29"/>
  <c r="F825" i="29"/>
  <c r="F824" i="29"/>
  <c r="G824" i="29" s="1"/>
  <c r="J823" i="29"/>
  <c r="J822" i="29" s="1"/>
  <c r="F823" i="29"/>
  <c r="F822" i="29" s="1"/>
  <c r="F820" i="29"/>
  <c r="H819" i="29"/>
  <c r="F819" i="29"/>
  <c r="F818" i="29"/>
  <c r="Q816" i="29"/>
  <c r="K816" i="29"/>
  <c r="G816" i="29"/>
  <c r="L816" i="29" s="1"/>
  <c r="J815" i="29"/>
  <c r="I815" i="29"/>
  <c r="H815" i="29"/>
  <c r="G815" i="29"/>
  <c r="F815" i="29"/>
  <c r="Q814" i="29"/>
  <c r="K814" i="29"/>
  <c r="G814" i="29"/>
  <c r="L814" i="29" s="1"/>
  <c r="Q813" i="29"/>
  <c r="K813" i="29"/>
  <c r="G813" i="29"/>
  <c r="L813" i="29" s="1"/>
  <c r="J812" i="29"/>
  <c r="I812" i="29"/>
  <c r="H812" i="29"/>
  <c r="G812" i="29"/>
  <c r="F812" i="29"/>
  <c r="H810" i="29"/>
  <c r="F810" i="29"/>
  <c r="L809" i="29"/>
  <c r="G809" i="29"/>
  <c r="K809" i="29" s="1"/>
  <c r="L808" i="29"/>
  <c r="G808" i="29"/>
  <c r="K808" i="29" s="1"/>
  <c r="L807" i="29"/>
  <c r="G807" i="29"/>
  <c r="K807" i="29" s="1"/>
  <c r="F807" i="29"/>
  <c r="Q806" i="29"/>
  <c r="L806" i="29"/>
  <c r="K806" i="29"/>
  <c r="G806" i="29"/>
  <c r="Q805" i="29"/>
  <c r="L805" i="29"/>
  <c r="K805" i="29"/>
  <c r="G805" i="29"/>
  <c r="Q804" i="29"/>
  <c r="L804" i="29"/>
  <c r="K804" i="29"/>
  <c r="G804" i="29"/>
  <c r="Q803" i="29"/>
  <c r="L803" i="29"/>
  <c r="K803" i="29"/>
  <c r="G803" i="29"/>
  <c r="Q802" i="29"/>
  <c r="L802" i="29"/>
  <c r="K802" i="29"/>
  <c r="L801" i="29"/>
  <c r="G801" i="29"/>
  <c r="K801" i="29" s="1"/>
  <c r="F801" i="29"/>
  <c r="Q800" i="29"/>
  <c r="L800" i="29"/>
  <c r="K800" i="29"/>
  <c r="L799" i="29"/>
  <c r="G799" i="29"/>
  <c r="K799" i="29" s="1"/>
  <c r="F799" i="29"/>
  <c r="Q798" i="29"/>
  <c r="L798" i="29"/>
  <c r="K798" i="29"/>
  <c r="G798" i="29"/>
  <c r="Q797" i="29"/>
  <c r="L797" i="29"/>
  <c r="K797" i="29"/>
  <c r="G797" i="29"/>
  <c r="Q796" i="29"/>
  <c r="L796" i="29"/>
  <c r="K796" i="29"/>
  <c r="G796" i="29"/>
  <c r="Q795" i="29"/>
  <c r="L795" i="29"/>
  <c r="K795" i="29"/>
  <c r="L794" i="29"/>
  <c r="G794" i="29"/>
  <c r="K794" i="29" s="1"/>
  <c r="F794" i="29"/>
  <c r="Q793" i="29"/>
  <c r="L793" i="29"/>
  <c r="K793" i="29"/>
  <c r="L792" i="29"/>
  <c r="G792" i="29"/>
  <c r="K792" i="29" s="1"/>
  <c r="F792" i="29"/>
  <c r="Q791" i="29"/>
  <c r="L791" i="29"/>
  <c r="K791" i="29"/>
  <c r="G791" i="29"/>
  <c r="Q790" i="29"/>
  <c r="L790" i="29"/>
  <c r="K790" i="29"/>
  <c r="G790" i="29"/>
  <c r="Q789" i="29"/>
  <c r="L789" i="29"/>
  <c r="K789" i="29"/>
  <c r="G789" i="29"/>
  <c r="F788" i="29"/>
  <c r="G787" i="29"/>
  <c r="G786" i="29"/>
  <c r="G785" i="29"/>
  <c r="G784" i="29"/>
  <c r="F784" i="29"/>
  <c r="Q783" i="29"/>
  <c r="K783" i="29"/>
  <c r="G783" i="29"/>
  <c r="Q781" i="29"/>
  <c r="K781" i="29"/>
  <c r="G781" i="29"/>
  <c r="L781" i="29" s="1"/>
  <c r="I780" i="29"/>
  <c r="J780" i="29" s="1"/>
  <c r="J779" i="29" s="1"/>
  <c r="H780" i="29"/>
  <c r="G780" i="29"/>
  <c r="K780" i="29" s="1"/>
  <c r="H779" i="29"/>
  <c r="F779" i="29"/>
  <c r="Q778" i="29"/>
  <c r="L778" i="29"/>
  <c r="H778" i="29"/>
  <c r="I778" i="29" s="1"/>
  <c r="G778" i="29"/>
  <c r="K778" i="29" s="1"/>
  <c r="Q777" i="29"/>
  <c r="I777" i="29"/>
  <c r="J777" i="29" s="1"/>
  <c r="H777" i="29"/>
  <c r="G777" i="29"/>
  <c r="L777" i="29" s="1"/>
  <c r="H776" i="29"/>
  <c r="F776" i="29"/>
  <c r="L775" i="29"/>
  <c r="H775" i="29"/>
  <c r="G775" i="29"/>
  <c r="K775" i="29" s="1"/>
  <c r="J774" i="29"/>
  <c r="I774" i="29"/>
  <c r="H774" i="29"/>
  <c r="G774" i="29"/>
  <c r="F774" i="29"/>
  <c r="I773" i="29"/>
  <c r="J773" i="29" s="1"/>
  <c r="H773" i="29"/>
  <c r="G773" i="29"/>
  <c r="K773" i="29" s="1"/>
  <c r="Q772" i="29"/>
  <c r="L772" i="29"/>
  <c r="J772" i="29"/>
  <c r="H772" i="29"/>
  <c r="I772" i="29" s="1"/>
  <c r="G772" i="29"/>
  <c r="K772" i="29" s="1"/>
  <c r="I771" i="29"/>
  <c r="F771" i="29"/>
  <c r="Q770" i="29"/>
  <c r="I770" i="29"/>
  <c r="H770" i="29"/>
  <c r="H768" i="29" s="1"/>
  <c r="G770" i="29"/>
  <c r="L770" i="29" s="1"/>
  <c r="L769" i="29"/>
  <c r="H769" i="29"/>
  <c r="I769" i="29" s="1"/>
  <c r="J769" i="29" s="1"/>
  <c r="G769" i="29"/>
  <c r="K769" i="29" s="1"/>
  <c r="K768" i="29"/>
  <c r="G768" i="29"/>
  <c r="F768" i="29"/>
  <c r="J767" i="29"/>
  <c r="I767" i="29"/>
  <c r="H767" i="29"/>
  <c r="G767" i="29"/>
  <c r="K767" i="29" s="1"/>
  <c r="Q766" i="29"/>
  <c r="L766" i="29"/>
  <c r="H766" i="29"/>
  <c r="I766" i="29" s="1"/>
  <c r="G766" i="29"/>
  <c r="K766" i="29" s="1"/>
  <c r="F765" i="29"/>
  <c r="Q764" i="29"/>
  <c r="I764" i="29"/>
  <c r="J764" i="29" s="1"/>
  <c r="H764" i="29"/>
  <c r="G764" i="29"/>
  <c r="L764" i="29" s="1"/>
  <c r="L763" i="29"/>
  <c r="H763" i="29"/>
  <c r="G763" i="29"/>
  <c r="K763" i="29" s="1"/>
  <c r="K762" i="29"/>
  <c r="G762" i="29"/>
  <c r="F762" i="29"/>
  <c r="H762" i="29" s="1"/>
  <c r="I762" i="29" s="1"/>
  <c r="J762" i="29" s="1"/>
  <c r="J761" i="29"/>
  <c r="J759" i="29" s="1"/>
  <c r="I761" i="29"/>
  <c r="H761" i="29"/>
  <c r="G761" i="29"/>
  <c r="Q760" i="29"/>
  <c r="L760" i="29"/>
  <c r="J760" i="29"/>
  <c r="I760" i="29"/>
  <c r="H760" i="29"/>
  <c r="H759" i="29" s="1"/>
  <c r="G760" i="29"/>
  <c r="K760" i="29" s="1"/>
  <c r="I759" i="29"/>
  <c r="F759" i="29"/>
  <c r="F757" i="29"/>
  <c r="Q754" i="29"/>
  <c r="L754" i="29"/>
  <c r="K754" i="29"/>
  <c r="G754" i="29"/>
  <c r="Q753" i="29"/>
  <c r="J753" i="29"/>
  <c r="I753" i="29"/>
  <c r="H753" i="29"/>
  <c r="G753" i="29"/>
  <c r="L753" i="29" s="1"/>
  <c r="F753" i="29"/>
  <c r="Q752" i="29"/>
  <c r="I752" i="29"/>
  <c r="J752" i="29" s="1"/>
  <c r="H752" i="29"/>
  <c r="G752" i="29"/>
  <c r="L752" i="29" s="1"/>
  <c r="L751" i="29"/>
  <c r="H751" i="29"/>
  <c r="G751" i="29"/>
  <c r="K751" i="29" s="1"/>
  <c r="K750" i="29"/>
  <c r="I750" i="29"/>
  <c r="J750" i="29" s="1"/>
  <c r="H750" i="29"/>
  <c r="G750" i="29"/>
  <c r="F749" i="29"/>
  <c r="Q748" i="29"/>
  <c r="L748" i="29"/>
  <c r="H748" i="29"/>
  <c r="I748" i="29" s="1"/>
  <c r="J748" i="29" s="1"/>
  <c r="G748" i="29"/>
  <c r="K748" i="29" s="1"/>
  <c r="Q747" i="29"/>
  <c r="I747" i="29"/>
  <c r="H747" i="29"/>
  <c r="H745" i="29" s="1"/>
  <c r="G747" i="29"/>
  <c r="L747" i="29" s="1"/>
  <c r="L746" i="29"/>
  <c r="H746" i="29"/>
  <c r="I746" i="29" s="1"/>
  <c r="J746" i="29" s="1"/>
  <c r="G746" i="29"/>
  <c r="K746" i="29" s="1"/>
  <c r="K745" i="29"/>
  <c r="G745" i="29"/>
  <c r="F745" i="29"/>
  <c r="K744" i="29"/>
  <c r="I744" i="29"/>
  <c r="J744" i="29" s="1"/>
  <c r="H744" i="29"/>
  <c r="G744" i="29"/>
  <c r="Q743" i="29"/>
  <c r="L743" i="29"/>
  <c r="H743" i="29"/>
  <c r="I743" i="29" s="1"/>
  <c r="I741" i="29" s="1"/>
  <c r="G743" i="29"/>
  <c r="K743" i="29" s="1"/>
  <c r="Q742" i="29"/>
  <c r="I742" i="29"/>
  <c r="J742" i="29" s="1"/>
  <c r="H742" i="29"/>
  <c r="G742" i="29"/>
  <c r="L742" i="29" s="1"/>
  <c r="H741" i="29"/>
  <c r="F741" i="29"/>
  <c r="H740" i="29"/>
  <c r="H734" i="29" s="1"/>
  <c r="F740" i="29"/>
  <c r="L739" i="29"/>
  <c r="H739" i="29"/>
  <c r="G739" i="29"/>
  <c r="K739" i="29" s="1"/>
  <c r="J738" i="29"/>
  <c r="I738" i="29"/>
  <c r="H738" i="29"/>
  <c r="G738" i="29"/>
  <c r="Q737" i="29"/>
  <c r="L737" i="29"/>
  <c r="J737" i="29"/>
  <c r="I737" i="29"/>
  <c r="H737" i="29"/>
  <c r="G737" i="29"/>
  <c r="K737" i="29" s="1"/>
  <c r="Q736" i="29"/>
  <c r="J736" i="29"/>
  <c r="I736" i="29"/>
  <c r="H736" i="29"/>
  <c r="G736" i="29"/>
  <c r="L736" i="29" s="1"/>
  <c r="Q735" i="29"/>
  <c r="L735" i="29"/>
  <c r="K735" i="29"/>
  <c r="H735" i="29"/>
  <c r="I735" i="29" s="1"/>
  <c r="J735" i="29" s="1"/>
  <c r="F734" i="29"/>
  <c r="G733" i="29"/>
  <c r="G732" i="29"/>
  <c r="J731" i="29"/>
  <c r="I731" i="29"/>
  <c r="H731" i="29"/>
  <c r="F731" i="29"/>
  <c r="F728" i="29" s="1"/>
  <c r="Q730" i="29"/>
  <c r="L730" i="29"/>
  <c r="J730" i="29"/>
  <c r="J728" i="29" s="1"/>
  <c r="H730" i="29"/>
  <c r="I730" i="29" s="1"/>
  <c r="G730" i="29"/>
  <c r="K730" i="29" s="1"/>
  <c r="Q729" i="29"/>
  <c r="J729" i="29"/>
  <c r="I729" i="29"/>
  <c r="I728" i="29" s="1"/>
  <c r="H729" i="29"/>
  <c r="G729" i="29"/>
  <c r="L729" i="29" s="1"/>
  <c r="H728" i="29"/>
  <c r="L727" i="29"/>
  <c r="J727" i="29"/>
  <c r="H727" i="29"/>
  <c r="I727" i="29" s="1"/>
  <c r="G727" i="29"/>
  <c r="K727" i="29" s="1"/>
  <c r="I726" i="29"/>
  <c r="I725" i="29" s="1"/>
  <c r="F726" i="29"/>
  <c r="J726" i="29" s="1"/>
  <c r="F725" i="29"/>
  <c r="Q724" i="29"/>
  <c r="I724" i="29"/>
  <c r="J724" i="29" s="1"/>
  <c r="J720" i="29" s="1"/>
  <c r="H724" i="29"/>
  <c r="G724" i="29"/>
  <c r="L724" i="29" s="1"/>
  <c r="L723" i="29"/>
  <c r="G723" i="29"/>
  <c r="K723" i="29" s="1"/>
  <c r="G722" i="29"/>
  <c r="J721" i="29"/>
  <c r="I721" i="29"/>
  <c r="I720" i="29" s="1"/>
  <c r="H721" i="29"/>
  <c r="H720" i="29" s="1"/>
  <c r="F721" i="29"/>
  <c r="F720" i="29"/>
  <c r="Q719" i="29"/>
  <c r="L719" i="29"/>
  <c r="I719" i="29"/>
  <c r="H719" i="29"/>
  <c r="G719" i="29"/>
  <c r="K719" i="29" s="1"/>
  <c r="I718" i="29"/>
  <c r="H718" i="29"/>
  <c r="H717" i="29" s="1"/>
  <c r="F718" i="29"/>
  <c r="J718" i="29" s="1"/>
  <c r="F717" i="29"/>
  <c r="Q716" i="29"/>
  <c r="K716" i="29"/>
  <c r="I716" i="29"/>
  <c r="J716" i="29" s="1"/>
  <c r="J712" i="29" s="1"/>
  <c r="H716" i="29"/>
  <c r="G716" i="29"/>
  <c r="L716" i="29" s="1"/>
  <c r="K715" i="29"/>
  <c r="G715" i="29"/>
  <c r="Q715" i="29" s="1"/>
  <c r="G714" i="29"/>
  <c r="G718" i="29" s="1"/>
  <c r="J713" i="29"/>
  <c r="H713" i="29"/>
  <c r="H712" i="29" s="1"/>
  <c r="G713" i="29"/>
  <c r="Q713" i="29" s="1"/>
  <c r="F713" i="29"/>
  <c r="I713" i="29" s="1"/>
  <c r="F712" i="29"/>
  <c r="H711" i="29"/>
  <c r="I711" i="29" s="1"/>
  <c r="G711" i="29"/>
  <c r="Q711" i="29" s="1"/>
  <c r="F711" i="29"/>
  <c r="K711" i="29" s="1"/>
  <c r="L710" i="29"/>
  <c r="I710" i="29"/>
  <c r="H710" i="29"/>
  <c r="H709" i="29" s="1"/>
  <c r="G710" i="29"/>
  <c r="K710" i="29" s="1"/>
  <c r="F710" i="29"/>
  <c r="J710" i="29" s="1"/>
  <c r="I709" i="29"/>
  <c r="F709" i="29"/>
  <c r="Q708" i="29"/>
  <c r="L708" i="29"/>
  <c r="I708" i="29"/>
  <c r="J708" i="29" s="1"/>
  <c r="H708" i="29"/>
  <c r="G708" i="29"/>
  <c r="K708" i="29" s="1"/>
  <c r="Q707" i="29"/>
  <c r="L707" i="29"/>
  <c r="K707" i="29"/>
  <c r="G707" i="29"/>
  <c r="Q706" i="29"/>
  <c r="L706" i="29"/>
  <c r="K706" i="29"/>
  <c r="G706" i="29"/>
  <c r="N705" i="29"/>
  <c r="L705" i="29"/>
  <c r="G705" i="29"/>
  <c r="K705" i="29" s="1"/>
  <c r="Q704" i="29"/>
  <c r="L704" i="29"/>
  <c r="G704" i="29"/>
  <c r="K704" i="29" s="1"/>
  <c r="N703" i="29"/>
  <c r="G703" i="29"/>
  <c r="Q703" i="29" s="1"/>
  <c r="K702" i="29"/>
  <c r="G702" i="29"/>
  <c r="F702" i="29"/>
  <c r="J702" i="29" s="1"/>
  <c r="J701" i="29" s="1"/>
  <c r="J700" i="29" s="1"/>
  <c r="H699" i="29"/>
  <c r="F699" i="29"/>
  <c r="F698" i="29"/>
  <c r="F697" i="29"/>
  <c r="Q694" i="29"/>
  <c r="L694" i="29"/>
  <c r="G694" i="29"/>
  <c r="K694" i="29" s="1"/>
  <c r="J693" i="29"/>
  <c r="I693" i="29"/>
  <c r="H693" i="29"/>
  <c r="F693" i="29"/>
  <c r="Q692" i="29"/>
  <c r="L692" i="29"/>
  <c r="I692" i="29"/>
  <c r="J692" i="29" s="1"/>
  <c r="H692" i="29"/>
  <c r="G692" i="29"/>
  <c r="K692" i="29" s="1"/>
  <c r="L691" i="29"/>
  <c r="H691" i="29"/>
  <c r="G691" i="29"/>
  <c r="K691" i="29" s="1"/>
  <c r="K690" i="29"/>
  <c r="G690" i="29"/>
  <c r="F690" i="29"/>
  <c r="K689" i="29"/>
  <c r="G689" i="29"/>
  <c r="Q689" i="29" s="1"/>
  <c r="H688" i="29"/>
  <c r="I688" i="29" s="1"/>
  <c r="G688" i="29"/>
  <c r="K688" i="29" s="1"/>
  <c r="F687" i="29"/>
  <c r="Q686" i="29"/>
  <c r="J686" i="29"/>
  <c r="I686" i="29"/>
  <c r="H686" i="29"/>
  <c r="G686" i="29"/>
  <c r="L686" i="29" s="1"/>
  <c r="Q685" i="29"/>
  <c r="L685" i="29"/>
  <c r="I685" i="29"/>
  <c r="J685" i="29" s="1"/>
  <c r="H685" i="29"/>
  <c r="G685" i="29"/>
  <c r="K685" i="29" s="1"/>
  <c r="L684" i="29"/>
  <c r="H684" i="29"/>
  <c r="I684" i="29" s="1"/>
  <c r="J684" i="29" s="1"/>
  <c r="G684" i="29"/>
  <c r="K684" i="29" s="1"/>
  <c r="F684" i="29"/>
  <c r="L682" i="29"/>
  <c r="H682" i="29"/>
  <c r="I682" i="29" s="1"/>
  <c r="J682" i="29" s="1"/>
  <c r="G682" i="29"/>
  <c r="K682" i="29" s="1"/>
  <c r="Q681" i="29"/>
  <c r="L681" i="29"/>
  <c r="K681" i="29"/>
  <c r="H681" i="29"/>
  <c r="I681" i="29" s="1"/>
  <c r="J681" i="29" s="1"/>
  <c r="Q680" i="29"/>
  <c r="L680" i="29"/>
  <c r="I680" i="29"/>
  <c r="H680" i="29"/>
  <c r="H676" i="29" s="1"/>
  <c r="G680" i="29"/>
  <c r="K680" i="29" s="1"/>
  <c r="L679" i="29"/>
  <c r="J679" i="29"/>
  <c r="I679" i="29"/>
  <c r="I678" i="29" s="1"/>
  <c r="I677" i="29" s="1"/>
  <c r="H679" i="29"/>
  <c r="G679" i="29"/>
  <c r="K679" i="29" s="1"/>
  <c r="G678" i="29"/>
  <c r="F678" i="29"/>
  <c r="F677" i="29"/>
  <c r="G676" i="29"/>
  <c r="F676" i="29"/>
  <c r="F675" i="29"/>
  <c r="F674" i="29"/>
  <c r="K672" i="29"/>
  <c r="G672" i="29"/>
  <c r="Q672" i="29" s="1"/>
  <c r="J671" i="29"/>
  <c r="I671" i="29"/>
  <c r="H671" i="29"/>
  <c r="H670" i="29" s="1"/>
  <c r="H669" i="29" s="1"/>
  <c r="G671" i="29"/>
  <c r="K671" i="29" s="1"/>
  <c r="J670" i="29"/>
  <c r="I670" i="29"/>
  <c r="F670" i="29"/>
  <c r="J669" i="29"/>
  <c r="I669" i="29"/>
  <c r="F669" i="29"/>
  <c r="J668" i="29"/>
  <c r="I668" i="29"/>
  <c r="H668" i="29"/>
  <c r="F668" i="29"/>
  <c r="J667" i="29"/>
  <c r="J665" i="29" s="1"/>
  <c r="I667" i="29"/>
  <c r="F667" i="29"/>
  <c r="Q666" i="29"/>
  <c r="L666" i="29"/>
  <c r="K666" i="29"/>
  <c r="I665" i="29"/>
  <c r="Q663" i="29"/>
  <c r="L663" i="29"/>
  <c r="J663" i="29"/>
  <c r="I663" i="29"/>
  <c r="I661" i="29" s="1"/>
  <c r="H663" i="29"/>
  <c r="H661" i="29" s="1"/>
  <c r="G663" i="29"/>
  <c r="K663" i="29" s="1"/>
  <c r="L662" i="29"/>
  <c r="J662" i="29"/>
  <c r="I662" i="29"/>
  <c r="H662" i="29"/>
  <c r="G662" i="29"/>
  <c r="K662" i="29" s="1"/>
  <c r="K661" i="29"/>
  <c r="J661" i="29"/>
  <c r="G661" i="29"/>
  <c r="F661" i="29"/>
  <c r="J660" i="29"/>
  <c r="I660" i="29"/>
  <c r="H660" i="29"/>
  <c r="H655" i="29" s="1"/>
  <c r="H653" i="29" s="1"/>
  <c r="G660" i="29"/>
  <c r="G659" i="29"/>
  <c r="G658" i="29"/>
  <c r="G657" i="29"/>
  <c r="J656" i="29"/>
  <c r="F656" i="29"/>
  <c r="J655" i="29"/>
  <c r="J653" i="29" s="1"/>
  <c r="I655" i="29"/>
  <c r="F655" i="29"/>
  <c r="Q654" i="29"/>
  <c r="L654" i="29"/>
  <c r="K654" i="29"/>
  <c r="I653" i="29"/>
  <c r="Q652" i="29"/>
  <c r="L652" i="29"/>
  <c r="K652" i="29"/>
  <c r="I652" i="29"/>
  <c r="J652" i="29" s="1"/>
  <c r="H652" i="29"/>
  <c r="H651" i="29"/>
  <c r="I651" i="29" s="1"/>
  <c r="G651" i="29"/>
  <c r="K651" i="29" s="1"/>
  <c r="F650" i="29"/>
  <c r="Q649" i="29"/>
  <c r="J649" i="29"/>
  <c r="I649" i="29"/>
  <c r="H649" i="29"/>
  <c r="G649" i="29"/>
  <c r="L649" i="29" s="1"/>
  <c r="Q648" i="29"/>
  <c r="L648" i="29"/>
  <c r="J648" i="29"/>
  <c r="I648" i="29"/>
  <c r="H648" i="29"/>
  <c r="G648" i="29"/>
  <c r="K648" i="29" s="1"/>
  <c r="L647" i="29"/>
  <c r="H647" i="29"/>
  <c r="G647" i="29"/>
  <c r="K647" i="29" s="1"/>
  <c r="F647" i="29"/>
  <c r="Q646" i="29"/>
  <c r="L646" i="29"/>
  <c r="K646" i="29"/>
  <c r="H646" i="29"/>
  <c r="Q645" i="29"/>
  <c r="J645" i="29"/>
  <c r="I645" i="29"/>
  <c r="H645" i="29"/>
  <c r="G645" i="29"/>
  <c r="L645" i="29" s="1"/>
  <c r="Q644" i="29"/>
  <c r="L644" i="29"/>
  <c r="G644" i="29"/>
  <c r="K644" i="29" s="1"/>
  <c r="Q643" i="29"/>
  <c r="L643" i="29"/>
  <c r="G643" i="29"/>
  <c r="K643" i="29" s="1"/>
  <c r="F642" i="29"/>
  <c r="Q641" i="29"/>
  <c r="L641" i="29"/>
  <c r="G641" i="29"/>
  <c r="F641" i="29"/>
  <c r="K641" i="29" s="1"/>
  <c r="H640" i="29"/>
  <c r="F640" i="29"/>
  <c r="F639" i="29"/>
  <c r="Q637" i="29"/>
  <c r="L637" i="29"/>
  <c r="G637" i="29"/>
  <c r="K637" i="29" s="1"/>
  <c r="Q636" i="29"/>
  <c r="L636" i="29"/>
  <c r="G636" i="29"/>
  <c r="K636" i="29" s="1"/>
  <c r="J635" i="29"/>
  <c r="I635" i="29"/>
  <c r="H635" i="29"/>
  <c r="F635" i="29"/>
  <c r="Q634" i="29"/>
  <c r="L634" i="29"/>
  <c r="K634" i="29"/>
  <c r="Q633" i="29"/>
  <c r="L633" i="29"/>
  <c r="K633" i="29"/>
  <c r="G633" i="29"/>
  <c r="Q632" i="29"/>
  <c r="L632" i="29"/>
  <c r="K632" i="29"/>
  <c r="G632" i="29"/>
  <c r="Q631" i="29"/>
  <c r="L631" i="29"/>
  <c r="K631" i="29"/>
  <c r="G631" i="29"/>
  <c r="F630" i="29"/>
  <c r="G630" i="29" s="1"/>
  <c r="Q629" i="29"/>
  <c r="L629" i="29"/>
  <c r="G629" i="29"/>
  <c r="K629" i="29" s="1"/>
  <c r="Q628" i="29"/>
  <c r="L628" i="29"/>
  <c r="G628" i="29"/>
  <c r="K628" i="29" s="1"/>
  <c r="Q627" i="29"/>
  <c r="L627" i="29"/>
  <c r="G627" i="29"/>
  <c r="K627" i="29" s="1"/>
  <c r="Q626" i="29"/>
  <c r="L626" i="29"/>
  <c r="G626" i="29"/>
  <c r="K626" i="29" s="1"/>
  <c r="Q625" i="29"/>
  <c r="L625" i="29"/>
  <c r="G625" i="29"/>
  <c r="Q624" i="29"/>
  <c r="L624" i="29"/>
  <c r="K624" i="29"/>
  <c r="G624" i="29"/>
  <c r="Q623" i="29"/>
  <c r="L623" i="29"/>
  <c r="K623" i="29"/>
  <c r="G623" i="29"/>
  <c r="Q622" i="29"/>
  <c r="L622" i="29"/>
  <c r="K622" i="29"/>
  <c r="J621" i="29"/>
  <c r="I621" i="29"/>
  <c r="H621" i="29"/>
  <c r="G621" i="29"/>
  <c r="F621" i="29"/>
  <c r="K620" i="29"/>
  <c r="G620" i="29"/>
  <c r="Q620" i="29" s="1"/>
  <c r="G619" i="29"/>
  <c r="G618" i="29"/>
  <c r="K617" i="29"/>
  <c r="G617" i="29"/>
  <c r="Q617" i="29" s="1"/>
  <c r="O616" i="29"/>
  <c r="P616" i="29" s="1"/>
  <c r="P617" i="29" s="1"/>
  <c r="I616" i="29"/>
  <c r="I615" i="29" s="1"/>
  <c r="H616" i="29"/>
  <c r="H615" i="29" s="1"/>
  <c r="F616" i="29"/>
  <c r="F615" i="29"/>
  <c r="Q614" i="29"/>
  <c r="L614" i="29"/>
  <c r="K614" i="29"/>
  <c r="J614" i="29"/>
  <c r="I614" i="29"/>
  <c r="H614" i="29"/>
  <c r="H613" i="29"/>
  <c r="H612" i="29"/>
  <c r="H611" i="29" s="1"/>
  <c r="N611" i="29"/>
  <c r="N609" i="29"/>
  <c r="Q607" i="29"/>
  <c r="L607" i="29"/>
  <c r="K607" i="29"/>
  <c r="Q605" i="29"/>
  <c r="L605" i="29"/>
  <c r="K605" i="29"/>
  <c r="Q604" i="29"/>
  <c r="L604" i="29"/>
  <c r="K604" i="29"/>
  <c r="K603" i="29"/>
  <c r="G603" i="29"/>
  <c r="Q603" i="29" s="1"/>
  <c r="K602" i="29"/>
  <c r="G602" i="29"/>
  <c r="Q602" i="29" s="1"/>
  <c r="K601" i="29"/>
  <c r="G601" i="29"/>
  <c r="Q601" i="29" s="1"/>
  <c r="K600" i="29"/>
  <c r="G600" i="29"/>
  <c r="Q600" i="29" s="1"/>
  <c r="F600" i="29"/>
  <c r="L599" i="29"/>
  <c r="K599" i="29"/>
  <c r="G599" i="29"/>
  <c r="Q599" i="29" s="1"/>
  <c r="L598" i="29"/>
  <c r="K598" i="29"/>
  <c r="G598" i="29"/>
  <c r="Q598" i="29" s="1"/>
  <c r="F597" i="29"/>
  <c r="Q596" i="29"/>
  <c r="L596" i="29"/>
  <c r="G596" i="29"/>
  <c r="K596" i="29" s="1"/>
  <c r="Q595" i="29"/>
  <c r="L595" i="29"/>
  <c r="G595" i="29"/>
  <c r="K595" i="29" s="1"/>
  <c r="Q594" i="29"/>
  <c r="L594" i="29"/>
  <c r="G594" i="29"/>
  <c r="K594" i="29" s="1"/>
  <c r="Q593" i="29"/>
  <c r="L593" i="29"/>
  <c r="G593" i="29"/>
  <c r="F593" i="29"/>
  <c r="K593" i="29" s="1"/>
  <c r="G592" i="29"/>
  <c r="G591" i="29"/>
  <c r="G590" i="29"/>
  <c r="G589" i="29"/>
  <c r="F589" i="29"/>
  <c r="K588" i="29"/>
  <c r="G588" i="29"/>
  <c r="Q588" i="29" s="1"/>
  <c r="K587" i="29"/>
  <c r="G587" i="29"/>
  <c r="Q587" i="29" s="1"/>
  <c r="K586" i="29"/>
  <c r="G586" i="29"/>
  <c r="Q586" i="29" s="1"/>
  <c r="K585" i="29"/>
  <c r="G585" i="29"/>
  <c r="Q585" i="29" s="1"/>
  <c r="F585" i="29"/>
  <c r="L584" i="29"/>
  <c r="K584" i="29"/>
  <c r="G584" i="29"/>
  <c r="Q584" i="29" s="1"/>
  <c r="L583" i="29"/>
  <c r="K583" i="29"/>
  <c r="G583" i="29"/>
  <c r="Q583" i="29" s="1"/>
  <c r="L582" i="29"/>
  <c r="K582" i="29"/>
  <c r="G582" i="29"/>
  <c r="Q582" i="29" s="1"/>
  <c r="L581" i="29"/>
  <c r="K581" i="29"/>
  <c r="G581" i="29"/>
  <c r="Q581" i="29" s="1"/>
  <c r="F581" i="29"/>
  <c r="Q580" i="29"/>
  <c r="L580" i="29"/>
  <c r="K580" i="29"/>
  <c r="G580" i="29"/>
  <c r="Q579" i="29"/>
  <c r="L579" i="29"/>
  <c r="K579" i="29"/>
  <c r="G579" i="29"/>
  <c r="Q578" i="29"/>
  <c r="L578" i="29"/>
  <c r="K578" i="29"/>
  <c r="G578" i="29"/>
  <c r="Q577" i="29"/>
  <c r="L577" i="29"/>
  <c r="G577" i="29"/>
  <c r="F577" i="29"/>
  <c r="K577" i="29" s="1"/>
  <c r="G576" i="29"/>
  <c r="G575" i="29"/>
  <c r="G574" i="29"/>
  <c r="F573" i="29"/>
  <c r="K572" i="29"/>
  <c r="G572" i="29"/>
  <c r="Q572" i="29" s="1"/>
  <c r="K571" i="29"/>
  <c r="G571" i="29"/>
  <c r="Q571" i="29" s="1"/>
  <c r="K570" i="29"/>
  <c r="G570" i="29"/>
  <c r="Q570" i="29" s="1"/>
  <c r="K569" i="29"/>
  <c r="G569" i="29"/>
  <c r="Q569" i="29" s="1"/>
  <c r="F569" i="29"/>
  <c r="Q567" i="29"/>
  <c r="L567" i="29"/>
  <c r="G567" i="29"/>
  <c r="L566" i="29"/>
  <c r="G566" i="29"/>
  <c r="Q566" i="29" s="1"/>
  <c r="F566" i="29"/>
  <c r="L565" i="29"/>
  <c r="K565" i="29"/>
  <c r="G565" i="29"/>
  <c r="Q565" i="29" s="1"/>
  <c r="L564" i="29"/>
  <c r="K564" i="29"/>
  <c r="G564" i="29"/>
  <c r="Q564" i="29" s="1"/>
  <c r="L563" i="29"/>
  <c r="K563" i="29"/>
  <c r="G563" i="29"/>
  <c r="Q563" i="29" s="1"/>
  <c r="L562" i="29"/>
  <c r="J562" i="29"/>
  <c r="I562" i="29"/>
  <c r="H562" i="29"/>
  <c r="G562" i="29"/>
  <c r="K562" i="29" s="1"/>
  <c r="F562" i="29"/>
  <c r="L561" i="29"/>
  <c r="K561" i="29"/>
  <c r="G561" i="29"/>
  <c r="Q561" i="29" s="1"/>
  <c r="L560" i="29"/>
  <c r="K560" i="29"/>
  <c r="G560" i="29"/>
  <c r="Q560" i="29" s="1"/>
  <c r="L559" i="29"/>
  <c r="K559" i="29"/>
  <c r="G559" i="29"/>
  <c r="Q559" i="29" s="1"/>
  <c r="L558" i="29"/>
  <c r="J558" i="29"/>
  <c r="I558" i="29"/>
  <c r="H558" i="29"/>
  <c r="G558" i="29"/>
  <c r="K558" i="29" s="1"/>
  <c r="F558" i="29"/>
  <c r="L557" i="29"/>
  <c r="K557" i="29"/>
  <c r="G557" i="29"/>
  <c r="Q557" i="29" s="1"/>
  <c r="L556" i="29"/>
  <c r="K556" i="29"/>
  <c r="G556" i="29"/>
  <c r="Q556" i="29" s="1"/>
  <c r="L555" i="29"/>
  <c r="K555" i="29"/>
  <c r="G555" i="29"/>
  <c r="Q555" i="29" s="1"/>
  <c r="L554" i="29"/>
  <c r="J554" i="29"/>
  <c r="I554" i="29"/>
  <c r="H554" i="29"/>
  <c r="G554" i="29"/>
  <c r="K554" i="29" s="1"/>
  <c r="F554" i="29"/>
  <c r="L553" i="29"/>
  <c r="K553" i="29"/>
  <c r="G553" i="29"/>
  <c r="Q553" i="29" s="1"/>
  <c r="L552" i="29"/>
  <c r="K552" i="29"/>
  <c r="G552" i="29"/>
  <c r="Q552" i="29" s="1"/>
  <c r="L551" i="29"/>
  <c r="K551" i="29"/>
  <c r="G551" i="29"/>
  <c r="Q551" i="29" s="1"/>
  <c r="L550" i="29"/>
  <c r="J550" i="29"/>
  <c r="I550" i="29"/>
  <c r="H550" i="29"/>
  <c r="G550" i="29"/>
  <c r="K550" i="29" s="1"/>
  <c r="F550" i="29"/>
  <c r="L549" i="29"/>
  <c r="K549" i="29"/>
  <c r="G549" i="29"/>
  <c r="Q549" i="29" s="1"/>
  <c r="L548" i="29"/>
  <c r="K548" i="29"/>
  <c r="G548" i="29"/>
  <c r="Q548" i="29" s="1"/>
  <c r="L547" i="29"/>
  <c r="K547" i="29"/>
  <c r="G547" i="29"/>
  <c r="Q547" i="29" s="1"/>
  <c r="L546" i="29"/>
  <c r="K546" i="29"/>
  <c r="G546" i="29"/>
  <c r="Q546" i="29" s="1"/>
  <c r="L545" i="29"/>
  <c r="J545" i="29"/>
  <c r="I545" i="29"/>
  <c r="H545" i="29"/>
  <c r="G545" i="29"/>
  <c r="K545" i="29" s="1"/>
  <c r="F545" i="29"/>
  <c r="L544" i="29"/>
  <c r="K544" i="29"/>
  <c r="G544" i="29"/>
  <c r="Q544" i="29" s="1"/>
  <c r="L543" i="29"/>
  <c r="K543" i="29"/>
  <c r="G543" i="29"/>
  <c r="Q543" i="29" s="1"/>
  <c r="L542" i="29"/>
  <c r="K542" i="29"/>
  <c r="G542" i="29"/>
  <c r="Q542" i="29" s="1"/>
  <c r="L541" i="29"/>
  <c r="J541" i="29"/>
  <c r="I541" i="29"/>
  <c r="H541" i="29"/>
  <c r="G541" i="29"/>
  <c r="K541" i="29" s="1"/>
  <c r="F541" i="29"/>
  <c r="L540" i="29"/>
  <c r="K540" i="29"/>
  <c r="G540" i="29"/>
  <c r="Q540" i="29" s="1"/>
  <c r="L539" i="29"/>
  <c r="K539" i="29"/>
  <c r="G539" i="29"/>
  <c r="Q539" i="29" s="1"/>
  <c r="L538" i="29"/>
  <c r="K538" i="29"/>
  <c r="G538" i="29"/>
  <c r="Q538" i="29" s="1"/>
  <c r="L537" i="29"/>
  <c r="J537" i="29"/>
  <c r="I537" i="29"/>
  <c r="H537" i="29"/>
  <c r="G537" i="29"/>
  <c r="K537" i="29" s="1"/>
  <c r="F537" i="29"/>
  <c r="L536" i="29"/>
  <c r="K536" i="29"/>
  <c r="G536" i="29"/>
  <c r="Q536" i="29" s="1"/>
  <c r="L535" i="29"/>
  <c r="K535" i="29"/>
  <c r="G535" i="29"/>
  <c r="Q535" i="29" s="1"/>
  <c r="L534" i="29"/>
  <c r="K534" i="29"/>
  <c r="G534" i="29"/>
  <c r="Q534" i="29" s="1"/>
  <c r="L533" i="29"/>
  <c r="J533" i="29"/>
  <c r="I533" i="29"/>
  <c r="H533" i="29"/>
  <c r="G533" i="29"/>
  <c r="K533" i="29" s="1"/>
  <c r="F533" i="29"/>
  <c r="L532" i="29"/>
  <c r="K532" i="29"/>
  <c r="G532" i="29"/>
  <c r="Q532" i="29" s="1"/>
  <c r="L531" i="29"/>
  <c r="K531" i="29"/>
  <c r="G531" i="29"/>
  <c r="Q531" i="29" s="1"/>
  <c r="L530" i="29"/>
  <c r="K530" i="29"/>
  <c r="G530" i="29"/>
  <c r="Q530" i="29" s="1"/>
  <c r="L529" i="29"/>
  <c r="J529" i="29"/>
  <c r="I529" i="29"/>
  <c r="H529" i="29"/>
  <c r="G529" i="29"/>
  <c r="K529" i="29" s="1"/>
  <c r="F529" i="29"/>
  <c r="L528" i="29"/>
  <c r="K528" i="29"/>
  <c r="G528" i="29"/>
  <c r="Q528" i="29" s="1"/>
  <c r="L527" i="29"/>
  <c r="K527" i="29"/>
  <c r="G527" i="29"/>
  <c r="Q527" i="29" s="1"/>
  <c r="L526" i="29"/>
  <c r="K526" i="29"/>
  <c r="G526" i="29"/>
  <c r="Q526" i="29" s="1"/>
  <c r="L525" i="29"/>
  <c r="K525" i="29"/>
  <c r="G525" i="29"/>
  <c r="Q525" i="29" s="1"/>
  <c r="L524" i="29"/>
  <c r="J524" i="29"/>
  <c r="I524" i="29"/>
  <c r="H524" i="29"/>
  <c r="G524" i="29"/>
  <c r="K524" i="29" s="1"/>
  <c r="F524" i="29"/>
  <c r="L523" i="29"/>
  <c r="K523" i="29"/>
  <c r="G523" i="29"/>
  <c r="Q523" i="29" s="1"/>
  <c r="L522" i="29"/>
  <c r="K522" i="29"/>
  <c r="G522" i="29"/>
  <c r="Q522" i="29" s="1"/>
  <c r="L521" i="29"/>
  <c r="K521" i="29"/>
  <c r="G521" i="29"/>
  <c r="Q521" i="29" s="1"/>
  <c r="L520" i="29"/>
  <c r="K520" i="29"/>
  <c r="G520" i="29"/>
  <c r="Q520" i="29" s="1"/>
  <c r="L519" i="29"/>
  <c r="J519" i="29"/>
  <c r="I519" i="29"/>
  <c r="H519" i="29"/>
  <c r="H518" i="29" s="1"/>
  <c r="G519" i="29"/>
  <c r="K519" i="29" s="1"/>
  <c r="F519" i="29"/>
  <c r="L518" i="29"/>
  <c r="J518" i="29"/>
  <c r="I518" i="29"/>
  <c r="G518" i="29"/>
  <c r="K518" i="29" s="1"/>
  <c r="F518" i="29"/>
  <c r="L517" i="29"/>
  <c r="J517" i="29"/>
  <c r="I517" i="29"/>
  <c r="H517" i="29"/>
  <c r="H515" i="29" s="1"/>
  <c r="G517" i="29"/>
  <c r="K517" i="29" s="1"/>
  <c r="J516" i="29"/>
  <c r="I516" i="29"/>
  <c r="H516" i="29"/>
  <c r="G516" i="29"/>
  <c r="J515" i="29"/>
  <c r="I515" i="29"/>
  <c r="F515" i="29"/>
  <c r="G514" i="29"/>
  <c r="G513" i="29" s="1"/>
  <c r="F513" i="29"/>
  <c r="K513" i="29" s="1"/>
  <c r="K512" i="29"/>
  <c r="G512" i="29"/>
  <c r="Q512" i="29" s="1"/>
  <c r="L511" i="29"/>
  <c r="K511" i="29"/>
  <c r="G511" i="29"/>
  <c r="Q511" i="29" s="1"/>
  <c r="K510" i="29"/>
  <c r="G510" i="29"/>
  <c r="Q510" i="29" s="1"/>
  <c r="K509" i="29"/>
  <c r="G509" i="29"/>
  <c r="Q509" i="29" s="1"/>
  <c r="F509" i="29"/>
  <c r="L508" i="29"/>
  <c r="H508" i="29"/>
  <c r="I508" i="29" s="1"/>
  <c r="J508" i="29" s="1"/>
  <c r="G508" i="29"/>
  <c r="K508" i="29" s="1"/>
  <c r="K507" i="29"/>
  <c r="G507" i="29"/>
  <c r="L506" i="29"/>
  <c r="G506" i="29"/>
  <c r="L505" i="29"/>
  <c r="G505" i="29"/>
  <c r="J504" i="29"/>
  <c r="I504" i="29"/>
  <c r="H504" i="29"/>
  <c r="F504" i="29"/>
  <c r="G503" i="29"/>
  <c r="G502" i="29"/>
  <c r="G501" i="29"/>
  <c r="G500" i="29"/>
  <c r="L499" i="29"/>
  <c r="G499" i="29"/>
  <c r="L498" i="29"/>
  <c r="F498" i="29"/>
  <c r="G497" i="29"/>
  <c r="G496" i="29"/>
  <c r="G495" i="29"/>
  <c r="G494" i="29"/>
  <c r="J493" i="29"/>
  <c r="J472" i="29" s="1"/>
  <c r="J471" i="29" s="1"/>
  <c r="J470" i="29" s="1"/>
  <c r="J469" i="29" s="1"/>
  <c r="I493" i="29"/>
  <c r="H493" i="29"/>
  <c r="H472" i="29" s="1"/>
  <c r="H471" i="29" s="1"/>
  <c r="H470" i="29" s="1"/>
  <c r="H469" i="29" s="1"/>
  <c r="F493" i="29"/>
  <c r="L492" i="29"/>
  <c r="G492" i="29"/>
  <c r="L491" i="29"/>
  <c r="G491" i="29"/>
  <c r="L490" i="29"/>
  <c r="G490" i="29"/>
  <c r="L489" i="29"/>
  <c r="G489" i="29"/>
  <c r="J488" i="29"/>
  <c r="I488" i="29"/>
  <c r="H488" i="29"/>
  <c r="F488" i="29"/>
  <c r="G487" i="29"/>
  <c r="G486" i="29"/>
  <c r="G485" i="29"/>
  <c r="F485" i="29"/>
  <c r="F472" i="29" s="1"/>
  <c r="G484" i="29"/>
  <c r="Q483" i="29"/>
  <c r="K483" i="29"/>
  <c r="G483" i="29"/>
  <c r="L483" i="29" s="1"/>
  <c r="Q482" i="29"/>
  <c r="L482" i="29"/>
  <c r="K482" i="29"/>
  <c r="G482" i="29"/>
  <c r="Q481" i="29"/>
  <c r="L481" i="29"/>
  <c r="K481" i="29"/>
  <c r="G481" i="29"/>
  <c r="Q480" i="29"/>
  <c r="L480" i="29"/>
  <c r="K480" i="29"/>
  <c r="G480" i="29"/>
  <c r="Q479" i="29"/>
  <c r="J479" i="29"/>
  <c r="I479" i="29"/>
  <c r="H479" i="29"/>
  <c r="G479" i="29"/>
  <c r="L479" i="29" s="1"/>
  <c r="F479" i="29"/>
  <c r="Q478" i="29"/>
  <c r="L478" i="29"/>
  <c r="K478" i="29"/>
  <c r="G478" i="29"/>
  <c r="Q477" i="29"/>
  <c r="L477" i="29"/>
  <c r="K477" i="29"/>
  <c r="G477" i="29"/>
  <c r="Q476" i="29"/>
  <c r="L476" i="29"/>
  <c r="K476" i="29"/>
  <c r="G476" i="29"/>
  <c r="Q475" i="29"/>
  <c r="L475" i="29"/>
  <c r="K475" i="29"/>
  <c r="G475" i="29"/>
  <c r="Q474" i="29"/>
  <c r="L474" i="29"/>
  <c r="K474" i="29"/>
  <c r="G474" i="29"/>
  <c r="Q473" i="29"/>
  <c r="L473" i="29"/>
  <c r="K473" i="29"/>
  <c r="G473" i="29"/>
  <c r="I472" i="29"/>
  <c r="I471" i="29" s="1"/>
  <c r="I470" i="29" s="1"/>
  <c r="I469" i="29" s="1"/>
  <c r="Q468" i="29"/>
  <c r="L468" i="29"/>
  <c r="K468" i="29"/>
  <c r="G468" i="29"/>
  <c r="Q467" i="29"/>
  <c r="L467" i="29"/>
  <c r="K467" i="29"/>
  <c r="G467" i="29"/>
  <c r="Q466" i="29"/>
  <c r="L466" i="29"/>
  <c r="K466" i="29"/>
  <c r="G466" i="29"/>
  <c r="Q465" i="29"/>
  <c r="J465" i="29"/>
  <c r="I465" i="29"/>
  <c r="I464" i="29" s="1"/>
  <c r="H465" i="29"/>
  <c r="G465" i="29"/>
  <c r="L465" i="29" s="1"/>
  <c r="F465" i="29"/>
  <c r="Q464" i="29"/>
  <c r="J464" i="29"/>
  <c r="H464" i="29"/>
  <c r="G464" i="29"/>
  <c r="L464" i="29" s="1"/>
  <c r="F464" i="29"/>
  <c r="Q463" i="29"/>
  <c r="L463" i="29"/>
  <c r="K463" i="29"/>
  <c r="G463" i="29"/>
  <c r="Q462" i="29"/>
  <c r="J462" i="29"/>
  <c r="I462" i="29"/>
  <c r="H462" i="29"/>
  <c r="G462" i="29"/>
  <c r="L462" i="29" s="1"/>
  <c r="L461" i="29"/>
  <c r="J461" i="29"/>
  <c r="I461" i="29"/>
  <c r="H461" i="29"/>
  <c r="H458" i="29" s="1"/>
  <c r="H457" i="29" s="1"/>
  <c r="H443" i="29" s="1"/>
  <c r="G461" i="29"/>
  <c r="K461" i="29" s="1"/>
  <c r="J460" i="29"/>
  <c r="I460" i="29"/>
  <c r="H460" i="29"/>
  <c r="G460" i="29"/>
  <c r="G459" i="29"/>
  <c r="J458" i="29"/>
  <c r="F458" i="29"/>
  <c r="F457" i="29" s="1"/>
  <c r="J457" i="29"/>
  <c r="G456" i="29"/>
  <c r="G455" i="29"/>
  <c r="J454" i="29"/>
  <c r="J450" i="29" s="1"/>
  <c r="J449" i="29" s="1"/>
  <c r="I454" i="29"/>
  <c r="H454" i="29"/>
  <c r="F454" i="29"/>
  <c r="G453" i="29"/>
  <c r="G452" i="29"/>
  <c r="J451" i="29"/>
  <c r="I451" i="29"/>
  <c r="H451" i="29"/>
  <c r="F451" i="29"/>
  <c r="I450" i="29"/>
  <c r="H450" i="29"/>
  <c r="I449" i="29"/>
  <c r="H449" i="29"/>
  <c r="G448" i="29"/>
  <c r="J447" i="29"/>
  <c r="J446" i="29" s="1"/>
  <c r="J445" i="29" s="1"/>
  <c r="I447" i="29"/>
  <c r="H447" i="29"/>
  <c r="F447" i="29"/>
  <c r="I446" i="29"/>
  <c r="H446" i="29"/>
  <c r="F446" i="29"/>
  <c r="I445" i="29"/>
  <c r="H445" i="29"/>
  <c r="F445" i="29"/>
  <c r="I444" i="29"/>
  <c r="H444" i="29"/>
  <c r="H442" i="29" s="1"/>
  <c r="K441" i="29"/>
  <c r="I441" i="29"/>
  <c r="J441" i="29" s="1"/>
  <c r="H441" i="29"/>
  <c r="G441" i="29"/>
  <c r="Q440" i="29"/>
  <c r="L440" i="29"/>
  <c r="J440" i="29"/>
  <c r="I440" i="29"/>
  <c r="H440" i="29"/>
  <c r="G440" i="29"/>
  <c r="K440" i="29" s="1"/>
  <c r="Q439" i="29"/>
  <c r="J439" i="29"/>
  <c r="I439" i="29"/>
  <c r="I437" i="29" s="1"/>
  <c r="H439" i="29"/>
  <c r="G439" i="29"/>
  <c r="L439" i="29" s="1"/>
  <c r="L438" i="29"/>
  <c r="J438" i="29"/>
  <c r="J437" i="29" s="1"/>
  <c r="I438" i="29"/>
  <c r="H438" i="29"/>
  <c r="H437" i="29" s="1"/>
  <c r="G438" i="29"/>
  <c r="K438" i="29" s="1"/>
  <c r="K437" i="29"/>
  <c r="G437" i="29"/>
  <c r="F437" i="29"/>
  <c r="I436" i="29"/>
  <c r="J436" i="29" s="1"/>
  <c r="H436" i="29"/>
  <c r="G436" i="29"/>
  <c r="K436" i="29" s="1"/>
  <c r="G435" i="29"/>
  <c r="G434" i="29"/>
  <c r="F434" i="29"/>
  <c r="Q433" i="29"/>
  <c r="K433" i="29"/>
  <c r="G433" i="29"/>
  <c r="L433" i="29" s="1"/>
  <c r="F432" i="29"/>
  <c r="G432" i="29" s="1"/>
  <c r="L431" i="29"/>
  <c r="H431" i="29"/>
  <c r="I431" i="29" s="1"/>
  <c r="J431" i="29" s="1"/>
  <c r="J185" i="29" s="1"/>
  <c r="G431" i="29"/>
  <c r="K431" i="29" s="1"/>
  <c r="Q430" i="29"/>
  <c r="K430" i="29"/>
  <c r="G430" i="29"/>
  <c r="L430" i="29" s="1"/>
  <c r="J429" i="29"/>
  <c r="I429" i="29"/>
  <c r="H429" i="29"/>
  <c r="G429" i="29"/>
  <c r="Q428" i="29"/>
  <c r="L428" i="29"/>
  <c r="J428" i="29"/>
  <c r="J182" i="29" s="1"/>
  <c r="H428" i="29"/>
  <c r="I428" i="29" s="1"/>
  <c r="G428" i="29"/>
  <c r="K428" i="29" s="1"/>
  <c r="Q427" i="29"/>
  <c r="I427" i="29"/>
  <c r="J427" i="29" s="1"/>
  <c r="J181" i="29" s="1"/>
  <c r="H427" i="29"/>
  <c r="G427" i="29"/>
  <c r="L427" i="29" s="1"/>
  <c r="L426" i="29"/>
  <c r="H426" i="29"/>
  <c r="I426" i="29" s="1"/>
  <c r="J426" i="29" s="1"/>
  <c r="G426" i="29"/>
  <c r="K426" i="29" s="1"/>
  <c r="K425" i="29"/>
  <c r="I425" i="29"/>
  <c r="J425" i="29" s="1"/>
  <c r="H425" i="29"/>
  <c r="G425" i="29"/>
  <c r="Q424" i="29"/>
  <c r="L424" i="29"/>
  <c r="J424" i="29"/>
  <c r="J178" i="29" s="1"/>
  <c r="H424" i="29"/>
  <c r="I424" i="29" s="1"/>
  <c r="G424" i="29"/>
  <c r="K424" i="29" s="1"/>
  <c r="Q423" i="29"/>
  <c r="I423" i="29"/>
  <c r="J423" i="29" s="1"/>
  <c r="J177" i="29" s="1"/>
  <c r="H423" i="29"/>
  <c r="G423" i="29"/>
  <c r="L423" i="29" s="1"/>
  <c r="L422" i="29"/>
  <c r="H422" i="29"/>
  <c r="I422" i="29" s="1"/>
  <c r="J422" i="29" s="1"/>
  <c r="G422" i="29"/>
  <c r="K422" i="29" s="1"/>
  <c r="K421" i="29"/>
  <c r="I421" i="29"/>
  <c r="J421" i="29" s="1"/>
  <c r="H421" i="29"/>
  <c r="G421" i="29"/>
  <c r="G417" i="29" s="1"/>
  <c r="Q420" i="29"/>
  <c r="L420" i="29"/>
  <c r="J420" i="29"/>
  <c r="J174" i="29" s="1"/>
  <c r="H420" i="29"/>
  <c r="I420" i="29" s="1"/>
  <c r="G420" i="29"/>
  <c r="K420" i="29" s="1"/>
  <c r="Q419" i="29"/>
  <c r="I419" i="29"/>
  <c r="J419" i="29" s="1"/>
  <c r="J173" i="29" s="1"/>
  <c r="H419" i="29"/>
  <c r="G419" i="29"/>
  <c r="L419" i="29" s="1"/>
  <c r="L418" i="29"/>
  <c r="H418" i="29"/>
  <c r="G418" i="29"/>
  <c r="K418" i="29" s="1"/>
  <c r="K413" i="29"/>
  <c r="I413" i="29"/>
  <c r="J413" i="29" s="1"/>
  <c r="H413" i="29"/>
  <c r="G413" i="29"/>
  <c r="Q412" i="29"/>
  <c r="L412" i="29"/>
  <c r="J412" i="29"/>
  <c r="H412" i="29"/>
  <c r="I412" i="29" s="1"/>
  <c r="G412" i="29"/>
  <c r="K412" i="29" s="1"/>
  <c r="Q411" i="29"/>
  <c r="I411" i="29"/>
  <c r="J411" i="29" s="1"/>
  <c r="J135" i="29" s="1"/>
  <c r="H411" i="29"/>
  <c r="G411" i="29"/>
  <c r="L411" i="29" s="1"/>
  <c r="L410" i="29"/>
  <c r="H410" i="29"/>
  <c r="G410" i="29"/>
  <c r="K410" i="29" s="1"/>
  <c r="K409" i="29"/>
  <c r="I409" i="29"/>
  <c r="J409" i="29" s="1"/>
  <c r="H409" i="29"/>
  <c r="G409" i="29"/>
  <c r="F408" i="29"/>
  <c r="F407" i="29"/>
  <c r="Q406" i="29"/>
  <c r="L406" i="29"/>
  <c r="J406" i="29"/>
  <c r="J403" i="29" s="1"/>
  <c r="I406" i="29"/>
  <c r="H406" i="29"/>
  <c r="G406" i="29"/>
  <c r="K406" i="29" s="1"/>
  <c r="Q405" i="29"/>
  <c r="L405" i="29"/>
  <c r="K405" i="29"/>
  <c r="G405" i="29"/>
  <c r="Q404" i="29"/>
  <c r="J404" i="29"/>
  <c r="I404" i="29"/>
  <c r="I403" i="29" s="1"/>
  <c r="H404" i="29"/>
  <c r="G404" i="29"/>
  <c r="L404" i="29" s="1"/>
  <c r="H403" i="29"/>
  <c r="F403" i="29"/>
  <c r="L402" i="29"/>
  <c r="J402" i="29"/>
  <c r="I402" i="29"/>
  <c r="H402" i="29"/>
  <c r="G402" i="29"/>
  <c r="K402" i="29" s="1"/>
  <c r="I401" i="29"/>
  <c r="J401" i="29" s="1"/>
  <c r="H401" i="29"/>
  <c r="G401" i="29"/>
  <c r="Q400" i="29"/>
  <c r="L400" i="29"/>
  <c r="H400" i="29"/>
  <c r="I400" i="29" s="1"/>
  <c r="I113" i="29" s="1"/>
  <c r="G400" i="29"/>
  <c r="K400" i="29" s="1"/>
  <c r="Q399" i="29"/>
  <c r="I399" i="29"/>
  <c r="J399" i="29" s="1"/>
  <c r="H399" i="29"/>
  <c r="G399" i="29"/>
  <c r="L399" i="29" s="1"/>
  <c r="L398" i="29"/>
  <c r="H398" i="29"/>
  <c r="G398" i="29"/>
  <c r="K398" i="29" s="1"/>
  <c r="F397" i="29"/>
  <c r="K396" i="29"/>
  <c r="I396" i="29"/>
  <c r="J396" i="29" s="1"/>
  <c r="H396" i="29"/>
  <c r="G396" i="29"/>
  <c r="Q395" i="29"/>
  <c r="L395" i="29"/>
  <c r="J395" i="29"/>
  <c r="H395" i="29"/>
  <c r="I395" i="29" s="1"/>
  <c r="G395" i="29"/>
  <c r="K395" i="29" s="1"/>
  <c r="Q394" i="29"/>
  <c r="I394" i="29"/>
  <c r="H394" i="29"/>
  <c r="G394" i="29"/>
  <c r="L394" i="29" s="1"/>
  <c r="L393" i="29"/>
  <c r="J393" i="29"/>
  <c r="I393" i="29"/>
  <c r="H393" i="29"/>
  <c r="H392" i="29" s="1"/>
  <c r="G393" i="29"/>
  <c r="K393" i="29" s="1"/>
  <c r="K392" i="29"/>
  <c r="G392" i="29"/>
  <c r="F392" i="29"/>
  <c r="I391" i="29"/>
  <c r="J391" i="29" s="1"/>
  <c r="H391" i="29"/>
  <c r="G391" i="29"/>
  <c r="Q390" i="29"/>
  <c r="L390" i="29"/>
  <c r="H390" i="29"/>
  <c r="I390" i="29" s="1"/>
  <c r="I103" i="29" s="1"/>
  <c r="I102" i="29" s="1"/>
  <c r="G390" i="29"/>
  <c r="K390" i="29" s="1"/>
  <c r="F389" i="29"/>
  <c r="Q388" i="29"/>
  <c r="I388" i="29"/>
  <c r="J388" i="29" s="1"/>
  <c r="H388" i="29"/>
  <c r="G388" i="29"/>
  <c r="L388" i="29" s="1"/>
  <c r="L387" i="29"/>
  <c r="H387" i="29"/>
  <c r="I387" i="29" s="1"/>
  <c r="J387" i="29" s="1"/>
  <c r="G387" i="29"/>
  <c r="K387" i="29" s="1"/>
  <c r="K386" i="29"/>
  <c r="I386" i="29"/>
  <c r="J386" i="29" s="1"/>
  <c r="H386" i="29"/>
  <c r="G386" i="29"/>
  <c r="Q385" i="29"/>
  <c r="L385" i="29"/>
  <c r="J385" i="29"/>
  <c r="H385" i="29"/>
  <c r="I385" i="29" s="1"/>
  <c r="G385" i="29"/>
  <c r="K385" i="29" s="1"/>
  <c r="Q384" i="29"/>
  <c r="I384" i="29"/>
  <c r="J384" i="29" s="1"/>
  <c r="H384" i="29"/>
  <c r="G384" i="29"/>
  <c r="L384" i="29" s="1"/>
  <c r="L383" i="29"/>
  <c r="H383" i="29"/>
  <c r="G383" i="29"/>
  <c r="K383" i="29" s="1"/>
  <c r="J382" i="29"/>
  <c r="I382" i="29"/>
  <c r="H382" i="29"/>
  <c r="G382" i="29"/>
  <c r="F381" i="29"/>
  <c r="F380" i="29"/>
  <c r="Q379" i="29"/>
  <c r="L379" i="29"/>
  <c r="H379" i="29"/>
  <c r="I379" i="29" s="1"/>
  <c r="I92" i="29" s="1"/>
  <c r="I91" i="29" s="1"/>
  <c r="G379" i="29"/>
  <c r="K379" i="29" s="1"/>
  <c r="Q378" i="29"/>
  <c r="G378" i="29"/>
  <c r="L378" i="29" s="1"/>
  <c r="F378" i="29"/>
  <c r="Q377" i="29"/>
  <c r="I377" i="29"/>
  <c r="J377" i="29" s="1"/>
  <c r="H377" i="29"/>
  <c r="G377" i="29"/>
  <c r="L377" i="29" s="1"/>
  <c r="L376" i="29"/>
  <c r="H376" i="29"/>
  <c r="G376" i="29"/>
  <c r="K376" i="29" s="1"/>
  <c r="G375" i="29"/>
  <c r="F375" i="29"/>
  <c r="J374" i="29"/>
  <c r="I374" i="29"/>
  <c r="H374" i="29"/>
  <c r="G374" i="29"/>
  <c r="Q373" i="29"/>
  <c r="L373" i="29"/>
  <c r="J373" i="29"/>
  <c r="I373" i="29"/>
  <c r="H373" i="29"/>
  <c r="G373" i="29"/>
  <c r="K373" i="29" s="1"/>
  <c r="Q372" i="29"/>
  <c r="I372" i="29"/>
  <c r="I85" i="29" s="1"/>
  <c r="H372" i="29"/>
  <c r="G372" i="29"/>
  <c r="L372" i="29" s="1"/>
  <c r="F372" i="29"/>
  <c r="J372" i="29" s="1"/>
  <c r="Q371" i="29"/>
  <c r="I371" i="29"/>
  <c r="H371" i="29"/>
  <c r="G371" i="29"/>
  <c r="L371" i="29" s="1"/>
  <c r="F370" i="29"/>
  <c r="F369" i="29"/>
  <c r="L367" i="29"/>
  <c r="H367" i="29"/>
  <c r="G367" i="29"/>
  <c r="K367" i="29" s="1"/>
  <c r="G366" i="29"/>
  <c r="F366" i="29"/>
  <c r="F365" i="29"/>
  <c r="I364" i="29"/>
  <c r="J364" i="29" s="1"/>
  <c r="H364" i="29"/>
  <c r="G364" i="29"/>
  <c r="G77" i="29" s="1"/>
  <c r="Q363" i="29"/>
  <c r="L363" i="29"/>
  <c r="J363" i="29"/>
  <c r="I363" i="29"/>
  <c r="H363" i="29"/>
  <c r="G363" i="29"/>
  <c r="K363" i="29" s="1"/>
  <c r="Q362" i="29"/>
  <c r="J362" i="29"/>
  <c r="I362" i="29"/>
  <c r="I360" i="29" s="1"/>
  <c r="I359" i="29" s="1"/>
  <c r="H362" i="29"/>
  <c r="G362" i="29"/>
  <c r="L362" i="29" s="1"/>
  <c r="L361" i="29"/>
  <c r="J361" i="29"/>
  <c r="J360" i="29" s="1"/>
  <c r="I361" i="29"/>
  <c r="H361" i="29"/>
  <c r="H360" i="29" s="1"/>
  <c r="H359" i="29" s="1"/>
  <c r="G361" i="29"/>
  <c r="K361" i="29" s="1"/>
  <c r="G360" i="29"/>
  <c r="F360" i="29"/>
  <c r="F359" i="29"/>
  <c r="I358" i="29"/>
  <c r="J358" i="29" s="1"/>
  <c r="J71" i="29" s="1"/>
  <c r="H358" i="29"/>
  <c r="G358" i="29"/>
  <c r="K358" i="29" s="1"/>
  <c r="Q357" i="29"/>
  <c r="L357" i="29"/>
  <c r="H357" i="29"/>
  <c r="I357" i="29" s="1"/>
  <c r="J357" i="29" s="1"/>
  <c r="G357" i="29"/>
  <c r="K357" i="29" s="1"/>
  <c r="F356" i="29"/>
  <c r="Q355" i="29"/>
  <c r="I355" i="29"/>
  <c r="H355" i="29"/>
  <c r="G355" i="29"/>
  <c r="L355" i="29" s="1"/>
  <c r="H354" i="29"/>
  <c r="F354" i="29"/>
  <c r="O353" i="29"/>
  <c r="L353" i="29"/>
  <c r="K353" i="29"/>
  <c r="G353" i="29"/>
  <c r="Q353" i="29" s="1"/>
  <c r="O352" i="29"/>
  <c r="G352" i="29"/>
  <c r="Q352" i="29" s="1"/>
  <c r="G351" i="29"/>
  <c r="G350" i="29"/>
  <c r="G349" i="29"/>
  <c r="G348" i="29"/>
  <c r="G347" i="29"/>
  <c r="G346" i="29"/>
  <c r="G345" i="29"/>
  <c r="G344" i="29"/>
  <c r="G343" i="29"/>
  <c r="G342" i="29"/>
  <c r="G341" i="29"/>
  <c r="G340" i="29"/>
  <c r="G52" i="29" s="1"/>
  <c r="L52" i="29" s="1"/>
  <c r="G339" i="29"/>
  <c r="G338" i="29"/>
  <c r="G336" i="29" s="1"/>
  <c r="J337" i="29"/>
  <c r="I337" i="29"/>
  <c r="H337" i="29"/>
  <c r="G337" i="29"/>
  <c r="Q337" i="29" s="1"/>
  <c r="J336" i="29"/>
  <c r="I336" i="29"/>
  <c r="H336" i="29"/>
  <c r="G335" i="29"/>
  <c r="G334" i="29"/>
  <c r="K333" i="29"/>
  <c r="G333" i="29"/>
  <c r="L333" i="29" s="1"/>
  <c r="J332" i="29"/>
  <c r="I332" i="29"/>
  <c r="H332" i="29"/>
  <c r="F332" i="29"/>
  <c r="J331" i="29"/>
  <c r="I331" i="29"/>
  <c r="H331" i="29"/>
  <c r="F331" i="29"/>
  <c r="F330" i="29"/>
  <c r="I329" i="29"/>
  <c r="J329" i="29" s="1"/>
  <c r="H329" i="29"/>
  <c r="G329" i="29"/>
  <c r="K329" i="29" s="1"/>
  <c r="Q328" i="29"/>
  <c r="L328" i="29"/>
  <c r="H328" i="29"/>
  <c r="I328" i="29" s="1"/>
  <c r="J328" i="29" s="1"/>
  <c r="G328" i="29"/>
  <c r="K328" i="29" s="1"/>
  <c r="Q327" i="29"/>
  <c r="I327" i="29"/>
  <c r="J327" i="29" s="1"/>
  <c r="H327" i="29"/>
  <c r="G327" i="29"/>
  <c r="L327" i="29" s="1"/>
  <c r="L326" i="29"/>
  <c r="H326" i="29"/>
  <c r="I326" i="29" s="1"/>
  <c r="J326" i="29" s="1"/>
  <c r="G326" i="29"/>
  <c r="K326" i="29" s="1"/>
  <c r="I325" i="29"/>
  <c r="J325" i="29" s="1"/>
  <c r="H325" i="29"/>
  <c r="G325" i="29"/>
  <c r="K325" i="29" s="1"/>
  <c r="H324" i="29"/>
  <c r="I324" i="29" s="1"/>
  <c r="J324" i="29" s="1"/>
  <c r="J39" i="29" s="1"/>
  <c r="J36" i="29" s="1"/>
  <c r="J32" i="29" s="1"/>
  <c r="J31" i="29" s="1"/>
  <c r="Q323" i="29"/>
  <c r="I323" i="29"/>
  <c r="J323" i="29" s="1"/>
  <c r="H323" i="29"/>
  <c r="G323" i="29"/>
  <c r="L323" i="29" s="1"/>
  <c r="L322" i="29"/>
  <c r="H322" i="29"/>
  <c r="I322" i="29" s="1"/>
  <c r="J322" i="29" s="1"/>
  <c r="G322" i="29"/>
  <c r="K322" i="29" s="1"/>
  <c r="K321" i="29"/>
  <c r="I321" i="29"/>
  <c r="J321" i="29" s="1"/>
  <c r="H321" i="29"/>
  <c r="G321" i="29"/>
  <c r="J320" i="29"/>
  <c r="H320" i="29"/>
  <c r="I320" i="29" s="1"/>
  <c r="I319" i="29"/>
  <c r="J319" i="29" s="1"/>
  <c r="H319" i="29"/>
  <c r="L318" i="29"/>
  <c r="H318" i="29"/>
  <c r="I318" i="29" s="1"/>
  <c r="J318" i="29" s="1"/>
  <c r="G318" i="29"/>
  <c r="K318" i="29" s="1"/>
  <c r="K317" i="29"/>
  <c r="I317" i="29"/>
  <c r="J317" i="29" s="1"/>
  <c r="H317" i="29"/>
  <c r="G317" i="29"/>
  <c r="Q316" i="29"/>
  <c r="L316" i="29"/>
  <c r="J316" i="29"/>
  <c r="H316" i="29"/>
  <c r="I316" i="29" s="1"/>
  <c r="G316" i="29"/>
  <c r="K316" i="29" s="1"/>
  <c r="Q315" i="29"/>
  <c r="I315" i="29"/>
  <c r="H315" i="29"/>
  <c r="J315" i="29" s="1"/>
  <c r="G315" i="29"/>
  <c r="L315" i="29" s="1"/>
  <c r="H314" i="29"/>
  <c r="J314" i="29" s="1"/>
  <c r="J313" i="29"/>
  <c r="I313" i="29"/>
  <c r="H313" i="29"/>
  <c r="G313" i="29"/>
  <c r="G312" i="29"/>
  <c r="Q311" i="29"/>
  <c r="L311" i="29"/>
  <c r="J311" i="29"/>
  <c r="J310" i="29" s="1"/>
  <c r="I311" i="29"/>
  <c r="H311" i="29"/>
  <c r="H310" i="29" s="1"/>
  <c r="H306" i="29" s="1"/>
  <c r="G311" i="29"/>
  <c r="K311" i="29" s="1"/>
  <c r="I310" i="29"/>
  <c r="I306" i="29" s="1"/>
  <c r="F310" i="29"/>
  <c r="Q309" i="29"/>
  <c r="I309" i="29"/>
  <c r="H309" i="29"/>
  <c r="J309" i="29" s="1"/>
  <c r="J21" i="29" s="1"/>
  <c r="J19" i="29" s="1"/>
  <c r="J18" i="29" s="1"/>
  <c r="G309" i="29"/>
  <c r="L309" i="29" s="1"/>
  <c r="L308" i="29"/>
  <c r="H308" i="29"/>
  <c r="J308" i="29" s="1"/>
  <c r="G308" i="29"/>
  <c r="K308" i="29" s="1"/>
  <c r="Q307" i="29"/>
  <c r="L307" i="29"/>
  <c r="K307" i="29"/>
  <c r="J306" i="29"/>
  <c r="F306" i="29"/>
  <c r="Q305" i="29"/>
  <c r="L305" i="29"/>
  <c r="J305" i="29"/>
  <c r="J304" i="29" s="1"/>
  <c r="J303" i="29" s="1"/>
  <c r="J302" i="29" s="1"/>
  <c r="I305" i="29"/>
  <c r="H305" i="29"/>
  <c r="H304" i="29" s="1"/>
  <c r="H303" i="29" s="1"/>
  <c r="H302" i="29" s="1"/>
  <c r="G305" i="29"/>
  <c r="K305" i="29" s="1"/>
  <c r="Q304" i="29"/>
  <c r="I304" i="29"/>
  <c r="G304" i="29"/>
  <c r="L304" i="29" s="1"/>
  <c r="F304" i="29"/>
  <c r="Q303" i="29"/>
  <c r="I303" i="29"/>
  <c r="G303" i="29"/>
  <c r="L303" i="29" s="1"/>
  <c r="F303" i="29"/>
  <c r="Q297" i="29"/>
  <c r="L297" i="29"/>
  <c r="G297" i="29"/>
  <c r="F297" i="29"/>
  <c r="G296" i="29"/>
  <c r="F296" i="29"/>
  <c r="Q295" i="29"/>
  <c r="K295" i="29"/>
  <c r="G295" i="29"/>
  <c r="L295" i="29" s="1"/>
  <c r="F295" i="29"/>
  <c r="Q293" i="29"/>
  <c r="L293" i="29"/>
  <c r="G293" i="29"/>
  <c r="F293" i="29"/>
  <c r="K293" i="29" s="1"/>
  <c r="G292" i="29"/>
  <c r="F292" i="29"/>
  <c r="K292" i="29" s="1"/>
  <c r="L290" i="29"/>
  <c r="G290" i="29"/>
  <c r="K290" i="29" s="1"/>
  <c r="F290" i="29"/>
  <c r="Q289" i="29"/>
  <c r="L289" i="29"/>
  <c r="G289" i="29"/>
  <c r="F289" i="29"/>
  <c r="G288" i="29"/>
  <c r="F288" i="29"/>
  <c r="K288" i="29" s="1"/>
  <c r="L286" i="29"/>
  <c r="G286" i="29"/>
  <c r="K286" i="29" s="1"/>
  <c r="F286" i="29"/>
  <c r="Q285" i="29"/>
  <c r="L285" i="29"/>
  <c r="G285" i="29"/>
  <c r="F285" i="29"/>
  <c r="G284" i="29"/>
  <c r="F284" i="29"/>
  <c r="K284" i="29" s="1"/>
  <c r="L282" i="29"/>
  <c r="G282" i="29"/>
  <c r="K282" i="29" s="1"/>
  <c r="F282" i="29"/>
  <c r="Q281" i="29"/>
  <c r="L281" i="29"/>
  <c r="G281" i="29"/>
  <c r="F281" i="29"/>
  <c r="G280" i="29"/>
  <c r="F280" i="29"/>
  <c r="K280" i="29" s="1"/>
  <c r="L278" i="29"/>
  <c r="G278" i="29"/>
  <c r="K278" i="29" s="1"/>
  <c r="F278" i="29"/>
  <c r="Q277" i="29"/>
  <c r="L277" i="29"/>
  <c r="G277" i="29"/>
  <c r="F277" i="29"/>
  <c r="G276" i="29"/>
  <c r="F276" i="29"/>
  <c r="K276" i="29" s="1"/>
  <c r="L274" i="29"/>
  <c r="G274" i="29"/>
  <c r="K274" i="29" s="1"/>
  <c r="F274" i="29"/>
  <c r="Q273" i="29"/>
  <c r="L273" i="29"/>
  <c r="G273" i="29"/>
  <c r="F273" i="29"/>
  <c r="G272" i="29"/>
  <c r="F272" i="29"/>
  <c r="K272" i="29" s="1"/>
  <c r="F270" i="29"/>
  <c r="Q269" i="29"/>
  <c r="L269" i="29"/>
  <c r="G269" i="29"/>
  <c r="F269" i="29"/>
  <c r="G268" i="29"/>
  <c r="F268" i="29"/>
  <c r="L266" i="29"/>
  <c r="G266" i="29"/>
  <c r="K266" i="29" s="1"/>
  <c r="F266" i="29"/>
  <c r="Q265" i="29"/>
  <c r="L265" i="29"/>
  <c r="G265" i="29"/>
  <c r="F265" i="29"/>
  <c r="G264" i="29"/>
  <c r="F264" i="29"/>
  <c r="Q261" i="29"/>
  <c r="L261" i="29"/>
  <c r="G261" i="29"/>
  <c r="F261" i="29"/>
  <c r="K261" i="29" s="1"/>
  <c r="Q260" i="29"/>
  <c r="L260" i="29"/>
  <c r="J260" i="29"/>
  <c r="I260" i="29"/>
  <c r="H260" i="29"/>
  <c r="G260" i="29"/>
  <c r="F260" i="29"/>
  <c r="K260" i="29" s="1"/>
  <c r="Q259" i="29"/>
  <c r="L259" i="29"/>
  <c r="J259" i="29"/>
  <c r="I259" i="29"/>
  <c r="H259" i="29"/>
  <c r="G259" i="29"/>
  <c r="F259" i="29"/>
  <c r="K259" i="29" s="1"/>
  <c r="Q258" i="29"/>
  <c r="L258" i="29"/>
  <c r="J258" i="29"/>
  <c r="I258" i="29"/>
  <c r="H258" i="29"/>
  <c r="G258" i="29"/>
  <c r="F258" i="29"/>
  <c r="K258" i="29" s="1"/>
  <c r="Q257" i="29"/>
  <c r="L257" i="29"/>
  <c r="J257" i="29"/>
  <c r="I257" i="29"/>
  <c r="H257" i="29"/>
  <c r="G257" i="29"/>
  <c r="F257" i="29"/>
  <c r="K257" i="29" s="1"/>
  <c r="Q256" i="29"/>
  <c r="L256" i="29"/>
  <c r="J256" i="29"/>
  <c r="I256" i="29"/>
  <c r="H256" i="29"/>
  <c r="G256" i="29"/>
  <c r="F256" i="29"/>
  <c r="K256" i="29" s="1"/>
  <c r="Q255" i="29"/>
  <c r="L255" i="29"/>
  <c r="J255" i="29"/>
  <c r="I255" i="29"/>
  <c r="H255" i="29"/>
  <c r="G255" i="29"/>
  <c r="F255" i="29"/>
  <c r="K255" i="29" s="1"/>
  <c r="Q254" i="29"/>
  <c r="L254" i="29"/>
  <c r="J254" i="29"/>
  <c r="I254" i="29"/>
  <c r="H254" i="29"/>
  <c r="G254" i="29"/>
  <c r="F254" i="29"/>
  <c r="K254" i="29" s="1"/>
  <c r="Q253" i="29"/>
  <c r="L253" i="29"/>
  <c r="J253" i="29"/>
  <c r="I253" i="29"/>
  <c r="H253" i="29"/>
  <c r="G253" i="29"/>
  <c r="F253" i="29"/>
  <c r="K253" i="29" s="1"/>
  <c r="Q252" i="29"/>
  <c r="L252" i="29"/>
  <c r="J252" i="29"/>
  <c r="I252" i="29"/>
  <c r="H252" i="29"/>
  <c r="G252" i="29"/>
  <c r="F252" i="29"/>
  <c r="K252" i="29" s="1"/>
  <c r="Q251" i="29"/>
  <c r="L251" i="29"/>
  <c r="J251" i="29"/>
  <c r="I251" i="29"/>
  <c r="H251" i="29"/>
  <c r="G251" i="29"/>
  <c r="F251" i="29"/>
  <c r="K251" i="29" s="1"/>
  <c r="Q250" i="29"/>
  <c r="L250" i="29"/>
  <c r="J250" i="29"/>
  <c r="I250" i="29"/>
  <c r="H250" i="29"/>
  <c r="H248" i="29" s="1"/>
  <c r="G250" i="29"/>
  <c r="F250" i="29"/>
  <c r="K250" i="29" s="1"/>
  <c r="Q249" i="29"/>
  <c r="L249" i="29"/>
  <c r="J249" i="29"/>
  <c r="I249" i="29"/>
  <c r="H249" i="29"/>
  <c r="G249" i="29"/>
  <c r="F249" i="29"/>
  <c r="K249" i="29" s="1"/>
  <c r="Q248" i="29"/>
  <c r="L248" i="29"/>
  <c r="J248" i="29"/>
  <c r="I248" i="29"/>
  <c r="G248" i="29"/>
  <c r="F248" i="29"/>
  <c r="K248" i="29" s="1"/>
  <c r="Q247" i="29"/>
  <c r="L247" i="29"/>
  <c r="J247" i="29"/>
  <c r="I247" i="29"/>
  <c r="H247" i="29"/>
  <c r="G247" i="29"/>
  <c r="F247" i="29"/>
  <c r="K247" i="29" s="1"/>
  <c r="Q246" i="29"/>
  <c r="L246" i="29"/>
  <c r="J246" i="29"/>
  <c r="I246" i="29"/>
  <c r="H246" i="29"/>
  <c r="H244" i="29" s="1"/>
  <c r="G246" i="29"/>
  <c r="F246" i="29"/>
  <c r="K246" i="29" s="1"/>
  <c r="Q245" i="29"/>
  <c r="L245" i="29"/>
  <c r="J245" i="29"/>
  <c r="I245" i="29"/>
  <c r="H245" i="29"/>
  <c r="G245" i="29"/>
  <c r="F245" i="29"/>
  <c r="K245" i="29" s="1"/>
  <c r="Q244" i="29"/>
  <c r="L244" i="29"/>
  <c r="J244" i="29"/>
  <c r="I244" i="29"/>
  <c r="G244" i="29"/>
  <c r="F244" i="29"/>
  <c r="K244" i="29" s="1"/>
  <c r="Q243" i="29"/>
  <c r="L243" i="29"/>
  <c r="J243" i="29"/>
  <c r="I243" i="29"/>
  <c r="H243" i="29"/>
  <c r="G243" i="29"/>
  <c r="F243" i="29"/>
  <c r="K243" i="29" s="1"/>
  <c r="Q242" i="29"/>
  <c r="L242" i="29"/>
  <c r="J242" i="29"/>
  <c r="I242" i="29"/>
  <c r="H242" i="29"/>
  <c r="G242" i="29"/>
  <c r="F242" i="29"/>
  <c r="K242" i="29" s="1"/>
  <c r="Q241" i="29"/>
  <c r="L241" i="29"/>
  <c r="J241" i="29"/>
  <c r="I241" i="29"/>
  <c r="H241" i="29"/>
  <c r="G241" i="29"/>
  <c r="F241" i="29"/>
  <c r="K241" i="29" s="1"/>
  <c r="Q240" i="29"/>
  <c r="L240" i="29"/>
  <c r="J240" i="29"/>
  <c r="J239" i="29" s="1"/>
  <c r="I240" i="29"/>
  <c r="H240" i="29"/>
  <c r="H239" i="29" s="1"/>
  <c r="G240" i="29"/>
  <c r="F240" i="29"/>
  <c r="K240" i="29" s="1"/>
  <c r="Q239" i="29"/>
  <c r="L239" i="29"/>
  <c r="I239" i="29"/>
  <c r="G239" i="29"/>
  <c r="Q238" i="29"/>
  <c r="L238" i="29"/>
  <c r="J238" i="29"/>
  <c r="I238" i="29"/>
  <c r="H238" i="29"/>
  <c r="G238" i="29"/>
  <c r="F238" i="29"/>
  <c r="K238" i="29" s="1"/>
  <c r="Q237" i="29"/>
  <c r="L237" i="29"/>
  <c r="J237" i="29"/>
  <c r="I237" i="29"/>
  <c r="H237" i="29"/>
  <c r="G237" i="29"/>
  <c r="F237" i="29"/>
  <c r="K237" i="29" s="1"/>
  <c r="Q236" i="29"/>
  <c r="L236" i="29"/>
  <c r="J236" i="29"/>
  <c r="J235" i="29" s="1"/>
  <c r="I236" i="29"/>
  <c r="H236" i="29"/>
  <c r="H235" i="29" s="1"/>
  <c r="G236" i="29"/>
  <c r="F236" i="29"/>
  <c r="K236" i="29" s="1"/>
  <c r="Q235" i="29"/>
  <c r="L235" i="29"/>
  <c r="I235" i="29"/>
  <c r="G235" i="29"/>
  <c r="Q234" i="29"/>
  <c r="L234" i="29"/>
  <c r="J234" i="29"/>
  <c r="I234" i="29"/>
  <c r="H234" i="29"/>
  <c r="G234" i="29"/>
  <c r="F234" i="29"/>
  <c r="K234" i="29" s="1"/>
  <c r="Q233" i="29"/>
  <c r="L233" i="29"/>
  <c r="J233" i="29"/>
  <c r="I233" i="29"/>
  <c r="H233" i="29"/>
  <c r="G233" i="29"/>
  <c r="F233" i="29"/>
  <c r="K233" i="29" s="1"/>
  <c r="Q232" i="29"/>
  <c r="L232" i="29"/>
  <c r="J232" i="29"/>
  <c r="J231" i="29" s="1"/>
  <c r="I232" i="29"/>
  <c r="H232" i="29"/>
  <c r="H231" i="29" s="1"/>
  <c r="G232" i="29"/>
  <c r="F232" i="29"/>
  <c r="K232" i="29" s="1"/>
  <c r="Q231" i="29"/>
  <c r="L231" i="29"/>
  <c r="I231" i="29"/>
  <c r="G231" i="29"/>
  <c r="Q230" i="29"/>
  <c r="L230" i="29"/>
  <c r="J230" i="29"/>
  <c r="I230" i="29"/>
  <c r="H230" i="29"/>
  <c r="G230" i="29"/>
  <c r="F230" i="29"/>
  <c r="K230" i="29" s="1"/>
  <c r="Q229" i="29"/>
  <c r="L229" i="29"/>
  <c r="J229" i="29"/>
  <c r="I229" i="29"/>
  <c r="H229" i="29"/>
  <c r="G229" i="29"/>
  <c r="F229" i="29"/>
  <c r="K229" i="29" s="1"/>
  <c r="Q228" i="29"/>
  <c r="L228" i="29"/>
  <c r="J228" i="29"/>
  <c r="J227" i="29" s="1"/>
  <c r="I228" i="29"/>
  <c r="H228" i="29"/>
  <c r="H227" i="29" s="1"/>
  <c r="G228" i="29"/>
  <c r="F228" i="29"/>
  <c r="K228" i="29" s="1"/>
  <c r="Q227" i="29"/>
  <c r="L227" i="29"/>
  <c r="I227" i="29"/>
  <c r="G227" i="29"/>
  <c r="Q226" i="29"/>
  <c r="L226" i="29"/>
  <c r="J226" i="29"/>
  <c r="I226" i="29"/>
  <c r="H226" i="29"/>
  <c r="G226" i="29"/>
  <c r="F226" i="29"/>
  <c r="K226" i="29" s="1"/>
  <c r="Q225" i="29"/>
  <c r="L225" i="29"/>
  <c r="J225" i="29"/>
  <c r="I225" i="29"/>
  <c r="H225" i="29"/>
  <c r="G225" i="29"/>
  <c r="F225" i="29"/>
  <c r="K225" i="29" s="1"/>
  <c r="Q224" i="29"/>
  <c r="L224" i="29"/>
  <c r="J224" i="29"/>
  <c r="J223" i="29" s="1"/>
  <c r="I224" i="29"/>
  <c r="H224" i="29"/>
  <c r="H223" i="29" s="1"/>
  <c r="G224" i="29"/>
  <c r="F224" i="29"/>
  <c r="K224" i="29" s="1"/>
  <c r="Q223" i="29"/>
  <c r="L223" i="29"/>
  <c r="I223" i="29"/>
  <c r="G223" i="29"/>
  <c r="Q222" i="29"/>
  <c r="L222" i="29"/>
  <c r="J222" i="29"/>
  <c r="I222" i="29"/>
  <c r="H222" i="29"/>
  <c r="G222" i="29"/>
  <c r="F222" i="29"/>
  <c r="K222" i="29" s="1"/>
  <c r="Q221" i="29"/>
  <c r="L221" i="29"/>
  <c r="J221" i="29"/>
  <c r="I221" i="29"/>
  <c r="H221" i="29"/>
  <c r="G221" i="29"/>
  <c r="F221" i="29"/>
  <c r="K221" i="29" s="1"/>
  <c r="Q220" i="29"/>
  <c r="L220" i="29"/>
  <c r="J220" i="29"/>
  <c r="J218" i="29" s="1"/>
  <c r="I220" i="29"/>
  <c r="H220" i="29"/>
  <c r="G220" i="29"/>
  <c r="F220" i="29"/>
  <c r="K220" i="29" s="1"/>
  <c r="Q219" i="29"/>
  <c r="L219" i="29"/>
  <c r="J219" i="29"/>
  <c r="I219" i="29"/>
  <c r="I218" i="29" s="1"/>
  <c r="I212" i="29" s="1"/>
  <c r="H219" i="29"/>
  <c r="G219" i="29"/>
  <c r="F219" i="29"/>
  <c r="K219" i="29" s="1"/>
  <c r="Q218" i="29"/>
  <c r="L218" i="29"/>
  <c r="H218" i="29"/>
  <c r="G218" i="29"/>
  <c r="Q217" i="29"/>
  <c r="L217" i="29"/>
  <c r="J217" i="29"/>
  <c r="I217" i="29"/>
  <c r="H217" i="29"/>
  <c r="G217" i="29"/>
  <c r="F217" i="29"/>
  <c r="K217" i="29" s="1"/>
  <c r="Q216" i="29"/>
  <c r="L216" i="29"/>
  <c r="J216" i="29"/>
  <c r="J213" i="29" s="1"/>
  <c r="I216" i="29"/>
  <c r="H216" i="29"/>
  <c r="H213" i="29" s="1"/>
  <c r="G216" i="29"/>
  <c r="F216" i="29"/>
  <c r="K216" i="29" s="1"/>
  <c r="J215" i="29"/>
  <c r="I215" i="29"/>
  <c r="H215" i="29"/>
  <c r="G215" i="29"/>
  <c r="Q215" i="29" s="1"/>
  <c r="F215" i="29"/>
  <c r="Q214" i="29"/>
  <c r="J214" i="29"/>
  <c r="I214" i="29"/>
  <c r="H214" i="29"/>
  <c r="G214" i="29"/>
  <c r="L214" i="29" s="1"/>
  <c r="F214" i="29"/>
  <c r="Q213" i="29"/>
  <c r="I213" i="29"/>
  <c r="G213" i="29"/>
  <c r="L213" i="29" s="1"/>
  <c r="Q212" i="29"/>
  <c r="G212" i="29"/>
  <c r="L212" i="29" s="1"/>
  <c r="Q211" i="29"/>
  <c r="I211" i="29"/>
  <c r="H211" i="29"/>
  <c r="G211" i="29"/>
  <c r="L211" i="29" s="1"/>
  <c r="F211" i="29"/>
  <c r="J211" i="29" s="1"/>
  <c r="Q210" i="29"/>
  <c r="J210" i="29"/>
  <c r="I210" i="29"/>
  <c r="H210" i="29"/>
  <c r="G210" i="29"/>
  <c r="L210" i="29" s="1"/>
  <c r="F210" i="29"/>
  <c r="Q209" i="29"/>
  <c r="J209" i="29"/>
  <c r="I209" i="29"/>
  <c r="H209" i="29"/>
  <c r="G209" i="29"/>
  <c r="L209" i="29" s="1"/>
  <c r="F209" i="29"/>
  <c r="Q208" i="29"/>
  <c r="J208" i="29"/>
  <c r="I208" i="29"/>
  <c r="H208" i="29"/>
  <c r="G208" i="29"/>
  <c r="L208" i="29" s="1"/>
  <c r="F208" i="29"/>
  <c r="Q207" i="29"/>
  <c r="J207" i="29"/>
  <c r="I207" i="29"/>
  <c r="H207" i="29"/>
  <c r="G207" i="29"/>
  <c r="L207" i="29" s="1"/>
  <c r="F207" i="29"/>
  <c r="Q206" i="29"/>
  <c r="J206" i="29"/>
  <c r="I206" i="29"/>
  <c r="H206" i="29"/>
  <c r="G206" i="29"/>
  <c r="L206" i="29" s="1"/>
  <c r="F206" i="29"/>
  <c r="Q205" i="29"/>
  <c r="L205" i="29"/>
  <c r="G205" i="29"/>
  <c r="F205" i="29"/>
  <c r="F204" i="29" s="1"/>
  <c r="K204" i="29" s="1"/>
  <c r="G204" i="29"/>
  <c r="Q204" i="29" s="1"/>
  <c r="Q203" i="29"/>
  <c r="K203" i="29"/>
  <c r="G203" i="29"/>
  <c r="L203" i="29" s="1"/>
  <c r="F203" i="29"/>
  <c r="L202" i="29"/>
  <c r="K202" i="29"/>
  <c r="G202" i="29"/>
  <c r="F202" i="29"/>
  <c r="L201" i="29"/>
  <c r="G201" i="29"/>
  <c r="K201" i="29" s="1"/>
  <c r="F201" i="29"/>
  <c r="F200" i="29"/>
  <c r="L199" i="29"/>
  <c r="G199" i="29"/>
  <c r="F199" i="29"/>
  <c r="K199" i="29" s="1"/>
  <c r="L198" i="29"/>
  <c r="G198" i="29"/>
  <c r="F198" i="29"/>
  <c r="K198" i="29" s="1"/>
  <c r="G197" i="29"/>
  <c r="Q197" i="29" s="1"/>
  <c r="F197" i="29"/>
  <c r="K197" i="29" s="1"/>
  <c r="J196" i="29"/>
  <c r="I196" i="29"/>
  <c r="H196" i="29"/>
  <c r="G196" i="29"/>
  <c r="Q196" i="29" s="1"/>
  <c r="F196" i="29"/>
  <c r="L195" i="29"/>
  <c r="J195" i="29"/>
  <c r="J193" i="29" s="1"/>
  <c r="I195" i="29"/>
  <c r="H195" i="29"/>
  <c r="G195" i="29"/>
  <c r="F195" i="29"/>
  <c r="F193" i="29" s="1"/>
  <c r="J194" i="29"/>
  <c r="I194" i="29"/>
  <c r="I193" i="29" s="1"/>
  <c r="H194" i="29"/>
  <c r="G194" i="29"/>
  <c r="L194" i="29" s="1"/>
  <c r="F194" i="29"/>
  <c r="H193" i="29"/>
  <c r="K192" i="29"/>
  <c r="J192" i="29"/>
  <c r="I192" i="29"/>
  <c r="H192" i="29"/>
  <c r="G192" i="29"/>
  <c r="L192" i="29" s="1"/>
  <c r="F192" i="29"/>
  <c r="L191" i="29"/>
  <c r="J191" i="29"/>
  <c r="I191" i="29"/>
  <c r="H191" i="29"/>
  <c r="G191" i="29"/>
  <c r="F191" i="29"/>
  <c r="K191" i="29" s="1"/>
  <c r="J190" i="29"/>
  <c r="I190" i="29"/>
  <c r="H190" i="29"/>
  <c r="G190" i="29"/>
  <c r="L190" i="29" s="1"/>
  <c r="F190" i="29"/>
  <c r="Q189" i="29"/>
  <c r="L189" i="29"/>
  <c r="G189" i="29"/>
  <c r="F189" i="29"/>
  <c r="K189" i="29" s="1"/>
  <c r="L188" i="29"/>
  <c r="G188" i="29"/>
  <c r="F188" i="29"/>
  <c r="F187" i="29" s="1"/>
  <c r="K187" i="29" s="1"/>
  <c r="G187" i="29"/>
  <c r="Q187" i="29" s="1"/>
  <c r="L186" i="29"/>
  <c r="K186" i="29"/>
  <c r="J186" i="29"/>
  <c r="I186" i="29"/>
  <c r="H186" i="29"/>
  <c r="G185" i="29"/>
  <c r="L185" i="29" s="1"/>
  <c r="F185" i="29"/>
  <c r="L184" i="29"/>
  <c r="J184" i="29"/>
  <c r="I184" i="29"/>
  <c r="H184" i="29"/>
  <c r="G184" i="29"/>
  <c r="F184" i="29"/>
  <c r="K184" i="29" s="1"/>
  <c r="J183" i="29"/>
  <c r="I183" i="29"/>
  <c r="H183" i="29"/>
  <c r="G183" i="29"/>
  <c r="L183" i="29" s="1"/>
  <c r="F183" i="29"/>
  <c r="L182" i="29"/>
  <c r="I182" i="29"/>
  <c r="H182" i="29"/>
  <c r="G182" i="29"/>
  <c r="F182" i="29"/>
  <c r="K182" i="29" s="1"/>
  <c r="H181" i="29"/>
  <c r="G181" i="29"/>
  <c r="K181" i="29" s="1"/>
  <c r="F181" i="29"/>
  <c r="L180" i="29"/>
  <c r="J180" i="29"/>
  <c r="G180" i="29"/>
  <c r="F180" i="29"/>
  <c r="K180" i="29" s="1"/>
  <c r="J179" i="29"/>
  <c r="I179" i="29"/>
  <c r="H179" i="29"/>
  <c r="G179" i="29"/>
  <c r="L179" i="29" s="1"/>
  <c r="F179" i="29"/>
  <c r="L178" i="29"/>
  <c r="I178" i="29"/>
  <c r="H178" i="29"/>
  <c r="G178" i="29"/>
  <c r="F178" i="29"/>
  <c r="K178" i="29" s="1"/>
  <c r="K177" i="29"/>
  <c r="H177" i="29"/>
  <c r="G177" i="29"/>
  <c r="L177" i="29" s="1"/>
  <c r="F177" i="29"/>
  <c r="L176" i="29"/>
  <c r="J176" i="29"/>
  <c r="G176" i="29"/>
  <c r="F176" i="29"/>
  <c r="J175" i="29"/>
  <c r="I175" i="29"/>
  <c r="H175" i="29"/>
  <c r="G175" i="29"/>
  <c r="L175" i="29" s="1"/>
  <c r="F175" i="29"/>
  <c r="L174" i="29"/>
  <c r="I174" i="29"/>
  <c r="H174" i="29"/>
  <c r="G174" i="29"/>
  <c r="F174" i="29"/>
  <c r="K174" i="29" s="1"/>
  <c r="K173" i="29"/>
  <c r="H173" i="29"/>
  <c r="G173" i="29"/>
  <c r="L173" i="29" s="1"/>
  <c r="F173" i="29"/>
  <c r="K172" i="29"/>
  <c r="G172" i="29"/>
  <c r="F172" i="29"/>
  <c r="J170" i="29"/>
  <c r="I170" i="29"/>
  <c r="H170" i="29"/>
  <c r="G170" i="29"/>
  <c r="K170" i="29" s="1"/>
  <c r="F170" i="29"/>
  <c r="L169" i="29"/>
  <c r="J169" i="29"/>
  <c r="I169" i="29"/>
  <c r="H169" i="29"/>
  <c r="G169" i="29"/>
  <c r="F169" i="29"/>
  <c r="K169" i="29" s="1"/>
  <c r="J168" i="29"/>
  <c r="I168" i="29"/>
  <c r="H168" i="29"/>
  <c r="G168" i="29"/>
  <c r="L168" i="29" s="1"/>
  <c r="F168" i="29"/>
  <c r="L167" i="29"/>
  <c r="J167" i="29"/>
  <c r="I167" i="29"/>
  <c r="H167" i="29"/>
  <c r="H165" i="29" s="1"/>
  <c r="G167" i="29"/>
  <c r="F167" i="29"/>
  <c r="K167" i="29" s="1"/>
  <c r="J166" i="29"/>
  <c r="I166" i="29"/>
  <c r="I165" i="29" s="1"/>
  <c r="H166" i="29"/>
  <c r="G166" i="29"/>
  <c r="L166" i="29" s="1"/>
  <c r="F166" i="29"/>
  <c r="J165" i="29"/>
  <c r="F165" i="29"/>
  <c r="J164" i="29"/>
  <c r="I164" i="29"/>
  <c r="H164" i="29"/>
  <c r="G164" i="29"/>
  <c r="L164" i="29" s="1"/>
  <c r="F164" i="29"/>
  <c r="L163" i="29"/>
  <c r="J163" i="29"/>
  <c r="I163" i="29"/>
  <c r="H163" i="29"/>
  <c r="G163" i="29"/>
  <c r="F163" i="29"/>
  <c r="K163" i="29" s="1"/>
  <c r="K162" i="29"/>
  <c r="J162" i="29"/>
  <c r="I162" i="29"/>
  <c r="H162" i="29"/>
  <c r="G162" i="29"/>
  <c r="G160" i="29" s="1"/>
  <c r="L160" i="29" s="1"/>
  <c r="F162" i="29"/>
  <c r="L161" i="29"/>
  <c r="J161" i="29"/>
  <c r="J160" i="29" s="1"/>
  <c r="I161" i="29"/>
  <c r="H161" i="29"/>
  <c r="H160" i="29" s="1"/>
  <c r="G161" i="29"/>
  <c r="F161" i="29"/>
  <c r="K161" i="29" s="1"/>
  <c r="I160" i="29"/>
  <c r="L159" i="29"/>
  <c r="J159" i="29"/>
  <c r="I159" i="29"/>
  <c r="H159" i="29"/>
  <c r="G159" i="29"/>
  <c r="F159" i="29"/>
  <c r="K159" i="29" s="1"/>
  <c r="J158" i="29"/>
  <c r="I158" i="29"/>
  <c r="H158" i="29"/>
  <c r="G158" i="29"/>
  <c r="K158" i="29" s="1"/>
  <c r="F158" i="29"/>
  <c r="Q157" i="29"/>
  <c r="J157" i="29"/>
  <c r="I157" i="29"/>
  <c r="H157" i="29"/>
  <c r="G157" i="29"/>
  <c r="L157" i="29" s="1"/>
  <c r="F157" i="29"/>
  <c r="J156" i="29"/>
  <c r="I156" i="29"/>
  <c r="H156" i="29"/>
  <c r="G156" i="29"/>
  <c r="L156" i="29" s="1"/>
  <c r="F156" i="29"/>
  <c r="L155" i="29"/>
  <c r="J155" i="29"/>
  <c r="I155" i="29"/>
  <c r="H155" i="29"/>
  <c r="G155" i="29"/>
  <c r="F155" i="29"/>
  <c r="K155" i="29" s="1"/>
  <c r="K154" i="29"/>
  <c r="J154" i="29"/>
  <c r="I154" i="29"/>
  <c r="H154" i="29"/>
  <c r="G154" i="29"/>
  <c r="L154" i="29" s="1"/>
  <c r="F154" i="29"/>
  <c r="L153" i="29"/>
  <c r="J153" i="29"/>
  <c r="J151" i="29" s="1"/>
  <c r="I153" i="29"/>
  <c r="H153" i="29"/>
  <c r="G153" i="29"/>
  <c r="F153" i="29"/>
  <c r="F151" i="29" s="1"/>
  <c r="J152" i="29"/>
  <c r="I152" i="29"/>
  <c r="I151" i="29" s="1"/>
  <c r="H152" i="29"/>
  <c r="G152" i="29"/>
  <c r="L152" i="29" s="1"/>
  <c r="F152" i="29"/>
  <c r="H151" i="29"/>
  <c r="J150" i="29"/>
  <c r="I150" i="29"/>
  <c r="H150" i="29"/>
  <c r="G150" i="29"/>
  <c r="L150" i="29" s="1"/>
  <c r="F150" i="29"/>
  <c r="L149" i="29"/>
  <c r="J149" i="29"/>
  <c r="I149" i="29"/>
  <c r="H149" i="29"/>
  <c r="G149" i="29"/>
  <c r="F149" i="29"/>
  <c r="K149" i="29" s="1"/>
  <c r="J148" i="29"/>
  <c r="I148" i="29"/>
  <c r="I144" i="29" s="1"/>
  <c r="H148" i="29"/>
  <c r="G148" i="29"/>
  <c r="L148" i="29" s="1"/>
  <c r="F148" i="29"/>
  <c r="L147" i="29"/>
  <c r="J147" i="29"/>
  <c r="I147" i="29"/>
  <c r="H147" i="29"/>
  <c r="G147" i="29"/>
  <c r="F147" i="29"/>
  <c r="K147" i="29" s="1"/>
  <c r="J146" i="29"/>
  <c r="I146" i="29"/>
  <c r="H146" i="29"/>
  <c r="G146" i="29"/>
  <c r="K146" i="29" s="1"/>
  <c r="F146" i="29"/>
  <c r="L145" i="29"/>
  <c r="J145" i="29"/>
  <c r="J144" i="29" s="1"/>
  <c r="I145" i="29"/>
  <c r="H145" i="29"/>
  <c r="G145" i="29"/>
  <c r="F145" i="29"/>
  <c r="L140" i="29"/>
  <c r="J140" i="29"/>
  <c r="I140" i="29"/>
  <c r="H140" i="29"/>
  <c r="G140" i="29"/>
  <c r="F140" i="29"/>
  <c r="K140" i="29" s="1"/>
  <c r="J139" i="29"/>
  <c r="I139" i="29"/>
  <c r="H139" i="29"/>
  <c r="G139" i="29"/>
  <c r="L139" i="29" s="1"/>
  <c r="F139" i="29"/>
  <c r="L138" i="29"/>
  <c r="J138" i="29"/>
  <c r="I138" i="29"/>
  <c r="H138" i="29"/>
  <c r="G138" i="29"/>
  <c r="F138" i="29"/>
  <c r="K138" i="29" s="1"/>
  <c r="J137" i="29"/>
  <c r="I137" i="29"/>
  <c r="H137" i="29"/>
  <c r="G137" i="29"/>
  <c r="K137" i="29" s="1"/>
  <c r="F137" i="29"/>
  <c r="L136" i="29"/>
  <c r="J136" i="29"/>
  <c r="I136" i="29"/>
  <c r="H136" i="29"/>
  <c r="G136" i="29"/>
  <c r="F136" i="29"/>
  <c r="K136" i="29" s="1"/>
  <c r="I135" i="29"/>
  <c r="H135" i="29"/>
  <c r="G135" i="29"/>
  <c r="L135" i="29" s="1"/>
  <c r="F135" i="29"/>
  <c r="L134" i="29"/>
  <c r="H134" i="29"/>
  <c r="H132" i="29" s="1"/>
  <c r="H131" i="29" s="1"/>
  <c r="G134" i="29"/>
  <c r="F134" i="29"/>
  <c r="K134" i="29" s="1"/>
  <c r="J133" i="29"/>
  <c r="I133" i="29"/>
  <c r="H133" i="29"/>
  <c r="G133" i="29"/>
  <c r="K133" i="29" s="1"/>
  <c r="F133" i="29"/>
  <c r="F132" i="29"/>
  <c r="L130" i="29"/>
  <c r="J130" i="29"/>
  <c r="I130" i="29"/>
  <c r="H130" i="29"/>
  <c r="G130" i="29"/>
  <c r="F130" i="29"/>
  <c r="K130" i="29" s="1"/>
  <c r="J129" i="29"/>
  <c r="I129" i="29"/>
  <c r="H129" i="29"/>
  <c r="G129" i="29"/>
  <c r="K129" i="29" s="1"/>
  <c r="F129" i="29"/>
  <c r="J128" i="29"/>
  <c r="J125" i="29" s="1"/>
  <c r="I128" i="29"/>
  <c r="H128" i="29"/>
  <c r="G128" i="29"/>
  <c r="L128" i="29" s="1"/>
  <c r="F128" i="29"/>
  <c r="F125" i="29" s="1"/>
  <c r="K125" i="29" s="1"/>
  <c r="J127" i="29"/>
  <c r="I127" i="29"/>
  <c r="I124" i="29" s="1"/>
  <c r="H127" i="29"/>
  <c r="G127" i="29"/>
  <c r="L127" i="29" s="1"/>
  <c r="F127" i="29"/>
  <c r="K127" i="29" s="1"/>
  <c r="L126" i="29"/>
  <c r="J126" i="29"/>
  <c r="I126" i="29"/>
  <c r="H126" i="29"/>
  <c r="H124" i="29" s="1"/>
  <c r="G126" i="29"/>
  <c r="F126" i="29"/>
  <c r="K126" i="29" s="1"/>
  <c r="G125" i="29"/>
  <c r="L125" i="29" s="1"/>
  <c r="J124" i="29"/>
  <c r="F124" i="29"/>
  <c r="I123" i="29"/>
  <c r="H123" i="29"/>
  <c r="G123" i="29"/>
  <c r="L123" i="29" s="1"/>
  <c r="F123" i="29"/>
  <c r="K123" i="29" s="1"/>
  <c r="L122" i="29"/>
  <c r="G122" i="29"/>
  <c r="F122" i="29"/>
  <c r="K122" i="29" s="1"/>
  <c r="J121" i="29"/>
  <c r="I121" i="29"/>
  <c r="H121" i="29"/>
  <c r="H118" i="29" s="1"/>
  <c r="F121" i="29"/>
  <c r="J120" i="29"/>
  <c r="I120" i="29"/>
  <c r="H120" i="29"/>
  <c r="G120" i="29"/>
  <c r="K120" i="29" s="1"/>
  <c r="F120" i="29"/>
  <c r="J119" i="29"/>
  <c r="I119" i="29"/>
  <c r="H119" i="29"/>
  <c r="G119" i="29"/>
  <c r="L119" i="29" s="1"/>
  <c r="F119" i="29"/>
  <c r="K119" i="29" s="1"/>
  <c r="I118" i="29"/>
  <c r="Q117" i="29"/>
  <c r="J117" i="29"/>
  <c r="I117" i="29"/>
  <c r="H117" i="29"/>
  <c r="G117" i="29"/>
  <c r="L117" i="29" s="1"/>
  <c r="F117" i="29"/>
  <c r="K117" i="29" s="1"/>
  <c r="L116" i="29"/>
  <c r="G116" i="29"/>
  <c r="F116" i="29"/>
  <c r="K116" i="29" s="1"/>
  <c r="J115" i="29"/>
  <c r="I115" i="29"/>
  <c r="H115" i="29"/>
  <c r="F115" i="29"/>
  <c r="J114" i="29"/>
  <c r="I114" i="29"/>
  <c r="H114" i="29"/>
  <c r="G114" i="29"/>
  <c r="F114" i="29"/>
  <c r="H113" i="29"/>
  <c r="G113" i="29"/>
  <c r="L113" i="29" s="1"/>
  <c r="F113" i="29"/>
  <c r="F110" i="29" s="1"/>
  <c r="J112" i="29"/>
  <c r="I112" i="29"/>
  <c r="H112" i="29"/>
  <c r="G112" i="29"/>
  <c r="L112" i="29" s="1"/>
  <c r="F112" i="29"/>
  <c r="L111" i="29"/>
  <c r="H111" i="29"/>
  <c r="G111" i="29"/>
  <c r="F111" i="29"/>
  <c r="K111" i="29" s="1"/>
  <c r="H110" i="29"/>
  <c r="L109" i="29"/>
  <c r="J109" i="29"/>
  <c r="I109" i="29"/>
  <c r="H109" i="29"/>
  <c r="G109" i="29"/>
  <c r="Q109" i="29" s="1"/>
  <c r="F109" i="29"/>
  <c r="K109" i="29" s="1"/>
  <c r="J108" i="29"/>
  <c r="I108" i="29"/>
  <c r="H108" i="29"/>
  <c r="G108" i="29"/>
  <c r="G105" i="29" s="1"/>
  <c r="F108" i="29"/>
  <c r="L107" i="29"/>
  <c r="I107" i="29"/>
  <c r="H107" i="29"/>
  <c r="G107" i="29"/>
  <c r="F107" i="29"/>
  <c r="K107" i="29" s="1"/>
  <c r="J106" i="29"/>
  <c r="I106" i="29"/>
  <c r="G106" i="29"/>
  <c r="L106" i="29" s="1"/>
  <c r="F106" i="29"/>
  <c r="I105" i="29"/>
  <c r="J104" i="29"/>
  <c r="I104" i="29"/>
  <c r="H104" i="29"/>
  <c r="H102" i="29" s="1"/>
  <c r="F104" i="29"/>
  <c r="H103" i="29"/>
  <c r="G103" i="29"/>
  <c r="L103" i="29" s="1"/>
  <c r="F103" i="29"/>
  <c r="F102" i="29"/>
  <c r="J101" i="29"/>
  <c r="I101" i="29"/>
  <c r="H101" i="29"/>
  <c r="G101" i="29"/>
  <c r="L101" i="29" s="1"/>
  <c r="F101" i="29"/>
  <c r="L100" i="29"/>
  <c r="J100" i="29"/>
  <c r="I100" i="29"/>
  <c r="H100" i="29"/>
  <c r="G100" i="29"/>
  <c r="F100" i="29"/>
  <c r="K100" i="29" s="1"/>
  <c r="K99" i="29"/>
  <c r="J99" i="29"/>
  <c r="I99" i="29"/>
  <c r="H99" i="29"/>
  <c r="G99" i="29"/>
  <c r="L99" i="29" s="1"/>
  <c r="F99" i="29"/>
  <c r="L98" i="29"/>
  <c r="J98" i="29"/>
  <c r="I98" i="29"/>
  <c r="H98" i="29"/>
  <c r="G98" i="29"/>
  <c r="F98" i="29"/>
  <c r="F94" i="29" s="1"/>
  <c r="J97" i="29"/>
  <c r="I97" i="29"/>
  <c r="H97" i="29"/>
  <c r="G97" i="29"/>
  <c r="L97" i="29" s="1"/>
  <c r="F97" i="29"/>
  <c r="L96" i="29"/>
  <c r="H96" i="29"/>
  <c r="G96" i="29"/>
  <c r="F96" i="29"/>
  <c r="K96" i="29" s="1"/>
  <c r="J95" i="29"/>
  <c r="I95" i="29"/>
  <c r="H95" i="29"/>
  <c r="F95" i="29"/>
  <c r="H94" i="29"/>
  <c r="H92" i="29"/>
  <c r="G92" i="29"/>
  <c r="L92" i="29" s="1"/>
  <c r="F92" i="29"/>
  <c r="H91" i="29"/>
  <c r="F91" i="29"/>
  <c r="J90" i="29"/>
  <c r="I90" i="29"/>
  <c r="H90" i="29"/>
  <c r="G90" i="29"/>
  <c r="L90" i="29" s="1"/>
  <c r="F90" i="29"/>
  <c r="L89" i="29"/>
  <c r="H89" i="29"/>
  <c r="H88" i="29" s="1"/>
  <c r="H83" i="29" s="1"/>
  <c r="H82" i="29" s="1"/>
  <c r="G89" i="29"/>
  <c r="F89" i="29"/>
  <c r="K89" i="29" s="1"/>
  <c r="G88" i="29"/>
  <c r="K88" i="29" s="1"/>
  <c r="F88" i="29"/>
  <c r="J87" i="29"/>
  <c r="I87" i="29"/>
  <c r="H87" i="29"/>
  <c r="G87" i="29"/>
  <c r="K87" i="29" s="1"/>
  <c r="F87" i="29"/>
  <c r="J86" i="29"/>
  <c r="I86" i="29"/>
  <c r="H86" i="29"/>
  <c r="G86" i="29"/>
  <c r="Q86" i="29" s="1"/>
  <c r="F86" i="29"/>
  <c r="J85" i="29"/>
  <c r="H85" i="29"/>
  <c r="G85" i="29"/>
  <c r="Q85" i="29" s="1"/>
  <c r="F85" i="29"/>
  <c r="L84" i="29"/>
  <c r="I84" i="29"/>
  <c r="H84" i="29"/>
  <c r="G84" i="29"/>
  <c r="F84" i="29"/>
  <c r="K84" i="29" s="1"/>
  <c r="F83" i="29"/>
  <c r="H80" i="29"/>
  <c r="G80" i="29"/>
  <c r="L80" i="29" s="1"/>
  <c r="F80" i="29"/>
  <c r="L79" i="29"/>
  <c r="H79" i="29"/>
  <c r="H78" i="29" s="1"/>
  <c r="G79" i="29"/>
  <c r="F79" i="29"/>
  <c r="K79" i="29" s="1"/>
  <c r="G78" i="29"/>
  <c r="K78" i="29" s="1"/>
  <c r="F78" i="29"/>
  <c r="J77" i="29"/>
  <c r="I77" i="29"/>
  <c r="H77" i="29"/>
  <c r="F77" i="29"/>
  <c r="K77" i="29" s="1"/>
  <c r="Q76" i="29"/>
  <c r="J76" i="29"/>
  <c r="I76" i="29"/>
  <c r="H76" i="29"/>
  <c r="G76" i="29"/>
  <c r="L76" i="29" s="1"/>
  <c r="F76" i="29"/>
  <c r="K76" i="29" s="1"/>
  <c r="J75" i="29"/>
  <c r="I75" i="29"/>
  <c r="H75" i="29"/>
  <c r="G75" i="29"/>
  <c r="Q75" i="29" s="1"/>
  <c r="F75" i="29"/>
  <c r="K75" i="29" s="1"/>
  <c r="J74" i="29"/>
  <c r="I74" i="29"/>
  <c r="H74" i="29"/>
  <c r="G74" i="29"/>
  <c r="Q74" i="29" s="1"/>
  <c r="F74" i="29"/>
  <c r="K74" i="29" s="1"/>
  <c r="J73" i="29"/>
  <c r="I73" i="29"/>
  <c r="H73" i="29"/>
  <c r="G73" i="29"/>
  <c r="Q73" i="29" s="1"/>
  <c r="F73" i="29"/>
  <c r="K73" i="29" s="1"/>
  <c r="J72" i="29"/>
  <c r="I72" i="29"/>
  <c r="H72" i="29"/>
  <c r="F72" i="29"/>
  <c r="I71" i="29"/>
  <c r="I69" i="29" s="1"/>
  <c r="H71" i="29"/>
  <c r="G71" i="29"/>
  <c r="L71" i="29" s="1"/>
  <c r="F71" i="29"/>
  <c r="K71" i="29" s="1"/>
  <c r="L70" i="29"/>
  <c r="I70" i="29"/>
  <c r="H70" i="29"/>
  <c r="H69" i="29" s="1"/>
  <c r="G70" i="29"/>
  <c r="F70" i="29"/>
  <c r="K70" i="29" s="1"/>
  <c r="G69" i="29"/>
  <c r="K69" i="29" s="1"/>
  <c r="F69" i="29"/>
  <c r="H68" i="29"/>
  <c r="G68" i="29"/>
  <c r="L68" i="29" s="1"/>
  <c r="F68" i="29"/>
  <c r="K68" i="29" s="1"/>
  <c r="H67" i="29"/>
  <c r="G67" i="29"/>
  <c r="L67" i="29" s="1"/>
  <c r="L66" i="29"/>
  <c r="J66" i="29"/>
  <c r="I66" i="29"/>
  <c r="H66" i="29"/>
  <c r="G66" i="29"/>
  <c r="F66" i="29"/>
  <c r="K66" i="29" s="1"/>
  <c r="L65" i="29"/>
  <c r="J65" i="29"/>
  <c r="I65" i="29"/>
  <c r="H65" i="29"/>
  <c r="G65" i="29"/>
  <c r="Q65" i="29" s="1"/>
  <c r="F65" i="29"/>
  <c r="K65" i="29" s="1"/>
  <c r="J64" i="29"/>
  <c r="I64" i="29"/>
  <c r="H64" i="29"/>
  <c r="F64" i="29"/>
  <c r="K63" i="29"/>
  <c r="J63" i="29"/>
  <c r="I63" i="29"/>
  <c r="H63" i="29"/>
  <c r="G63" i="29"/>
  <c r="L63" i="29" s="1"/>
  <c r="F63" i="29"/>
  <c r="J62" i="29"/>
  <c r="J44" i="29" s="1"/>
  <c r="J43" i="29" s="1"/>
  <c r="I62" i="29"/>
  <c r="H62" i="29"/>
  <c r="G62" i="29"/>
  <c r="L62" i="29" s="1"/>
  <c r="F62" i="29"/>
  <c r="F44" i="29" s="1"/>
  <c r="G61" i="29"/>
  <c r="Q61" i="29" s="1"/>
  <c r="F61" i="29"/>
  <c r="K61" i="29" s="1"/>
  <c r="K60" i="29"/>
  <c r="J60" i="29"/>
  <c r="I60" i="29"/>
  <c r="H60" i="29"/>
  <c r="G60" i="29"/>
  <c r="Q60" i="29" s="1"/>
  <c r="F60" i="29"/>
  <c r="J59" i="29"/>
  <c r="I59" i="29"/>
  <c r="H59" i="29"/>
  <c r="G59" i="29"/>
  <c r="Q59" i="29" s="1"/>
  <c r="F59" i="29"/>
  <c r="K58" i="29"/>
  <c r="G58" i="29"/>
  <c r="Q58" i="29" s="1"/>
  <c r="F58" i="29"/>
  <c r="L57" i="29"/>
  <c r="J57" i="29"/>
  <c r="I57" i="29"/>
  <c r="H57" i="29"/>
  <c r="G57" i="29"/>
  <c r="K57" i="29" s="1"/>
  <c r="F57" i="29"/>
  <c r="J56" i="29"/>
  <c r="I56" i="29"/>
  <c r="H56" i="29"/>
  <c r="G56" i="29"/>
  <c r="L56" i="29" s="1"/>
  <c r="F56" i="29"/>
  <c r="J55" i="29"/>
  <c r="I55" i="29"/>
  <c r="H55" i="29"/>
  <c r="G55" i="29"/>
  <c r="L55" i="29" s="1"/>
  <c r="F55" i="29"/>
  <c r="K55" i="29" s="1"/>
  <c r="G54" i="29"/>
  <c r="L54" i="29" s="1"/>
  <c r="F54" i="29"/>
  <c r="K54" i="29" s="1"/>
  <c r="G53" i="29"/>
  <c r="L53" i="29" s="1"/>
  <c r="F53" i="29"/>
  <c r="K53" i="29" s="1"/>
  <c r="F52" i="29"/>
  <c r="K52" i="29" s="1"/>
  <c r="L51" i="29"/>
  <c r="J51" i="29"/>
  <c r="I51" i="29"/>
  <c r="H51" i="29"/>
  <c r="G51" i="29"/>
  <c r="F51" i="29"/>
  <c r="K51" i="29" s="1"/>
  <c r="L50" i="29"/>
  <c r="J50" i="29"/>
  <c r="I50" i="29"/>
  <c r="H50" i="29"/>
  <c r="G50" i="29"/>
  <c r="K50" i="29" s="1"/>
  <c r="F50" i="29"/>
  <c r="Q49" i="29"/>
  <c r="L49" i="29"/>
  <c r="G49" i="29"/>
  <c r="F49" i="29"/>
  <c r="K49" i="29" s="1"/>
  <c r="J48" i="29"/>
  <c r="I48" i="29"/>
  <c r="I44" i="29" s="1"/>
  <c r="I43" i="29" s="1"/>
  <c r="H48" i="29"/>
  <c r="F48" i="29"/>
  <c r="J47" i="29"/>
  <c r="I47" i="29"/>
  <c r="H47" i="29"/>
  <c r="F47" i="29"/>
  <c r="L46" i="29"/>
  <c r="J46" i="29"/>
  <c r="I46" i="29"/>
  <c r="H46" i="29"/>
  <c r="G46" i="29"/>
  <c r="Q46" i="29" s="1"/>
  <c r="F46" i="29"/>
  <c r="L45" i="29"/>
  <c r="J45" i="29"/>
  <c r="I45" i="29"/>
  <c r="H45" i="29"/>
  <c r="G45" i="29"/>
  <c r="Q45" i="29" s="1"/>
  <c r="F45" i="29"/>
  <c r="H44" i="29"/>
  <c r="H43" i="29" s="1"/>
  <c r="J41" i="29"/>
  <c r="I41" i="29"/>
  <c r="H41" i="29"/>
  <c r="G41" i="29"/>
  <c r="L41" i="29" s="1"/>
  <c r="F41" i="29"/>
  <c r="L40" i="29"/>
  <c r="J40" i="29"/>
  <c r="I40" i="29"/>
  <c r="H40" i="29"/>
  <c r="G40" i="29"/>
  <c r="F40" i="29"/>
  <c r="K40" i="29" s="1"/>
  <c r="I39" i="29"/>
  <c r="I36" i="29" s="1"/>
  <c r="H39" i="29"/>
  <c r="F39" i="29"/>
  <c r="L38" i="29"/>
  <c r="J38" i="29"/>
  <c r="I38" i="29"/>
  <c r="H38" i="29"/>
  <c r="H36" i="29" s="1"/>
  <c r="G38" i="29"/>
  <c r="F38" i="29"/>
  <c r="K38" i="29" s="1"/>
  <c r="J37" i="29"/>
  <c r="I37" i="29"/>
  <c r="H37" i="29"/>
  <c r="G37" i="29"/>
  <c r="K37" i="29" s="1"/>
  <c r="F37" i="29"/>
  <c r="F36" i="29"/>
  <c r="J35" i="29"/>
  <c r="I35" i="29"/>
  <c r="I33" i="29" s="1"/>
  <c r="I32" i="29" s="1"/>
  <c r="I31" i="29" s="1"/>
  <c r="H35" i="29"/>
  <c r="G35" i="29"/>
  <c r="L35" i="29" s="1"/>
  <c r="F35" i="29"/>
  <c r="L34" i="29"/>
  <c r="J34" i="29"/>
  <c r="I34" i="29"/>
  <c r="H34" i="29"/>
  <c r="H33" i="29" s="1"/>
  <c r="G34" i="29"/>
  <c r="F34" i="29"/>
  <c r="K34" i="29" s="1"/>
  <c r="J33" i="29"/>
  <c r="G33" i="29"/>
  <c r="L33" i="29" s="1"/>
  <c r="F33" i="29"/>
  <c r="F32" i="29"/>
  <c r="L30" i="29"/>
  <c r="J30" i="29"/>
  <c r="I30" i="29"/>
  <c r="H30" i="29"/>
  <c r="H29" i="29" s="1"/>
  <c r="G30" i="29"/>
  <c r="F30" i="29"/>
  <c r="K30" i="29" s="1"/>
  <c r="K29" i="29"/>
  <c r="J29" i="29"/>
  <c r="I29" i="29"/>
  <c r="G29" i="29"/>
  <c r="L29" i="29" s="1"/>
  <c r="F29" i="29"/>
  <c r="J28" i="29"/>
  <c r="J27" i="29" s="1"/>
  <c r="J26" i="29" s="1"/>
  <c r="I28" i="29"/>
  <c r="H28" i="29"/>
  <c r="G28" i="29"/>
  <c r="L28" i="29" s="1"/>
  <c r="F28" i="29"/>
  <c r="K28" i="29" s="1"/>
  <c r="I27" i="29"/>
  <c r="I26" i="29" s="1"/>
  <c r="H27" i="29"/>
  <c r="G27" i="29"/>
  <c r="L27" i="29" s="1"/>
  <c r="H26" i="29"/>
  <c r="K25" i="29"/>
  <c r="J25" i="29"/>
  <c r="I25" i="29"/>
  <c r="H25" i="29"/>
  <c r="G25" i="29"/>
  <c r="L25" i="29" s="1"/>
  <c r="F25" i="29"/>
  <c r="F24" i="29"/>
  <c r="Q23" i="29"/>
  <c r="L23" i="29"/>
  <c r="J23" i="29"/>
  <c r="I23" i="29"/>
  <c r="H23" i="29"/>
  <c r="G23" i="29"/>
  <c r="F23" i="29"/>
  <c r="K23" i="29" s="1"/>
  <c r="J22" i="29"/>
  <c r="I22" i="29"/>
  <c r="H22" i="29"/>
  <c r="H18" i="29" s="1"/>
  <c r="F22" i="29"/>
  <c r="I21" i="29"/>
  <c r="H21" i="29"/>
  <c r="G21" i="29"/>
  <c r="G19" i="29" s="1"/>
  <c r="F21" i="29"/>
  <c r="Q20" i="29"/>
  <c r="L20" i="29"/>
  <c r="K20" i="29"/>
  <c r="I19" i="29"/>
  <c r="H19" i="29"/>
  <c r="F19" i="29"/>
  <c r="I18" i="29"/>
  <c r="F18" i="29"/>
  <c r="L17" i="29"/>
  <c r="I17" i="29"/>
  <c r="H17" i="29"/>
  <c r="H16" i="29" s="1"/>
  <c r="H15" i="29" s="1"/>
  <c r="H14" i="29" s="1"/>
  <c r="G17" i="29"/>
  <c r="F17" i="29"/>
  <c r="K17" i="29" s="1"/>
  <c r="I16" i="29"/>
  <c r="I15" i="29" s="1"/>
  <c r="G16" i="29"/>
  <c r="L16" i="29" s="1"/>
  <c r="N12" i="29"/>
  <c r="K8" i="29"/>
  <c r="G3" i="29"/>
  <c r="G2" i="29"/>
  <c r="C52" i="1"/>
  <c r="C53" i="1"/>
  <c r="C45" i="1"/>
  <c r="C54" i="1"/>
  <c r="L19" i="29" l="1"/>
  <c r="K19" i="29"/>
  <c r="I14" i="29"/>
  <c r="L105" i="29"/>
  <c r="Q105" i="29"/>
  <c r="F171" i="29"/>
  <c r="H212" i="29"/>
  <c r="L77" i="29"/>
  <c r="G72" i="29"/>
  <c r="H42" i="29"/>
  <c r="H13" i="29" s="1"/>
  <c r="H12" i="29" s="1"/>
  <c r="H144" i="29"/>
  <c r="J444" i="29"/>
  <c r="F43" i="29"/>
  <c r="K193" i="29"/>
  <c r="G171" i="29"/>
  <c r="H32" i="29"/>
  <c r="H31" i="29" s="1"/>
  <c r="K64" i="29"/>
  <c r="K72" i="29"/>
  <c r="H93" i="29"/>
  <c r="H81" i="29" s="1"/>
  <c r="K165" i="29"/>
  <c r="K200" i="29"/>
  <c r="J212" i="29"/>
  <c r="M702" i="29"/>
  <c r="Q336" i="29"/>
  <c r="L336" i="29"/>
  <c r="G48" i="29"/>
  <c r="K336" i="29"/>
  <c r="G332" i="29"/>
  <c r="J356" i="29"/>
  <c r="J70" i="29"/>
  <c r="J69" i="29" s="1"/>
  <c r="Q417" i="29"/>
  <c r="L417" i="29"/>
  <c r="G416" i="29"/>
  <c r="K21" i="29"/>
  <c r="K33" i="29"/>
  <c r="K41" i="29"/>
  <c r="K56" i="29"/>
  <c r="K59" i="29"/>
  <c r="F82" i="29"/>
  <c r="K86" i="29"/>
  <c r="K92" i="29"/>
  <c r="K103" i="29"/>
  <c r="K108" i="29"/>
  <c r="K150" i="29"/>
  <c r="K166" i="29"/>
  <c r="K185" i="29"/>
  <c r="K285" i="29"/>
  <c r="F283" i="29"/>
  <c r="Q312" i="29"/>
  <c r="L312" i="29"/>
  <c r="G310" i="29"/>
  <c r="K312" i="29"/>
  <c r="Q366" i="29"/>
  <c r="L366" i="29"/>
  <c r="Q374" i="29"/>
  <c r="L374" i="29"/>
  <c r="Q382" i="29"/>
  <c r="L382" i="29"/>
  <c r="G381" i="29"/>
  <c r="Q401" i="29"/>
  <c r="L401" i="29"/>
  <c r="H408" i="29"/>
  <c r="H407" i="29" s="1"/>
  <c r="I410" i="29"/>
  <c r="I418" i="29"/>
  <c r="H417" i="29"/>
  <c r="H416" i="29" s="1"/>
  <c r="H415" i="29" s="1"/>
  <c r="H414" i="29" s="1"/>
  <c r="Q455" i="29"/>
  <c r="L455" i="29"/>
  <c r="K455" i="29"/>
  <c r="G454" i="29"/>
  <c r="Q494" i="29"/>
  <c r="K494" i="29"/>
  <c r="G493" i="29"/>
  <c r="L494" i="29"/>
  <c r="K504" i="29"/>
  <c r="G504" i="29"/>
  <c r="I647" i="29"/>
  <c r="I640" i="29"/>
  <c r="H832" i="29"/>
  <c r="H831" i="29" s="1"/>
  <c r="J832" i="29"/>
  <c r="J831" i="29" s="1"/>
  <c r="J821" i="29" s="1"/>
  <c r="I832" i="29"/>
  <c r="I831" i="29" s="1"/>
  <c r="F831" i="29"/>
  <c r="G832" i="29"/>
  <c r="G15" i="29"/>
  <c r="L21" i="29"/>
  <c r="F27" i="29"/>
  <c r="F31" i="29"/>
  <c r="L37" i="29"/>
  <c r="Q57" i="29"/>
  <c r="L58" i="29"/>
  <c r="L59" i="29"/>
  <c r="L60" i="29"/>
  <c r="K62" i="29"/>
  <c r="F67" i="29"/>
  <c r="K67" i="29" s="1"/>
  <c r="L69" i="29"/>
  <c r="L78" i="29"/>
  <c r="G83" i="29"/>
  <c r="K83" i="29" s="1"/>
  <c r="L85" i="29"/>
  <c r="L86" i="29"/>
  <c r="L87" i="29"/>
  <c r="L88" i="29"/>
  <c r="G91" i="29"/>
  <c r="L91" i="29" s="1"/>
  <c r="K98" i="29"/>
  <c r="F105" i="29"/>
  <c r="K105" i="29" s="1"/>
  <c r="L108" i="29"/>
  <c r="K113" i="29"/>
  <c r="L114" i="29"/>
  <c r="F118" i="29"/>
  <c r="L120" i="29"/>
  <c r="J123" i="29"/>
  <c r="J118" i="29" s="1"/>
  <c r="G124" i="29"/>
  <c r="L124" i="29" s="1"/>
  <c r="H125" i="29"/>
  <c r="K128" i="29"/>
  <c r="L129" i="29"/>
  <c r="F131" i="29"/>
  <c r="G132" i="29"/>
  <c r="K132" i="29" s="1"/>
  <c r="L133" i="29"/>
  <c r="L137" i="29"/>
  <c r="K145" i="29"/>
  <c r="L146" i="29"/>
  <c r="K153" i="29"/>
  <c r="L158" i="29"/>
  <c r="F160" i="29"/>
  <c r="K160" i="29" s="1"/>
  <c r="L162" i="29"/>
  <c r="G165" i="29"/>
  <c r="L165" i="29" s="1"/>
  <c r="L170" i="29"/>
  <c r="H172" i="29"/>
  <c r="L172" i="29"/>
  <c r="K176" i="29"/>
  <c r="L181" i="29"/>
  <c r="H185" i="29"/>
  <c r="K195" i="29"/>
  <c r="L196" i="29"/>
  <c r="G200" i="29"/>
  <c r="Q201" i="29"/>
  <c r="F213" i="29"/>
  <c r="K215" i="29"/>
  <c r="F223" i="29"/>
  <c r="K223" i="29" s="1"/>
  <c r="F227" i="29"/>
  <c r="K227" i="29" s="1"/>
  <c r="F231" i="29"/>
  <c r="K231" i="29" s="1"/>
  <c r="F235" i="29"/>
  <c r="K235" i="29" s="1"/>
  <c r="F239" i="29"/>
  <c r="K239" i="29" s="1"/>
  <c r="K264" i="29"/>
  <c r="K269" i="29"/>
  <c r="F267" i="29"/>
  <c r="Q272" i="29"/>
  <c r="G271" i="29"/>
  <c r="L272" i="29"/>
  <c r="Q280" i="29"/>
  <c r="G279" i="29"/>
  <c r="L280" i="29"/>
  <c r="Q288" i="29"/>
  <c r="G287" i="29"/>
  <c r="L288" i="29"/>
  <c r="F294" i="29"/>
  <c r="K294" i="29" s="1"/>
  <c r="K296" i="29"/>
  <c r="Q313" i="29"/>
  <c r="L313" i="29"/>
  <c r="K313" i="29"/>
  <c r="Q317" i="29"/>
  <c r="L317" i="29"/>
  <c r="Q321" i="29"/>
  <c r="L321" i="29"/>
  <c r="Q341" i="29"/>
  <c r="L341" i="29"/>
  <c r="K341" i="29"/>
  <c r="Q345" i="29"/>
  <c r="L345" i="29"/>
  <c r="K345" i="29"/>
  <c r="Q349" i="29"/>
  <c r="L349" i="29"/>
  <c r="K349" i="29"/>
  <c r="G365" i="29"/>
  <c r="K366" i="29"/>
  <c r="I376" i="29"/>
  <c r="H375" i="29"/>
  <c r="H370" i="29" s="1"/>
  <c r="I378" i="29"/>
  <c r="J379" i="29"/>
  <c r="Q386" i="29"/>
  <c r="L386" i="29"/>
  <c r="I389" i="29"/>
  <c r="J390" i="29"/>
  <c r="Q392" i="29"/>
  <c r="L392" i="29"/>
  <c r="Q396" i="29"/>
  <c r="L396" i="29"/>
  <c r="I398" i="29"/>
  <c r="H397" i="29"/>
  <c r="J400" i="29"/>
  <c r="J113" i="29" s="1"/>
  <c r="Q435" i="29"/>
  <c r="L435" i="29"/>
  <c r="K435" i="29"/>
  <c r="Q441" i="29"/>
  <c r="L441" i="29"/>
  <c r="Q448" i="29"/>
  <c r="L448" i="29"/>
  <c r="K448" i="29"/>
  <c r="G447" i="29"/>
  <c r="Q456" i="29"/>
  <c r="L456" i="29"/>
  <c r="K456" i="29"/>
  <c r="I458" i="29"/>
  <c r="I457" i="29" s="1"/>
  <c r="Q485" i="29"/>
  <c r="L485" i="29"/>
  <c r="Q513" i="29"/>
  <c r="L513" i="29"/>
  <c r="G573" i="29"/>
  <c r="J688" i="29"/>
  <c r="J687" i="29" s="1"/>
  <c r="I687" i="29"/>
  <c r="K718" i="29"/>
  <c r="Q718" i="29"/>
  <c r="G717" i="29"/>
  <c r="L718" i="29"/>
  <c r="K85" i="29"/>
  <c r="K114" i="29"/>
  <c r="K196" i="29"/>
  <c r="K277" i="29"/>
  <c r="F275" i="29"/>
  <c r="Q340" i="29"/>
  <c r="L340" i="29"/>
  <c r="K340" i="29"/>
  <c r="Q348" i="29"/>
  <c r="L348" i="29"/>
  <c r="K348" i="29"/>
  <c r="F368" i="29"/>
  <c r="Q391" i="29"/>
  <c r="G389" i="29"/>
  <c r="L391" i="29"/>
  <c r="Q434" i="29"/>
  <c r="L434" i="29"/>
  <c r="F471" i="29"/>
  <c r="K573" i="29"/>
  <c r="J709" i="29"/>
  <c r="K722" i="29"/>
  <c r="G726" i="29"/>
  <c r="Q722" i="29"/>
  <c r="L722" i="29"/>
  <c r="Q767" i="29"/>
  <c r="G765" i="29"/>
  <c r="L767" i="29"/>
  <c r="K35" i="29"/>
  <c r="L61" i="29"/>
  <c r="L73" i="29"/>
  <c r="L74" i="29"/>
  <c r="L75" i="29"/>
  <c r="K80" i="29"/>
  <c r="Q87" i="29"/>
  <c r="K90" i="29"/>
  <c r="K97" i="29"/>
  <c r="K101" i="29"/>
  <c r="K106" i="29"/>
  <c r="K112" i="29"/>
  <c r="G118" i="29"/>
  <c r="Q118" i="29" s="1"/>
  <c r="I125" i="29"/>
  <c r="K135" i="29"/>
  <c r="K139" i="29"/>
  <c r="K148" i="29"/>
  <c r="K152" i="29"/>
  <c r="K156" i="29"/>
  <c r="K164" i="29"/>
  <c r="K168" i="29"/>
  <c r="Q172" i="29"/>
  <c r="I173" i="29"/>
  <c r="K175" i="29"/>
  <c r="H176" i="29"/>
  <c r="I177" i="29"/>
  <c r="K179" i="29"/>
  <c r="H180" i="29"/>
  <c r="I181" i="29"/>
  <c r="K183" i="29"/>
  <c r="I185" i="29"/>
  <c r="L187" i="29"/>
  <c r="K188" i="29"/>
  <c r="K190" i="29"/>
  <c r="K194" i="29"/>
  <c r="L197" i="29"/>
  <c r="L204" i="29"/>
  <c r="K205" i="29"/>
  <c r="K206" i="29"/>
  <c r="K207" i="29"/>
  <c r="K208" i="29"/>
  <c r="K209" i="29"/>
  <c r="K210" i="29"/>
  <c r="K211" i="29"/>
  <c r="K214" i="29"/>
  <c r="L215" i="29"/>
  <c r="F218" i="29"/>
  <c r="K218" i="29" s="1"/>
  <c r="Q264" i="29"/>
  <c r="G263" i="29"/>
  <c r="L264" i="29"/>
  <c r="K273" i="29"/>
  <c r="F271" i="29"/>
  <c r="K281" i="29"/>
  <c r="F279" i="29"/>
  <c r="K279" i="29" s="1"/>
  <c r="K289" i="29"/>
  <c r="F287" i="29"/>
  <c r="K287" i="29" s="1"/>
  <c r="Q296" i="29"/>
  <c r="G291" i="29"/>
  <c r="L296" i="29"/>
  <c r="G294" i="29"/>
  <c r="Q325" i="29"/>
  <c r="L325" i="29"/>
  <c r="G324" i="29"/>
  <c r="Q329" i="29"/>
  <c r="L329" i="29"/>
  <c r="Q338" i="29"/>
  <c r="L338" i="29"/>
  <c r="K338" i="29"/>
  <c r="Q342" i="29"/>
  <c r="L342" i="29"/>
  <c r="K342" i="29"/>
  <c r="Q346" i="29"/>
  <c r="L346" i="29"/>
  <c r="K346" i="29"/>
  <c r="Q350" i="29"/>
  <c r="L350" i="29"/>
  <c r="K350" i="29"/>
  <c r="Q358" i="29"/>
  <c r="G356" i="29"/>
  <c r="L358" i="29"/>
  <c r="Q360" i="29"/>
  <c r="L360" i="29"/>
  <c r="Q375" i="29"/>
  <c r="L375" i="29"/>
  <c r="K381" i="29"/>
  <c r="I381" i="29"/>
  <c r="H381" i="29"/>
  <c r="H380" i="29" s="1"/>
  <c r="I383" i="29"/>
  <c r="I392" i="29"/>
  <c r="J394" i="29"/>
  <c r="J107" i="29" s="1"/>
  <c r="J105" i="29" s="1"/>
  <c r="G397" i="29"/>
  <c r="Q432" i="29"/>
  <c r="L432" i="29"/>
  <c r="Q436" i="29"/>
  <c r="L436" i="29"/>
  <c r="F450" i="29"/>
  <c r="Q452" i="29"/>
  <c r="L452" i="29"/>
  <c r="K452" i="29"/>
  <c r="G451" i="29"/>
  <c r="Q459" i="29"/>
  <c r="L459" i="29"/>
  <c r="K459" i="29"/>
  <c r="G458" i="29"/>
  <c r="Q496" i="29"/>
  <c r="K496" i="29"/>
  <c r="L496" i="29"/>
  <c r="Q502" i="29"/>
  <c r="K502" i="29"/>
  <c r="L502" i="29"/>
  <c r="K642" i="29"/>
  <c r="F653" i="29"/>
  <c r="Q660" i="29"/>
  <c r="L660" i="29"/>
  <c r="K660" i="29"/>
  <c r="Q268" i="29"/>
  <c r="L268" i="29"/>
  <c r="Q335" i="29"/>
  <c r="L335" i="29"/>
  <c r="K335" i="29"/>
  <c r="Q344" i="29"/>
  <c r="L344" i="29"/>
  <c r="K344" i="29"/>
  <c r="L352" i="29"/>
  <c r="K352" i="29"/>
  <c r="J355" i="29"/>
  <c r="I354" i="29"/>
  <c r="Q364" i="29"/>
  <c r="L364" i="29"/>
  <c r="K374" i="29"/>
  <c r="K382" i="29"/>
  <c r="K458" i="29"/>
  <c r="Q500" i="29"/>
  <c r="K500" i="29"/>
  <c r="L500" i="29"/>
  <c r="Q671" i="29"/>
  <c r="L671" i="29"/>
  <c r="G670" i="29"/>
  <c r="G667" i="29"/>
  <c r="I691" i="29"/>
  <c r="H690" i="29"/>
  <c r="J17" i="29"/>
  <c r="J16" i="29" s="1"/>
  <c r="J15" i="29" s="1"/>
  <c r="J14" i="29" s="1"/>
  <c r="F16" i="29"/>
  <c r="G24" i="29"/>
  <c r="G26" i="29"/>
  <c r="L26" i="29" s="1"/>
  <c r="K45" i="29"/>
  <c r="K46" i="29"/>
  <c r="G47" i="29"/>
  <c r="G64" i="29"/>
  <c r="I68" i="29"/>
  <c r="I67" i="29" s="1"/>
  <c r="I42" i="29" s="1"/>
  <c r="G95" i="29"/>
  <c r="G104" i="29"/>
  <c r="L104" i="29" s="1"/>
  <c r="H106" i="29"/>
  <c r="H105" i="29" s="1"/>
  <c r="G115" i="29"/>
  <c r="G110" i="29" s="1"/>
  <c r="G121" i="29"/>
  <c r="L121" i="29" s="1"/>
  <c r="G151" i="29"/>
  <c r="I176" i="29"/>
  <c r="I180" i="29"/>
  <c r="G193" i="29"/>
  <c r="L193" i="29" s="1"/>
  <c r="K265" i="29"/>
  <c r="F263" i="29"/>
  <c r="K268" i="29"/>
  <c r="Q276" i="29"/>
  <c r="G275" i="29"/>
  <c r="L276" i="29"/>
  <c r="Q284" i="29"/>
  <c r="G283" i="29"/>
  <c r="L284" i="29"/>
  <c r="Q292" i="29"/>
  <c r="L292" i="29"/>
  <c r="K297" i="29"/>
  <c r="F291" i="29"/>
  <c r="K291" i="29" s="1"/>
  <c r="F302" i="29"/>
  <c r="M908" i="29"/>
  <c r="Q334" i="29"/>
  <c r="L334" i="29"/>
  <c r="N333" i="29"/>
  <c r="K334" i="29"/>
  <c r="Q339" i="29"/>
  <c r="L339" i="29"/>
  <c r="K339" i="29"/>
  <c r="Q343" i="29"/>
  <c r="L343" i="29"/>
  <c r="K343" i="29"/>
  <c r="Q347" i="29"/>
  <c r="L347" i="29"/>
  <c r="K347" i="29"/>
  <c r="Q351" i="29"/>
  <c r="L351" i="29"/>
  <c r="K351" i="29"/>
  <c r="K354" i="29"/>
  <c r="I356" i="29"/>
  <c r="G359" i="29"/>
  <c r="K360" i="29"/>
  <c r="J359" i="29"/>
  <c r="K364" i="29"/>
  <c r="I367" i="29"/>
  <c r="H366" i="29"/>
  <c r="H365" i="29" s="1"/>
  <c r="J371" i="29"/>
  <c r="K375" i="29"/>
  <c r="K391" i="29"/>
  <c r="K401" i="29"/>
  <c r="Q409" i="29"/>
  <c r="L409" i="29"/>
  <c r="G408" i="29"/>
  <c r="Q413" i="29"/>
  <c r="L413" i="29"/>
  <c r="Q421" i="29"/>
  <c r="L421" i="29"/>
  <c r="Q425" i="29"/>
  <c r="L425" i="29"/>
  <c r="Q429" i="29"/>
  <c r="L429" i="29"/>
  <c r="K429" i="29"/>
  <c r="K432" i="29"/>
  <c r="K434" i="29"/>
  <c r="Q437" i="29"/>
  <c r="L437" i="29"/>
  <c r="Q453" i="29"/>
  <c r="L453" i="29"/>
  <c r="K453" i="29"/>
  <c r="Q460" i="29"/>
  <c r="L460" i="29"/>
  <c r="K460" i="29"/>
  <c r="L484" i="29"/>
  <c r="Q484" i="29"/>
  <c r="K484" i="29"/>
  <c r="Q487" i="29"/>
  <c r="K487" i="29"/>
  <c r="L487" i="29"/>
  <c r="Q576" i="29"/>
  <c r="L576" i="29"/>
  <c r="K576" i="29"/>
  <c r="G270" i="29"/>
  <c r="Q589" i="29"/>
  <c r="L589" i="29"/>
  <c r="J651" i="29"/>
  <c r="J650" i="29" s="1"/>
  <c r="I650" i="29"/>
  <c r="Q676" i="29"/>
  <c r="L676" i="29"/>
  <c r="K676" i="29"/>
  <c r="K779" i="29"/>
  <c r="G811" i="29"/>
  <c r="Q784" i="29"/>
  <c r="L784" i="29"/>
  <c r="F811" i="29"/>
  <c r="K788" i="29"/>
  <c r="G788" i="29"/>
  <c r="Q266" i="29"/>
  <c r="Q274" i="29"/>
  <c r="Q278" i="29"/>
  <c r="Q282" i="29"/>
  <c r="Q286" i="29"/>
  <c r="Q290" i="29"/>
  <c r="I308" i="29"/>
  <c r="Q308" i="29"/>
  <c r="Q318" i="29"/>
  <c r="Q322" i="29"/>
  <c r="Q326" i="29"/>
  <c r="Q361" i="29"/>
  <c r="Q367" i="29"/>
  <c r="Q376" i="29"/>
  <c r="Q383" i="29"/>
  <c r="Q387" i="29"/>
  <c r="Q393" i="29"/>
  <c r="Q398" i="29"/>
  <c r="Q402" i="29"/>
  <c r="Q410" i="29"/>
  <c r="Q418" i="29"/>
  <c r="Q422" i="29"/>
  <c r="Q426" i="29"/>
  <c r="Q431" i="29"/>
  <c r="Q438" i="29"/>
  <c r="Q461" i="29"/>
  <c r="Q490" i="29"/>
  <c r="K490" i="29"/>
  <c r="Q492" i="29"/>
  <c r="K492" i="29"/>
  <c r="Q505" i="29"/>
  <c r="K505" i="29"/>
  <c r="Q507" i="29"/>
  <c r="L507" i="29"/>
  <c r="H507" i="29"/>
  <c r="I507" i="29" s="1"/>
  <c r="J507" i="29" s="1"/>
  <c r="Q590" i="29"/>
  <c r="L590" i="29"/>
  <c r="K590" i="29"/>
  <c r="F613" i="29"/>
  <c r="J647" i="29"/>
  <c r="F638" i="29"/>
  <c r="Q657" i="29"/>
  <c r="L657" i="29"/>
  <c r="K657" i="29"/>
  <c r="G656" i="29"/>
  <c r="K670" i="29"/>
  <c r="G675" i="29"/>
  <c r="H678" i="29"/>
  <c r="H677" i="29" s="1"/>
  <c r="H675" i="29"/>
  <c r="H674" i="29" s="1"/>
  <c r="F683" i="29"/>
  <c r="Q690" i="29"/>
  <c r="L690" i="29"/>
  <c r="Q702" i="29"/>
  <c r="G701" i="29"/>
  <c r="L702" i="29"/>
  <c r="K709" i="29"/>
  <c r="Q733" i="29"/>
  <c r="L733" i="29"/>
  <c r="K733" i="29"/>
  <c r="G699" i="29"/>
  <c r="J766" i="29"/>
  <c r="I765" i="29"/>
  <c r="I776" i="29"/>
  <c r="J778" i="29"/>
  <c r="J776" i="29" s="1"/>
  <c r="I968" i="29"/>
  <c r="I964" i="29"/>
  <c r="K303" i="29"/>
  <c r="K304" i="29"/>
  <c r="K309" i="29"/>
  <c r="K315" i="29"/>
  <c r="K323" i="29"/>
  <c r="K327" i="29"/>
  <c r="K355" i="29"/>
  <c r="K362" i="29"/>
  <c r="K371" i="29"/>
  <c r="K372" i="29"/>
  <c r="K377" i="29"/>
  <c r="K378" i="29"/>
  <c r="K384" i="29"/>
  <c r="K388" i="29"/>
  <c r="K394" i="29"/>
  <c r="K399" i="29"/>
  <c r="K404" i="29"/>
  <c r="K411" i="29"/>
  <c r="K419" i="29"/>
  <c r="K423" i="29"/>
  <c r="K427" i="29"/>
  <c r="K439" i="29"/>
  <c r="K462" i="29"/>
  <c r="K464" i="29"/>
  <c r="K465" i="29"/>
  <c r="K479" i="29"/>
  <c r="Q486" i="29"/>
  <c r="K486" i="29"/>
  <c r="Q495" i="29"/>
  <c r="K495" i="29"/>
  <c r="Q497" i="29"/>
  <c r="K497" i="29"/>
  <c r="Q499" i="29"/>
  <c r="K499" i="29"/>
  <c r="G498" i="29"/>
  <c r="Q498" i="29" s="1"/>
  <c r="Q501" i="29"/>
  <c r="K501" i="29"/>
  <c r="Q503" i="29"/>
  <c r="K503" i="29"/>
  <c r="Q514" i="29"/>
  <c r="L514" i="29"/>
  <c r="K514" i="29"/>
  <c r="Q516" i="29"/>
  <c r="L516" i="29"/>
  <c r="G515" i="29"/>
  <c r="K516" i="29"/>
  <c r="Q574" i="29"/>
  <c r="L574" i="29"/>
  <c r="K574" i="29"/>
  <c r="Q591" i="29"/>
  <c r="L591" i="29"/>
  <c r="K591" i="29"/>
  <c r="I613" i="29"/>
  <c r="I612" i="29" s="1"/>
  <c r="I611" i="29" s="1"/>
  <c r="Q618" i="29"/>
  <c r="L618" i="29"/>
  <c r="K618" i="29"/>
  <c r="K630" i="29"/>
  <c r="Q630" i="29"/>
  <c r="H642" i="29"/>
  <c r="H641" i="29"/>
  <c r="I646" i="29"/>
  <c r="Q658" i="29"/>
  <c r="L658" i="29"/>
  <c r="K658" i="29"/>
  <c r="Q661" i="29"/>
  <c r="L661" i="29"/>
  <c r="Q678" i="29"/>
  <c r="L678" i="29"/>
  <c r="Q714" i="29"/>
  <c r="L714" i="29"/>
  <c r="K714" i="29"/>
  <c r="J699" i="29"/>
  <c r="Q774" i="29"/>
  <c r="L774" i="29"/>
  <c r="K774" i="29"/>
  <c r="K776" i="29"/>
  <c r="G314" i="29"/>
  <c r="N898" i="29"/>
  <c r="M897" i="29"/>
  <c r="Q333" i="29"/>
  <c r="G354" i="29"/>
  <c r="H356" i="29"/>
  <c r="H330" i="29" s="1"/>
  <c r="H301" i="29" s="1"/>
  <c r="G370" i="29"/>
  <c r="K370" i="29" s="1"/>
  <c r="H378" i="29"/>
  <c r="H389" i="29"/>
  <c r="G403" i="29"/>
  <c r="I408" i="29"/>
  <c r="I407" i="29" s="1"/>
  <c r="F417" i="29"/>
  <c r="K485" i="29"/>
  <c r="L486" i="29"/>
  <c r="Q489" i="29"/>
  <c r="K489" i="29"/>
  <c r="G488" i="29"/>
  <c r="Q491" i="29"/>
  <c r="K491" i="29"/>
  <c r="K493" i="29"/>
  <c r="L495" i="29"/>
  <c r="L497" i="29"/>
  <c r="L501" i="29"/>
  <c r="L503" i="29"/>
  <c r="Q506" i="29"/>
  <c r="K506" i="29"/>
  <c r="Q575" i="29"/>
  <c r="L575" i="29"/>
  <c r="K575" i="29"/>
  <c r="K589" i="29"/>
  <c r="Q592" i="29"/>
  <c r="L592" i="29"/>
  <c r="K592" i="29"/>
  <c r="Q619" i="29"/>
  <c r="L619" i="29"/>
  <c r="Q621" i="29"/>
  <c r="L621" i="29"/>
  <c r="K621" i="29"/>
  <c r="L630" i="29"/>
  <c r="Q651" i="29"/>
  <c r="G640" i="29"/>
  <c r="L651" i="29"/>
  <c r="G650" i="29"/>
  <c r="I656" i="29"/>
  <c r="H656" i="29"/>
  <c r="K656" i="29"/>
  <c r="Q659" i="29"/>
  <c r="L659" i="29"/>
  <c r="K659" i="29"/>
  <c r="K667" i="29"/>
  <c r="F665" i="29"/>
  <c r="G677" i="29"/>
  <c r="K678" i="29"/>
  <c r="I676" i="29"/>
  <c r="J680" i="29"/>
  <c r="Q688" i="29"/>
  <c r="L688" i="29"/>
  <c r="G687" i="29"/>
  <c r="K687" i="29" s="1"/>
  <c r="H698" i="29"/>
  <c r="H697" i="29" s="1"/>
  <c r="L703" i="29"/>
  <c r="K703" i="29"/>
  <c r="J711" i="29"/>
  <c r="I699" i="29"/>
  <c r="I717" i="29"/>
  <c r="J719" i="29"/>
  <c r="Q508" i="29"/>
  <c r="L509" i="29"/>
  <c r="L510" i="29"/>
  <c r="L512" i="29"/>
  <c r="Q517" i="29"/>
  <c r="Q518" i="29"/>
  <c r="Q519" i="29"/>
  <c r="Q524" i="29"/>
  <c r="Q529" i="29"/>
  <c r="Q533" i="29"/>
  <c r="Q537" i="29"/>
  <c r="Q541" i="29"/>
  <c r="Q545" i="29"/>
  <c r="Q550" i="29"/>
  <c r="Q554" i="29"/>
  <c r="Q558" i="29"/>
  <c r="Q562" i="29"/>
  <c r="F568" i="29"/>
  <c r="L569" i="29"/>
  <c r="L570" i="29"/>
  <c r="L571" i="29"/>
  <c r="L572" i="29"/>
  <c r="L585" i="29"/>
  <c r="L586" i="29"/>
  <c r="L587" i="29"/>
  <c r="L588" i="29"/>
  <c r="L600" i="29"/>
  <c r="L601" i="29"/>
  <c r="L602" i="29"/>
  <c r="L603" i="29"/>
  <c r="J616" i="29"/>
  <c r="J615" i="29" s="1"/>
  <c r="L617" i="29"/>
  <c r="L620" i="29"/>
  <c r="K645" i="29"/>
  <c r="Q647" i="29"/>
  <c r="K649" i="29"/>
  <c r="Q662" i="29"/>
  <c r="G668" i="29"/>
  <c r="L672" i="29"/>
  <c r="Q679" i="29"/>
  <c r="Q682" i="29"/>
  <c r="Q684" i="29"/>
  <c r="K686" i="29"/>
  <c r="L689" i="29"/>
  <c r="Q691" i="29"/>
  <c r="H702" i="29"/>
  <c r="H701" i="29" s="1"/>
  <c r="H700" i="29" s="1"/>
  <c r="H696" i="29" s="1"/>
  <c r="Q705" i="29"/>
  <c r="Q710" i="29"/>
  <c r="G712" i="29"/>
  <c r="L715" i="29"/>
  <c r="Q723" i="29"/>
  <c r="J725" i="29"/>
  <c r="G741" i="29"/>
  <c r="K741" i="29" s="1"/>
  <c r="Q744" i="29"/>
  <c r="L744" i="29"/>
  <c r="I745" i="29"/>
  <c r="J747" i="29"/>
  <c r="J745" i="29" s="1"/>
  <c r="Q761" i="29"/>
  <c r="G759" i="29"/>
  <c r="G758" i="29"/>
  <c r="L761" i="29"/>
  <c r="K761" i="29"/>
  <c r="I768" i="29"/>
  <c r="J770" i="29"/>
  <c r="J768" i="29" s="1"/>
  <c r="J771" i="29"/>
  <c r="Q785" i="29"/>
  <c r="L785" i="29"/>
  <c r="K785" i="29"/>
  <c r="Q824" i="29"/>
  <c r="L824" i="29"/>
  <c r="K828" i="29"/>
  <c r="H828" i="29"/>
  <c r="H820" i="29"/>
  <c r="H818" i="29" s="1"/>
  <c r="I830" i="29"/>
  <c r="L838" i="29"/>
  <c r="G837" i="29"/>
  <c r="K837" i="29" s="1"/>
  <c r="Q838" i="29"/>
  <c r="K838" i="29"/>
  <c r="L907" i="29"/>
  <c r="K907" i="29"/>
  <c r="G896" i="29"/>
  <c r="Q907" i="29"/>
  <c r="L909" i="29"/>
  <c r="Q909" i="29"/>
  <c r="K909" i="29"/>
  <c r="L917" i="29"/>
  <c r="Q917" i="29"/>
  <c r="K917" i="29"/>
  <c r="G916" i="29"/>
  <c r="K920" i="29"/>
  <c r="G597" i="29"/>
  <c r="G616" i="29"/>
  <c r="G635" i="29"/>
  <c r="G642" i="29"/>
  <c r="H650" i="29"/>
  <c r="H667" i="29"/>
  <c r="H665" i="29" s="1"/>
  <c r="I675" i="29"/>
  <c r="I674" i="29" s="1"/>
  <c r="H687" i="29"/>
  <c r="G693" i="29"/>
  <c r="F701" i="29"/>
  <c r="I702" i="29"/>
  <c r="I701" i="29" s="1"/>
  <c r="I700" i="29" s="1"/>
  <c r="G709" i="29"/>
  <c r="I712" i="29"/>
  <c r="K713" i="29"/>
  <c r="K721" i="29"/>
  <c r="G721" i="29"/>
  <c r="K724" i="29"/>
  <c r="Q738" i="29"/>
  <c r="L738" i="29"/>
  <c r="K738" i="29"/>
  <c r="K740" i="29"/>
  <c r="J743" i="29"/>
  <c r="J741" i="29" s="1"/>
  <c r="Q745" i="29"/>
  <c r="L745" i="29"/>
  <c r="Q750" i="29"/>
  <c r="L750" i="29"/>
  <c r="I758" i="29"/>
  <c r="H757" i="29"/>
  <c r="I763" i="29"/>
  <c r="Q768" i="29"/>
  <c r="L768" i="29"/>
  <c r="H758" i="29"/>
  <c r="I775" i="29"/>
  <c r="J775" i="29" s="1"/>
  <c r="Q786" i="29"/>
  <c r="L786" i="29"/>
  <c r="K786" i="29"/>
  <c r="I810" i="29"/>
  <c r="H782" i="29"/>
  <c r="Q812" i="29"/>
  <c r="L812" i="29"/>
  <c r="K812" i="29"/>
  <c r="Q815" i="29"/>
  <c r="L815" i="29"/>
  <c r="K815" i="29"/>
  <c r="K825" i="29"/>
  <c r="G825" i="29"/>
  <c r="Q1025" i="29"/>
  <c r="I1025" i="29"/>
  <c r="L1025" i="29"/>
  <c r="L711" i="29"/>
  <c r="L713" i="29"/>
  <c r="J717" i="29"/>
  <c r="Q732" i="29"/>
  <c r="L732" i="29"/>
  <c r="K732" i="29"/>
  <c r="G731" i="29"/>
  <c r="G728" i="29" s="1"/>
  <c r="H749" i="29"/>
  <c r="I751" i="29"/>
  <c r="Q762" i="29"/>
  <c r="L762" i="29"/>
  <c r="J765" i="29"/>
  <c r="Q773" i="29"/>
  <c r="G771" i="29"/>
  <c r="L773" i="29"/>
  <c r="Q780" i="29"/>
  <c r="L780" i="29"/>
  <c r="K784" i="29"/>
  <c r="Q787" i="29"/>
  <c r="L787" i="29"/>
  <c r="K787" i="29"/>
  <c r="I823" i="29"/>
  <c r="I822" i="29" s="1"/>
  <c r="I821" i="29" s="1"/>
  <c r="I817" i="29" s="1"/>
  <c r="H823" i="29"/>
  <c r="H822" i="29" s="1"/>
  <c r="K823" i="29"/>
  <c r="G823" i="29"/>
  <c r="Q829" i="29"/>
  <c r="L829" i="29"/>
  <c r="G828" i="29"/>
  <c r="K829" i="29"/>
  <c r="Q841" i="29"/>
  <c r="L841" i="29"/>
  <c r="G840" i="29"/>
  <c r="K841" i="29"/>
  <c r="Q931" i="29"/>
  <c r="L931" i="29"/>
  <c r="K931" i="29"/>
  <c r="Q944" i="29"/>
  <c r="L944" i="29"/>
  <c r="K944" i="29"/>
  <c r="Q948" i="29"/>
  <c r="L948" i="29"/>
  <c r="K948" i="29"/>
  <c r="Q952" i="29"/>
  <c r="L952" i="29"/>
  <c r="K952" i="29"/>
  <c r="H726" i="29"/>
  <c r="H725" i="29" s="1"/>
  <c r="Q727" i="29"/>
  <c r="Q739" i="29"/>
  <c r="I740" i="29"/>
  <c r="Q746" i="29"/>
  <c r="G749" i="29"/>
  <c r="Q751" i="29"/>
  <c r="Q763" i="29"/>
  <c r="Q769" i="29"/>
  <c r="Q775" i="29"/>
  <c r="G779" i="29"/>
  <c r="L783" i="29"/>
  <c r="Q792" i="29"/>
  <c r="Q794" i="29"/>
  <c r="Q799" i="29"/>
  <c r="Q801" i="29"/>
  <c r="Q807" i="29"/>
  <c r="Q808" i="29"/>
  <c r="Q809" i="29"/>
  <c r="G820" i="29"/>
  <c r="Q830" i="29"/>
  <c r="G834" i="29"/>
  <c r="H840" i="29"/>
  <c r="I858" i="29"/>
  <c r="H857" i="29"/>
  <c r="K876" i="29"/>
  <c r="G877" i="29"/>
  <c r="G819" i="29" s="1"/>
  <c r="Q882" i="29"/>
  <c r="L882" i="29"/>
  <c r="K882" i="29"/>
  <c r="H897" i="29"/>
  <c r="J897" i="29"/>
  <c r="J893" i="29" s="1"/>
  <c r="J888" i="29" s="1"/>
  <c r="I897" i="29"/>
  <c r="F893" i="29"/>
  <c r="K901" i="29"/>
  <c r="K916" i="29"/>
  <c r="F915" i="29"/>
  <c r="Q937" i="29"/>
  <c r="L937" i="29"/>
  <c r="K937" i="29"/>
  <c r="F938" i="29"/>
  <c r="G939" i="29"/>
  <c r="J965" i="29"/>
  <c r="K1005" i="29"/>
  <c r="Q1005" i="29"/>
  <c r="L1005" i="29"/>
  <c r="K729" i="29"/>
  <c r="K736" i="29"/>
  <c r="J740" i="29"/>
  <c r="J698" i="29" s="1"/>
  <c r="J697" i="29" s="1"/>
  <c r="K742" i="29"/>
  <c r="K747" i="29"/>
  <c r="K752" i="29"/>
  <c r="K753" i="29"/>
  <c r="K764" i="29"/>
  <c r="K770" i="29"/>
  <c r="K777" i="29"/>
  <c r="K833" i="29"/>
  <c r="K835" i="29"/>
  <c r="K840" i="29"/>
  <c r="I851" i="29"/>
  <c r="H849" i="29"/>
  <c r="H856" i="29"/>
  <c r="I856" i="29" s="1"/>
  <c r="J856" i="29" s="1"/>
  <c r="L911" i="29"/>
  <c r="K911" i="29"/>
  <c r="Q911" i="29"/>
  <c r="Q918" i="29"/>
  <c r="L918" i="29"/>
  <c r="K918" i="29"/>
  <c r="Q922" i="29"/>
  <c r="L922" i="29"/>
  <c r="K922" i="29"/>
  <c r="F924" i="29"/>
  <c r="Q929" i="29"/>
  <c r="L929" i="29"/>
  <c r="K929" i="29"/>
  <c r="G927" i="29"/>
  <c r="Q933" i="29"/>
  <c r="L933" i="29"/>
  <c r="K933" i="29"/>
  <c r="Q942" i="29"/>
  <c r="L942" i="29"/>
  <c r="K942" i="29"/>
  <c r="Q946" i="29"/>
  <c r="L946" i="29"/>
  <c r="K946" i="29"/>
  <c r="Q950" i="29"/>
  <c r="L950" i="29"/>
  <c r="K950" i="29"/>
  <c r="G963" i="29"/>
  <c r="Q975" i="29"/>
  <c r="I975" i="29"/>
  <c r="L975" i="29"/>
  <c r="K975" i="29"/>
  <c r="G974" i="29"/>
  <c r="Q974" i="29" s="1"/>
  <c r="L1000" i="29"/>
  <c r="Q1000" i="29"/>
  <c r="K1000" i="29"/>
  <c r="K1033" i="29"/>
  <c r="I1033" i="29"/>
  <c r="L1033" i="29"/>
  <c r="Q1033" i="29"/>
  <c r="G740" i="29"/>
  <c r="H765" i="29"/>
  <c r="H755" i="29" s="1"/>
  <c r="H771" i="29"/>
  <c r="G776" i="29"/>
  <c r="I779" i="29"/>
  <c r="G810" i="29"/>
  <c r="K810" i="29" s="1"/>
  <c r="L833" i="29"/>
  <c r="K849" i="29"/>
  <c r="F847" i="29"/>
  <c r="K859" i="29"/>
  <c r="G857" i="29"/>
  <c r="Q859" i="29"/>
  <c r="K871" i="29"/>
  <c r="G875" i="29"/>
  <c r="Q871" i="29"/>
  <c r="L871" i="29"/>
  <c r="Q881" i="29"/>
  <c r="L881" i="29"/>
  <c r="K881" i="29"/>
  <c r="L899" i="29"/>
  <c r="O919" i="29"/>
  <c r="P919" i="29" s="1"/>
  <c r="K899" i="29"/>
  <c r="G898" i="29"/>
  <c r="G895" i="29"/>
  <c r="Q899" i="29"/>
  <c r="Q935" i="29"/>
  <c r="L935" i="29"/>
  <c r="G934" i="29"/>
  <c r="K934" i="29" s="1"/>
  <c r="K935" i="29"/>
  <c r="K958" i="29"/>
  <c r="G958" i="29"/>
  <c r="F926" i="29"/>
  <c r="K839" i="29"/>
  <c r="K848" i="29"/>
  <c r="Q850" i="29"/>
  <c r="G849" i="29"/>
  <c r="Q849" i="29" s="1"/>
  <c r="K850" i="29"/>
  <c r="L853" i="29"/>
  <c r="K855" i="29"/>
  <c r="K857" i="29"/>
  <c r="K865" i="29"/>
  <c r="I895" i="29"/>
  <c r="F890" i="29"/>
  <c r="H895" i="29"/>
  <c r="F891" i="29"/>
  <c r="K896" i="29"/>
  <c r="L902" i="29"/>
  <c r="K902" i="29"/>
  <c r="G901" i="29"/>
  <c r="H904" i="29"/>
  <c r="G904" i="29"/>
  <c r="K904" i="29" s="1"/>
  <c r="L914" i="29"/>
  <c r="K914" i="29"/>
  <c r="K955" i="29"/>
  <c r="Q955" i="29"/>
  <c r="L955" i="29"/>
  <c r="Q967" i="29"/>
  <c r="G965" i="29"/>
  <c r="G964" i="29"/>
  <c r="L967" i="29"/>
  <c r="K967" i="29"/>
  <c r="L1003" i="29"/>
  <c r="Q1003" i="29"/>
  <c r="K1003" i="29"/>
  <c r="G1012" i="29"/>
  <c r="J844" i="29"/>
  <c r="J843" i="29" s="1"/>
  <c r="L848" i="29"/>
  <c r="L850" i="29"/>
  <c r="G852" i="29"/>
  <c r="J853" i="29"/>
  <c r="J852" i="29" s="1"/>
  <c r="Q855" i="29"/>
  <c r="Q863" i="29"/>
  <c r="L865" i="29"/>
  <c r="L870" i="29"/>
  <c r="K874" i="29"/>
  <c r="G876" i="29"/>
  <c r="K880" i="29"/>
  <c r="K884" i="29"/>
  <c r="L885" i="29"/>
  <c r="L900" i="29"/>
  <c r="K900" i="29"/>
  <c r="Q902" i="29"/>
  <c r="I904" i="29"/>
  <c r="L906" i="29"/>
  <c r="K906" i="29"/>
  <c r="G905" i="29"/>
  <c r="H908" i="29"/>
  <c r="G908" i="29"/>
  <c r="L910" i="29"/>
  <c r="K910" i="29"/>
  <c r="Q914" i="29"/>
  <c r="Q921" i="29"/>
  <c r="L921" i="29"/>
  <c r="G920" i="29"/>
  <c r="Q928" i="29"/>
  <c r="L928" i="29"/>
  <c r="Q930" i="29"/>
  <c r="L930" i="29"/>
  <c r="Q932" i="29"/>
  <c r="L932" i="29"/>
  <c r="Q936" i="29"/>
  <c r="L936" i="29"/>
  <c r="Q941" i="29"/>
  <c r="L941" i="29"/>
  <c r="Q943" i="29"/>
  <c r="L943" i="29"/>
  <c r="Q945" i="29"/>
  <c r="L945" i="29"/>
  <c r="Q947" i="29"/>
  <c r="L947" i="29"/>
  <c r="Q949" i="29"/>
  <c r="L949" i="29"/>
  <c r="Q951" i="29"/>
  <c r="L951" i="29"/>
  <c r="K953" i="29"/>
  <c r="Q953" i="29"/>
  <c r="K956" i="29"/>
  <c r="Q956" i="29"/>
  <c r="Q982" i="29"/>
  <c r="I982" i="29"/>
  <c r="G983" i="29"/>
  <c r="G980" i="29"/>
  <c r="K982" i="29"/>
  <c r="F986" i="29"/>
  <c r="K998" i="29"/>
  <c r="G998" i="29"/>
  <c r="F991" i="29"/>
  <c r="K1026" i="29"/>
  <c r="G844" i="29"/>
  <c r="L858" i="29"/>
  <c r="K862" i="29"/>
  <c r="K864" i="29"/>
  <c r="F869" i="29"/>
  <c r="Q870" i="29"/>
  <c r="L873" i="29"/>
  <c r="L874" i="29"/>
  <c r="K879" i="29"/>
  <c r="L880" i="29"/>
  <c r="K883" i="29"/>
  <c r="L884" i="29"/>
  <c r="J895" i="29"/>
  <c r="Q900" i="29"/>
  <c r="L903" i="29"/>
  <c r="K903" i="29"/>
  <c r="J904" i="29"/>
  <c r="Q906" i="29"/>
  <c r="I908" i="29"/>
  <c r="Q910" i="29"/>
  <c r="L913" i="29"/>
  <c r="K913" i="29"/>
  <c r="G912" i="29"/>
  <c r="K921" i="29"/>
  <c r="K928" i="29"/>
  <c r="K930" i="29"/>
  <c r="K932" i="29"/>
  <c r="K936" i="29"/>
  <c r="K941" i="29"/>
  <c r="K943" i="29"/>
  <c r="K945" i="29"/>
  <c r="K947" i="29"/>
  <c r="K949" i="29"/>
  <c r="K951" i="29"/>
  <c r="L953" i="29"/>
  <c r="L956" i="29"/>
  <c r="J976" i="29"/>
  <c r="J974" i="29" s="1"/>
  <c r="H974" i="29"/>
  <c r="H961" i="29" s="1"/>
  <c r="H923" i="29" s="1"/>
  <c r="H964" i="29"/>
  <c r="H962" i="29" s="1"/>
  <c r="H991" i="29"/>
  <c r="H989" i="29" s="1"/>
  <c r="H988" i="29" s="1"/>
  <c r="H986" i="29"/>
  <c r="H985" i="29" s="1"/>
  <c r="Q1013" i="29"/>
  <c r="I1013" i="29"/>
  <c r="L1013" i="29"/>
  <c r="I1015" i="29"/>
  <c r="Q1015" i="29"/>
  <c r="K1015" i="29"/>
  <c r="L1019" i="29"/>
  <c r="G1018" i="29"/>
  <c r="Q1019" i="29"/>
  <c r="K1019" i="29"/>
  <c r="K1021" i="29"/>
  <c r="F1017" i="29"/>
  <c r="K1025" i="29"/>
  <c r="J1026" i="29"/>
  <c r="Q1032" i="29"/>
  <c r="L1032" i="29"/>
  <c r="G1031" i="29"/>
  <c r="K1032" i="29"/>
  <c r="J963" i="29"/>
  <c r="Q969" i="29"/>
  <c r="I969" i="29"/>
  <c r="I963" i="29" s="1"/>
  <c r="I962" i="29" s="1"/>
  <c r="Q973" i="29"/>
  <c r="G971" i="29"/>
  <c r="L973" i="29"/>
  <c r="K973" i="29"/>
  <c r="I974" i="29"/>
  <c r="I961" i="29" s="1"/>
  <c r="I923" i="29" s="1"/>
  <c r="J986" i="29"/>
  <c r="J985" i="29" s="1"/>
  <c r="F1012" i="29"/>
  <c r="F987" i="29" s="1"/>
  <c r="K1004" i="29"/>
  <c r="Q1021" i="29"/>
  <c r="L1021" i="29"/>
  <c r="F1027" i="29"/>
  <c r="Q1029" i="29"/>
  <c r="L1029" i="29"/>
  <c r="K954" i="29"/>
  <c r="G954" i="29"/>
  <c r="K957" i="29"/>
  <c r="G957" i="29"/>
  <c r="Q968" i="29"/>
  <c r="L968" i="29"/>
  <c r="J970" i="29"/>
  <c r="J968" i="29" s="1"/>
  <c r="H968" i="29"/>
  <c r="I989" i="29"/>
  <c r="I988" i="29" s="1"/>
  <c r="G992" i="29"/>
  <c r="Q994" i="29"/>
  <c r="K994" i="29"/>
  <c r="L996" i="29"/>
  <c r="Q996" i="29"/>
  <c r="K996" i="29"/>
  <c r="L999" i="29"/>
  <c r="Q999" i="29"/>
  <c r="K999" i="29"/>
  <c r="Q1004" i="29"/>
  <c r="L1004" i="29"/>
  <c r="K1011" i="29"/>
  <c r="G1026" i="29"/>
  <c r="G1028" i="29"/>
  <c r="K1028" i="29" s="1"/>
  <c r="K997" i="29"/>
  <c r="K1018" i="29"/>
  <c r="Q1020" i="29"/>
  <c r="I1020" i="29"/>
  <c r="I987" i="29" s="1"/>
  <c r="I985" i="29" s="1"/>
  <c r="L1020" i="29"/>
  <c r="C49" i="1"/>
  <c r="F998" i="23"/>
  <c r="Q1062" i="28"/>
  <c r="Q1061" i="28"/>
  <c r="Q1060" i="28"/>
  <c r="Q1059" i="28"/>
  <c r="Q1058" i="28"/>
  <c r="D1058" i="28"/>
  <c r="Q1057" i="28"/>
  <c r="D1057" i="28"/>
  <c r="Q1056" i="28"/>
  <c r="Q1055" i="28"/>
  <c r="Q1054" i="28"/>
  <c r="Q1053" i="28"/>
  <c r="D1053" i="28"/>
  <c r="Q1052" i="28"/>
  <c r="D1052" i="28"/>
  <c r="Q1050" i="28"/>
  <c r="L1050" i="28"/>
  <c r="Q1049" i="28"/>
  <c r="Q1048" i="28"/>
  <c r="L1043" i="28"/>
  <c r="L1042" i="28"/>
  <c r="Q1038" i="28"/>
  <c r="L1038" i="28"/>
  <c r="K1038" i="28"/>
  <c r="G1038" i="28"/>
  <c r="J1037" i="28"/>
  <c r="I1037" i="28"/>
  <c r="H1037" i="28"/>
  <c r="G1037" i="28"/>
  <c r="L1037" i="28" s="1"/>
  <c r="F1037" i="28"/>
  <c r="Q1036" i="28"/>
  <c r="L1036" i="28"/>
  <c r="K1036" i="28"/>
  <c r="G1036" i="28"/>
  <c r="J1035" i="28"/>
  <c r="I1035" i="28"/>
  <c r="H1035" i="28"/>
  <c r="G1035" i="28"/>
  <c r="L1035" i="28" s="1"/>
  <c r="F1035" i="28"/>
  <c r="J1034" i="28"/>
  <c r="I1034" i="28"/>
  <c r="H1034" i="28"/>
  <c r="F1034" i="28"/>
  <c r="H1033" i="28"/>
  <c r="J1033" i="28" s="1"/>
  <c r="J1027" i="28" s="1"/>
  <c r="J1024" i="28" s="1"/>
  <c r="G1033" i="28"/>
  <c r="L1033" i="28" s="1"/>
  <c r="G1032" i="28"/>
  <c r="L1032" i="28" s="1"/>
  <c r="J1031" i="28"/>
  <c r="J1026" i="28" s="1"/>
  <c r="I1031" i="28"/>
  <c r="H1031" i="28"/>
  <c r="F1031" i="28"/>
  <c r="L1030" i="28"/>
  <c r="G1030" i="28"/>
  <c r="G1029" i="28"/>
  <c r="J1028" i="28"/>
  <c r="I1028" i="28"/>
  <c r="H1028" i="28"/>
  <c r="F1028" i="28"/>
  <c r="H1027" i="28"/>
  <c r="F1027" i="28"/>
  <c r="H1026" i="28"/>
  <c r="F1026" i="28"/>
  <c r="F1025" i="28"/>
  <c r="H1024" i="28"/>
  <c r="F1024" i="28"/>
  <c r="G1023" i="28"/>
  <c r="L1023" i="28" s="1"/>
  <c r="G1022" i="28"/>
  <c r="J1021" i="28"/>
  <c r="I1021" i="28"/>
  <c r="H1021" i="28"/>
  <c r="F1021" i="28"/>
  <c r="L1020" i="28"/>
  <c r="H1020" i="28"/>
  <c r="J1020" i="28" s="1"/>
  <c r="G1020" i="28"/>
  <c r="Q1020" i="28" s="1"/>
  <c r="J1019" i="28"/>
  <c r="I1019" i="28"/>
  <c r="H1019" i="28"/>
  <c r="G1019" i="28"/>
  <c r="F1018" i="28"/>
  <c r="F1017" i="28"/>
  <c r="Q1016" i="28"/>
  <c r="L1016" i="28"/>
  <c r="I1016" i="28"/>
  <c r="H1016" i="28"/>
  <c r="J1016" i="28" s="1"/>
  <c r="G1016" i="28"/>
  <c r="K1016" i="28" s="1"/>
  <c r="K1015" i="28"/>
  <c r="I1015" i="28"/>
  <c r="H1015" i="28"/>
  <c r="J1015" i="28" s="1"/>
  <c r="G1015" i="28"/>
  <c r="L1015" i="28" s="1"/>
  <c r="F1015" i="28"/>
  <c r="Q1014" i="28"/>
  <c r="H1014" i="28"/>
  <c r="J1014" i="28" s="1"/>
  <c r="G1014" i="28"/>
  <c r="F1013" i="28"/>
  <c r="G1012" i="28"/>
  <c r="Q1012" i="28" s="1"/>
  <c r="K1011" i="28"/>
  <c r="H1011" i="28"/>
  <c r="J1011" i="28" s="1"/>
  <c r="G1011" i="28"/>
  <c r="L1011" i="28" s="1"/>
  <c r="F1011" i="28"/>
  <c r="Q1010" i="28"/>
  <c r="L1010" i="28"/>
  <c r="K1010" i="28"/>
  <c r="G1010" i="28"/>
  <c r="Q1009" i="28"/>
  <c r="L1009" i="28"/>
  <c r="K1009" i="28"/>
  <c r="G1009" i="28"/>
  <c r="Q1008" i="28"/>
  <c r="L1008" i="28"/>
  <c r="K1008" i="28"/>
  <c r="G1008" i="28"/>
  <c r="F1007" i="28"/>
  <c r="G1007" i="28" s="1"/>
  <c r="L1007" i="28" s="1"/>
  <c r="L1006" i="28"/>
  <c r="G1006" i="28"/>
  <c r="G1005" i="28"/>
  <c r="L1004" i="28"/>
  <c r="G1004" i="28"/>
  <c r="Q1004" i="28" s="1"/>
  <c r="F1004" i="28"/>
  <c r="F1012" i="28" s="1"/>
  <c r="Q1003" i="28"/>
  <c r="K1003" i="28"/>
  <c r="G1003" i="28"/>
  <c r="L1003" i="28" s="1"/>
  <c r="J1002" i="28"/>
  <c r="I1002" i="28"/>
  <c r="H1002" i="28"/>
  <c r="G1002" i="28"/>
  <c r="Q1001" i="28"/>
  <c r="K1001" i="28"/>
  <c r="G1001" i="28"/>
  <c r="L1001" i="28" s="1"/>
  <c r="Q1000" i="28"/>
  <c r="K1000" i="28"/>
  <c r="G1000" i="28"/>
  <c r="L1000" i="28" s="1"/>
  <c r="Q999" i="28"/>
  <c r="K999" i="28"/>
  <c r="G999" i="28"/>
  <c r="L999" i="28" s="1"/>
  <c r="F998" i="28"/>
  <c r="L997" i="28"/>
  <c r="J997" i="28"/>
  <c r="I997" i="28"/>
  <c r="H997" i="28"/>
  <c r="G997" i="28"/>
  <c r="Q997" i="28" s="1"/>
  <c r="J996" i="28"/>
  <c r="I996" i="28"/>
  <c r="H996" i="28"/>
  <c r="G996" i="28"/>
  <c r="L996" i="28" s="1"/>
  <c r="Q995" i="28"/>
  <c r="L995" i="28"/>
  <c r="J995" i="28"/>
  <c r="I995" i="28"/>
  <c r="H995" i="28"/>
  <c r="G995" i="28"/>
  <c r="K995" i="28" s="1"/>
  <c r="J994" i="28"/>
  <c r="I994" i="28"/>
  <c r="H994" i="28"/>
  <c r="G994" i="28"/>
  <c r="Q994" i="28" s="1"/>
  <c r="Q993" i="28"/>
  <c r="L993" i="28"/>
  <c r="K993" i="28"/>
  <c r="I993" i="28"/>
  <c r="H993" i="28"/>
  <c r="J993" i="28" s="1"/>
  <c r="J992" i="28"/>
  <c r="H992" i="28"/>
  <c r="H991" i="28" s="1"/>
  <c r="F992" i="28"/>
  <c r="J991" i="28"/>
  <c r="F991" i="28"/>
  <c r="Q990" i="28"/>
  <c r="L990" i="28"/>
  <c r="K990" i="28"/>
  <c r="I990" i="28"/>
  <c r="H990" i="28"/>
  <c r="J990" i="28" s="1"/>
  <c r="H987" i="28"/>
  <c r="F987" i="28"/>
  <c r="J986" i="28"/>
  <c r="F986" i="28"/>
  <c r="H983" i="28"/>
  <c r="F983" i="28"/>
  <c r="K982" i="28"/>
  <c r="J982" i="28"/>
  <c r="J983" i="28" s="1"/>
  <c r="H982" i="28"/>
  <c r="G982" i="28"/>
  <c r="K981" i="28"/>
  <c r="G981" i="28"/>
  <c r="L981" i="28" s="1"/>
  <c r="J980" i="28"/>
  <c r="H980" i="28"/>
  <c r="G980" i="28"/>
  <c r="Q980" i="28" s="1"/>
  <c r="F980" i="28"/>
  <c r="K980" i="28" s="1"/>
  <c r="L978" i="28"/>
  <c r="G978" i="28"/>
  <c r="Q978" i="28" s="1"/>
  <c r="J977" i="28"/>
  <c r="I977" i="28"/>
  <c r="H977" i="28"/>
  <c r="G977" i="28"/>
  <c r="Q977" i="28" s="1"/>
  <c r="F977" i="28"/>
  <c r="L976" i="28"/>
  <c r="J976" i="28"/>
  <c r="J974" i="28" s="1"/>
  <c r="H976" i="28"/>
  <c r="G976" i="28"/>
  <c r="K976" i="28" s="1"/>
  <c r="J975" i="28"/>
  <c r="I975" i="28"/>
  <c r="H975" i="28"/>
  <c r="G975" i="28"/>
  <c r="L975" i="28" s="1"/>
  <c r="L974" i="28"/>
  <c r="H974" i="28"/>
  <c r="F974" i="28"/>
  <c r="F961" i="28" s="1"/>
  <c r="Q973" i="28"/>
  <c r="L973" i="28"/>
  <c r="J973" i="28"/>
  <c r="I973" i="28"/>
  <c r="H973" i="28"/>
  <c r="G973" i="28"/>
  <c r="K973" i="28" s="1"/>
  <c r="H972" i="28"/>
  <c r="J972" i="28" s="1"/>
  <c r="G972" i="28"/>
  <c r="L972" i="28" s="1"/>
  <c r="J971" i="28"/>
  <c r="H971" i="28"/>
  <c r="F971" i="28"/>
  <c r="K970" i="28"/>
  <c r="H970" i="28"/>
  <c r="J970" i="28" s="1"/>
  <c r="G970" i="28"/>
  <c r="Q969" i="28"/>
  <c r="J969" i="28"/>
  <c r="H969" i="28"/>
  <c r="G969" i="28"/>
  <c r="I969" i="28" s="1"/>
  <c r="H968" i="28"/>
  <c r="F968" i="28"/>
  <c r="Q967" i="28"/>
  <c r="L967" i="28"/>
  <c r="J967" i="28"/>
  <c r="I967" i="28"/>
  <c r="H967" i="28"/>
  <c r="H964" i="28" s="1"/>
  <c r="G967" i="28"/>
  <c r="K967" i="28" s="1"/>
  <c r="Q966" i="28"/>
  <c r="K966" i="28"/>
  <c r="I966" i="28"/>
  <c r="H966" i="28"/>
  <c r="J966" i="28" s="1"/>
  <c r="G966" i="28"/>
  <c r="L966" i="28" s="1"/>
  <c r="J965" i="28"/>
  <c r="G965" i="28"/>
  <c r="Q965" i="28" s="1"/>
  <c r="F965" i="28"/>
  <c r="K965" i="28" s="1"/>
  <c r="G964" i="28"/>
  <c r="Q964" i="28" s="1"/>
  <c r="F964" i="28"/>
  <c r="K964" i="28" s="1"/>
  <c r="J963" i="28"/>
  <c r="G963" i="28"/>
  <c r="Q963" i="28" s="1"/>
  <c r="F963" i="28"/>
  <c r="K963" i="28" s="1"/>
  <c r="G960" i="28"/>
  <c r="Q960" i="28" s="1"/>
  <c r="J959" i="28"/>
  <c r="J954" i="28" s="1"/>
  <c r="I959" i="28"/>
  <c r="H959" i="28"/>
  <c r="H954" i="28" s="1"/>
  <c r="F959" i="28"/>
  <c r="L958" i="28"/>
  <c r="G958" i="28"/>
  <c r="Q958" i="28" s="1"/>
  <c r="F958" i="28"/>
  <c r="Q957" i="28"/>
  <c r="K957" i="28"/>
  <c r="H957" i="28"/>
  <c r="J957" i="28" s="1"/>
  <c r="G957" i="28"/>
  <c r="L957" i="28" s="1"/>
  <c r="F957" i="28"/>
  <c r="Q956" i="28"/>
  <c r="L956" i="28"/>
  <c r="K956" i="28"/>
  <c r="G956" i="28"/>
  <c r="Q955" i="28"/>
  <c r="L955" i="28"/>
  <c r="K955" i="28"/>
  <c r="G955" i="28"/>
  <c r="I954" i="28"/>
  <c r="G954" i="28"/>
  <c r="L954" i="28" s="1"/>
  <c r="F954" i="28"/>
  <c r="Q953" i="28"/>
  <c r="L953" i="28"/>
  <c r="K953" i="28"/>
  <c r="G953" i="28"/>
  <c r="Q952" i="28"/>
  <c r="L952" i="28"/>
  <c r="K952" i="28"/>
  <c r="G952" i="28"/>
  <c r="Q951" i="28"/>
  <c r="L951" i="28"/>
  <c r="K951" i="28"/>
  <c r="G951" i="28"/>
  <c r="Q950" i="28"/>
  <c r="L950" i="28"/>
  <c r="K950" i="28"/>
  <c r="G950" i="28"/>
  <c r="Q949" i="28"/>
  <c r="L949" i="28"/>
  <c r="K949" i="28"/>
  <c r="G949" i="28"/>
  <c r="Q948" i="28"/>
  <c r="L948" i="28"/>
  <c r="K948" i="28"/>
  <c r="G948" i="28"/>
  <c r="Q947" i="28"/>
  <c r="L947" i="28"/>
  <c r="K947" i="28"/>
  <c r="G947" i="28"/>
  <c r="Q946" i="28"/>
  <c r="L946" i="28"/>
  <c r="K946" i="28"/>
  <c r="G946" i="28"/>
  <c r="Q945" i="28"/>
  <c r="L945" i="28"/>
  <c r="K945" i="28"/>
  <c r="G945" i="28"/>
  <c r="Q944" i="28"/>
  <c r="L944" i="28"/>
  <c r="K944" i="28"/>
  <c r="G944" i="28"/>
  <c r="Q943" i="28"/>
  <c r="L943" i="28"/>
  <c r="K943" i="28"/>
  <c r="G943" i="28"/>
  <c r="Q942" i="28"/>
  <c r="L942" i="28"/>
  <c r="K942" i="28"/>
  <c r="G942" i="28"/>
  <c r="Q941" i="28"/>
  <c r="L941" i="28"/>
  <c r="K941" i="28"/>
  <c r="G941" i="28"/>
  <c r="Q940" i="28"/>
  <c r="L940" i="28"/>
  <c r="K940" i="28"/>
  <c r="L939" i="28"/>
  <c r="K939" i="28"/>
  <c r="G939" i="28"/>
  <c r="Q939" i="28" s="1"/>
  <c r="F939" i="28"/>
  <c r="Q938" i="28"/>
  <c r="L938" i="28"/>
  <c r="J938" i="28"/>
  <c r="I938" i="28"/>
  <c r="H938" i="28"/>
  <c r="G938" i="28"/>
  <c r="K938" i="28" s="1"/>
  <c r="F938" i="28"/>
  <c r="Q937" i="28"/>
  <c r="L937" i="28"/>
  <c r="K937" i="28"/>
  <c r="G937" i="28"/>
  <c r="Q936" i="28"/>
  <c r="L936" i="28"/>
  <c r="K936" i="28"/>
  <c r="G936" i="28"/>
  <c r="Q935" i="28"/>
  <c r="L935" i="28"/>
  <c r="K935" i="28"/>
  <c r="G935" i="28"/>
  <c r="Q934" i="28"/>
  <c r="L934" i="28"/>
  <c r="J934" i="28"/>
  <c r="I934" i="28"/>
  <c r="H934" i="28"/>
  <c r="G934" i="28"/>
  <c r="K934" i="28" s="1"/>
  <c r="K925" i="28" s="1"/>
  <c r="F934" i="28"/>
  <c r="Q933" i="28"/>
  <c r="L933" i="28"/>
  <c r="K933" i="28"/>
  <c r="G933" i="28"/>
  <c r="Q932" i="28"/>
  <c r="L932" i="28"/>
  <c r="K932" i="28"/>
  <c r="G932" i="28"/>
  <c r="Q931" i="28"/>
  <c r="L931" i="28"/>
  <c r="K931" i="28"/>
  <c r="G931" i="28"/>
  <c r="Q930" i="28"/>
  <c r="L930" i="28"/>
  <c r="K930" i="28"/>
  <c r="G930" i="28"/>
  <c r="Q929" i="28"/>
  <c r="L929" i="28"/>
  <c r="K929" i="28"/>
  <c r="G929" i="28"/>
  <c r="Q928" i="28"/>
  <c r="L928" i="28"/>
  <c r="K928" i="28"/>
  <c r="G928" i="28"/>
  <c r="Q927" i="28"/>
  <c r="L927" i="28"/>
  <c r="J927" i="28"/>
  <c r="I927" i="28"/>
  <c r="H927" i="28"/>
  <c r="G927" i="28"/>
  <c r="K927" i="28" s="1"/>
  <c r="F927" i="28"/>
  <c r="J926" i="28"/>
  <c r="I926" i="28"/>
  <c r="H926" i="28"/>
  <c r="F926" i="28"/>
  <c r="J925" i="28"/>
  <c r="I925" i="28"/>
  <c r="H925" i="28"/>
  <c r="F925" i="28"/>
  <c r="J924" i="28"/>
  <c r="I924" i="28"/>
  <c r="H924" i="28"/>
  <c r="F924" i="28"/>
  <c r="Q922" i="28"/>
  <c r="L922" i="28"/>
  <c r="K922" i="28"/>
  <c r="G922" i="28"/>
  <c r="Q921" i="28"/>
  <c r="L921" i="28"/>
  <c r="K921" i="28"/>
  <c r="G921" i="28"/>
  <c r="L920" i="28"/>
  <c r="J920" i="28"/>
  <c r="I920" i="28"/>
  <c r="I918" i="28" s="1"/>
  <c r="I916" i="28" s="1"/>
  <c r="H920" i="28"/>
  <c r="H918" i="28" s="1"/>
  <c r="H916" i="28" s="1"/>
  <c r="G920" i="28"/>
  <c r="F920" i="28"/>
  <c r="K920" i="28" s="1"/>
  <c r="G919" i="28"/>
  <c r="L919" i="28" s="1"/>
  <c r="J918" i="28"/>
  <c r="J916" i="28" s="1"/>
  <c r="F918" i="28"/>
  <c r="F915" i="28" s="1"/>
  <c r="L917" i="28"/>
  <c r="G917" i="28"/>
  <c r="Q917" i="28" s="1"/>
  <c r="F916" i="28"/>
  <c r="J915" i="28"/>
  <c r="I915" i="28"/>
  <c r="H915" i="28"/>
  <c r="L914" i="28"/>
  <c r="G914" i="28"/>
  <c r="Q914" i="28" s="1"/>
  <c r="L913" i="28"/>
  <c r="G913" i="28"/>
  <c r="Q913" i="28" s="1"/>
  <c r="J912" i="28"/>
  <c r="I912" i="28"/>
  <c r="H912" i="28"/>
  <c r="F912" i="28"/>
  <c r="L911" i="28"/>
  <c r="G911" i="28"/>
  <c r="Q911" i="28" s="1"/>
  <c r="L910" i="28"/>
  <c r="G910" i="28"/>
  <c r="Q910" i="28" s="1"/>
  <c r="J909" i="28"/>
  <c r="I909" i="28"/>
  <c r="H909" i="28"/>
  <c r="G909" i="28"/>
  <c r="K909" i="28" s="1"/>
  <c r="F909" i="28"/>
  <c r="H908" i="28"/>
  <c r="F908" i="28"/>
  <c r="J908" i="28" s="1"/>
  <c r="L907" i="28"/>
  <c r="G907" i="28"/>
  <c r="Q907" i="28" s="1"/>
  <c r="F907" i="28"/>
  <c r="K907" i="28" s="1"/>
  <c r="F906" i="28"/>
  <c r="J905" i="28"/>
  <c r="I905" i="28"/>
  <c r="H905" i="28"/>
  <c r="F905" i="28"/>
  <c r="F904" i="28"/>
  <c r="H904" i="28" s="1"/>
  <c r="G903" i="28"/>
  <c r="L903" i="28" s="1"/>
  <c r="G902" i="28"/>
  <c r="L902" i="28" s="1"/>
  <c r="J901" i="28"/>
  <c r="I901" i="28"/>
  <c r="H901" i="28"/>
  <c r="F901" i="28"/>
  <c r="G900" i="28"/>
  <c r="L900" i="28" s="1"/>
  <c r="G899" i="28"/>
  <c r="L899" i="28" s="1"/>
  <c r="J898" i="28"/>
  <c r="I898" i="28"/>
  <c r="H898" i="28"/>
  <c r="G898" i="28"/>
  <c r="L898" i="28" s="1"/>
  <c r="F898" i="28"/>
  <c r="F897" i="28"/>
  <c r="H897" i="28" s="1"/>
  <c r="H893" i="28" s="1"/>
  <c r="H888" i="28" s="1"/>
  <c r="G896" i="28"/>
  <c r="L896" i="28" s="1"/>
  <c r="J891" i="28"/>
  <c r="I891" i="28"/>
  <c r="H891" i="28"/>
  <c r="L887" i="28"/>
  <c r="G887" i="28"/>
  <c r="Q887" i="28" s="1"/>
  <c r="L886" i="28"/>
  <c r="G886" i="28"/>
  <c r="Q886" i="28" s="1"/>
  <c r="J885" i="28"/>
  <c r="I885" i="28"/>
  <c r="H885" i="28"/>
  <c r="F885" i="28"/>
  <c r="L884" i="28"/>
  <c r="G884" i="28"/>
  <c r="Q884" i="28" s="1"/>
  <c r="L883" i="28"/>
  <c r="G883" i="28"/>
  <c r="Q883" i="28" s="1"/>
  <c r="J882" i="28"/>
  <c r="I882" i="28"/>
  <c r="H882" i="28"/>
  <c r="F882" i="28"/>
  <c r="L881" i="28"/>
  <c r="G881" i="28"/>
  <c r="Q881" i="28" s="1"/>
  <c r="L880" i="28"/>
  <c r="G880" i="28"/>
  <c r="Q880" i="28" s="1"/>
  <c r="L879" i="28"/>
  <c r="G879" i="28"/>
  <c r="Q879" i="28" s="1"/>
  <c r="L878" i="28"/>
  <c r="G878" i="28"/>
  <c r="Q878" i="28" s="1"/>
  <c r="J877" i="28"/>
  <c r="I877" i="28"/>
  <c r="H877" i="28"/>
  <c r="F877" i="28"/>
  <c r="J876" i="28"/>
  <c r="I876" i="28"/>
  <c r="H876" i="28"/>
  <c r="F876" i="28"/>
  <c r="F875" i="28"/>
  <c r="F874" i="28"/>
  <c r="G873" i="28"/>
  <c r="L873" i="28" s="1"/>
  <c r="G872" i="28"/>
  <c r="L872" i="28" s="1"/>
  <c r="G871" i="28"/>
  <c r="G870" i="28"/>
  <c r="J869" i="28"/>
  <c r="I869" i="28"/>
  <c r="H869" i="28"/>
  <c r="F869" i="28"/>
  <c r="L868" i="28"/>
  <c r="J868" i="28"/>
  <c r="I868" i="28"/>
  <c r="H868" i="28"/>
  <c r="G868" i="28"/>
  <c r="K868" i="28" s="1"/>
  <c r="Q867" i="28"/>
  <c r="I867" i="28"/>
  <c r="J867" i="28" s="1"/>
  <c r="G867" i="28"/>
  <c r="K867" i="28" s="1"/>
  <c r="F867" i="28"/>
  <c r="H867" i="28" s="1"/>
  <c r="Q866" i="28"/>
  <c r="J866" i="28"/>
  <c r="I866" i="28"/>
  <c r="H866" i="28"/>
  <c r="G866" i="28"/>
  <c r="K866" i="28" s="1"/>
  <c r="H865" i="28"/>
  <c r="I865" i="28" s="1"/>
  <c r="J865" i="28" s="1"/>
  <c r="F865" i="28"/>
  <c r="Q864" i="28"/>
  <c r="L864" i="28"/>
  <c r="J864" i="28"/>
  <c r="J863" i="28" s="1"/>
  <c r="I864" i="28"/>
  <c r="H864" i="28"/>
  <c r="H863" i="28" s="1"/>
  <c r="G864" i="28"/>
  <c r="K864" i="28" s="1"/>
  <c r="I863" i="28"/>
  <c r="G863" i="28"/>
  <c r="K863" i="28" s="1"/>
  <c r="F863" i="28"/>
  <c r="I862" i="28"/>
  <c r="J862" i="28" s="1"/>
  <c r="H862" i="28"/>
  <c r="G862" i="28"/>
  <c r="K862" i="28" s="1"/>
  <c r="L861" i="28"/>
  <c r="J861" i="28"/>
  <c r="I861" i="28"/>
  <c r="H861" i="28"/>
  <c r="G861" i="28"/>
  <c r="K861" i="28" s="1"/>
  <c r="I860" i="28"/>
  <c r="J860" i="28" s="1"/>
  <c r="F860" i="28"/>
  <c r="H860" i="28" s="1"/>
  <c r="Q859" i="28"/>
  <c r="I859" i="28"/>
  <c r="J859" i="28" s="1"/>
  <c r="H859" i="28"/>
  <c r="G859" i="28"/>
  <c r="K859" i="28" s="1"/>
  <c r="Q858" i="28"/>
  <c r="L858" i="28"/>
  <c r="H858" i="28"/>
  <c r="G858" i="28"/>
  <c r="K858" i="28" s="1"/>
  <c r="G857" i="28"/>
  <c r="K857" i="28" s="1"/>
  <c r="F857" i="28"/>
  <c r="K855" i="28"/>
  <c r="I855" i="28"/>
  <c r="J855" i="28" s="1"/>
  <c r="H855" i="28"/>
  <c r="G855" i="28"/>
  <c r="L854" i="28"/>
  <c r="J854" i="28"/>
  <c r="J853" i="28" s="1"/>
  <c r="J852" i="28" s="1"/>
  <c r="I854" i="28"/>
  <c r="H854" i="28"/>
  <c r="H853" i="28" s="1"/>
  <c r="H852" i="28" s="1"/>
  <c r="G854" i="28"/>
  <c r="K854" i="28" s="1"/>
  <c r="I853" i="28"/>
  <c r="F853" i="28"/>
  <c r="I852" i="28"/>
  <c r="F852" i="28"/>
  <c r="I851" i="28"/>
  <c r="J851" i="28" s="1"/>
  <c r="H851" i="28"/>
  <c r="G851" i="28"/>
  <c r="K851" i="28" s="1"/>
  <c r="Q850" i="28"/>
  <c r="L850" i="28"/>
  <c r="J850" i="28"/>
  <c r="I850" i="28"/>
  <c r="I849" i="28" s="1"/>
  <c r="H850" i="28"/>
  <c r="G850" i="28"/>
  <c r="K850" i="28" s="1"/>
  <c r="J849" i="28"/>
  <c r="H849" i="28"/>
  <c r="F849" i="28"/>
  <c r="L848" i="28"/>
  <c r="J848" i="28"/>
  <c r="J846" i="28" s="1"/>
  <c r="I848" i="28"/>
  <c r="H848" i="28"/>
  <c r="G848" i="28"/>
  <c r="K848" i="28" s="1"/>
  <c r="J847" i="28"/>
  <c r="F847" i="28"/>
  <c r="H847" i="28" s="1"/>
  <c r="H846" i="28" s="1"/>
  <c r="F846" i="28"/>
  <c r="Q845" i="28"/>
  <c r="L845" i="28"/>
  <c r="J845" i="28"/>
  <c r="I845" i="28"/>
  <c r="H845" i="28"/>
  <c r="H843" i="28" s="1"/>
  <c r="G845" i="28"/>
  <c r="K845" i="28" s="1"/>
  <c r="J844" i="28"/>
  <c r="H844" i="28"/>
  <c r="F844" i="28"/>
  <c r="J843" i="28"/>
  <c r="F843" i="28"/>
  <c r="Q842" i="28"/>
  <c r="L842" i="28"/>
  <c r="J842" i="28"/>
  <c r="H842" i="28"/>
  <c r="I842" i="28" s="1"/>
  <c r="G842" i="28"/>
  <c r="K842" i="28" s="1"/>
  <c r="Q841" i="28"/>
  <c r="J841" i="28"/>
  <c r="I841" i="28"/>
  <c r="I840" i="28" s="1"/>
  <c r="H841" i="28"/>
  <c r="G841" i="28"/>
  <c r="L841" i="28" s="1"/>
  <c r="J840" i="28"/>
  <c r="H840" i="28"/>
  <c r="F840" i="28"/>
  <c r="L839" i="28"/>
  <c r="H839" i="28"/>
  <c r="I839" i="28" s="1"/>
  <c r="J839" i="28" s="1"/>
  <c r="G839" i="28"/>
  <c r="Q839" i="28" s="1"/>
  <c r="Q838" i="28"/>
  <c r="J838" i="28"/>
  <c r="J837" i="28" s="1"/>
  <c r="I838" i="28"/>
  <c r="I837" i="28" s="1"/>
  <c r="H838" i="28"/>
  <c r="G838" i="28"/>
  <c r="L838" i="28" s="1"/>
  <c r="H837" i="28"/>
  <c r="F837" i="28"/>
  <c r="L836" i="28"/>
  <c r="H836" i="28"/>
  <c r="I836" i="28" s="1"/>
  <c r="G836" i="28"/>
  <c r="Q836" i="28" s="1"/>
  <c r="J835" i="28"/>
  <c r="I835" i="28"/>
  <c r="H835" i="28"/>
  <c r="H834" i="28" s="1"/>
  <c r="G835" i="28"/>
  <c r="L835" i="28" s="1"/>
  <c r="F834" i="28"/>
  <c r="Q833" i="28"/>
  <c r="J833" i="28"/>
  <c r="I833" i="28"/>
  <c r="H833" i="28"/>
  <c r="G833" i="28"/>
  <c r="K833" i="28" s="1"/>
  <c r="I832" i="28"/>
  <c r="H832" i="28"/>
  <c r="F832" i="28"/>
  <c r="J832" i="28" s="1"/>
  <c r="J831" i="28" s="1"/>
  <c r="I831" i="28"/>
  <c r="H831" i="28"/>
  <c r="F831" i="28"/>
  <c r="Q830" i="28"/>
  <c r="L830" i="28"/>
  <c r="I830" i="28"/>
  <c r="J830" i="28" s="1"/>
  <c r="H830" i="28"/>
  <c r="H820" i="28" s="1"/>
  <c r="G830" i="28"/>
  <c r="K830" i="28" s="1"/>
  <c r="L829" i="28"/>
  <c r="J829" i="28"/>
  <c r="I829" i="28"/>
  <c r="I828" i="28" s="1"/>
  <c r="H829" i="28"/>
  <c r="H828" i="28" s="1"/>
  <c r="G829" i="28"/>
  <c r="Q829" i="28" s="1"/>
  <c r="G828" i="28"/>
  <c r="L828" i="28" s="1"/>
  <c r="F828" i="28"/>
  <c r="H827" i="28"/>
  <c r="I827" i="28" s="1"/>
  <c r="J827" i="28" s="1"/>
  <c r="G827" i="28"/>
  <c r="L827" i="28" s="1"/>
  <c r="G826" i="28"/>
  <c r="K826" i="28" s="1"/>
  <c r="G825" i="28"/>
  <c r="Q825" i="28" s="1"/>
  <c r="F825" i="28"/>
  <c r="K825" i="28" s="1"/>
  <c r="G824" i="28"/>
  <c r="L824" i="28" s="1"/>
  <c r="F824" i="28"/>
  <c r="G823" i="28"/>
  <c r="L823" i="28" s="1"/>
  <c r="F823" i="28"/>
  <c r="H823" i="28" s="1"/>
  <c r="H822" i="28" s="1"/>
  <c r="H821" i="28" s="1"/>
  <c r="G822" i="28"/>
  <c r="L822" i="28" s="1"/>
  <c r="F822" i="28"/>
  <c r="F821" i="28"/>
  <c r="F820" i="28"/>
  <c r="F819" i="28"/>
  <c r="F818" i="28"/>
  <c r="Q816" i="28"/>
  <c r="L816" i="28"/>
  <c r="K816" i="28"/>
  <c r="G816" i="28"/>
  <c r="L815" i="28"/>
  <c r="J815" i="28"/>
  <c r="I815" i="28"/>
  <c r="H815" i="28"/>
  <c r="G815" i="28"/>
  <c r="Q815" i="28" s="1"/>
  <c r="F815" i="28"/>
  <c r="Q814" i="28"/>
  <c r="L814" i="28"/>
  <c r="K814" i="28"/>
  <c r="G814" i="28"/>
  <c r="Q813" i="28"/>
  <c r="L813" i="28"/>
  <c r="K813" i="28"/>
  <c r="G813" i="28"/>
  <c r="L812" i="28"/>
  <c r="J812" i="28"/>
  <c r="I812" i="28"/>
  <c r="H812" i="28"/>
  <c r="G812" i="28"/>
  <c r="Q812" i="28" s="1"/>
  <c r="F812" i="28"/>
  <c r="I810" i="28"/>
  <c r="J810" i="28" s="1"/>
  <c r="J782" i="28" s="1"/>
  <c r="H810" i="28"/>
  <c r="F810" i="28"/>
  <c r="Q809" i="28"/>
  <c r="L809" i="28"/>
  <c r="G809" i="28"/>
  <c r="K809" i="28" s="1"/>
  <c r="Q808" i="28"/>
  <c r="L808" i="28"/>
  <c r="G808" i="28"/>
  <c r="K808" i="28" s="1"/>
  <c r="F807" i="28"/>
  <c r="G807" i="28" s="1"/>
  <c r="G806" i="28"/>
  <c r="K806" i="28" s="1"/>
  <c r="G805" i="28"/>
  <c r="K805" i="28" s="1"/>
  <c r="L804" i="28"/>
  <c r="G804" i="28"/>
  <c r="Q804" i="28" s="1"/>
  <c r="F804" i="28"/>
  <c r="K804" i="28" s="1"/>
  <c r="K803" i="28"/>
  <c r="G803" i="28"/>
  <c r="L803" i="28" s="1"/>
  <c r="Q802" i="28"/>
  <c r="L802" i="28"/>
  <c r="K802" i="28"/>
  <c r="G801" i="28"/>
  <c r="Q801" i="28" s="1"/>
  <c r="F801" i="28"/>
  <c r="K801" i="28" s="1"/>
  <c r="Q800" i="28"/>
  <c r="L800" i="28"/>
  <c r="K800" i="28"/>
  <c r="G799" i="28"/>
  <c r="Q799" i="28" s="1"/>
  <c r="F799" i="28"/>
  <c r="F811" i="28" s="1"/>
  <c r="K798" i="28"/>
  <c r="G798" i="28"/>
  <c r="L798" i="28" s="1"/>
  <c r="K797" i="28"/>
  <c r="G797" i="28"/>
  <c r="L797" i="28" s="1"/>
  <c r="K796" i="28"/>
  <c r="G796" i="28"/>
  <c r="L796" i="28" s="1"/>
  <c r="Q795" i="28"/>
  <c r="L795" i="28"/>
  <c r="K795" i="28"/>
  <c r="G794" i="28"/>
  <c r="F794" i="28"/>
  <c r="Q793" i="28"/>
  <c r="L793" i="28"/>
  <c r="K793" i="28"/>
  <c r="G792" i="28"/>
  <c r="F792" i="28"/>
  <c r="K792" i="28" s="1"/>
  <c r="L791" i="28"/>
  <c r="K791" i="28"/>
  <c r="G791" i="28"/>
  <c r="Q791" i="28" s="1"/>
  <c r="L790" i="28"/>
  <c r="K790" i="28"/>
  <c r="G790" i="28"/>
  <c r="Q790" i="28" s="1"/>
  <c r="L789" i="28"/>
  <c r="K789" i="28"/>
  <c r="G789" i="28"/>
  <c r="Q789" i="28" s="1"/>
  <c r="K788" i="28"/>
  <c r="G788" i="28"/>
  <c r="F788" i="28"/>
  <c r="Q787" i="28"/>
  <c r="L787" i="28"/>
  <c r="K787" i="28"/>
  <c r="G787" i="28"/>
  <c r="Q786" i="28"/>
  <c r="L786" i="28"/>
  <c r="K786" i="28"/>
  <c r="G786" i="28"/>
  <c r="Q785" i="28"/>
  <c r="L785" i="28"/>
  <c r="K785" i="28"/>
  <c r="G785" i="28"/>
  <c r="L784" i="28"/>
  <c r="K784" i="28"/>
  <c r="F784" i="28"/>
  <c r="G784" i="28" s="1"/>
  <c r="Q784" i="28" s="1"/>
  <c r="Q783" i="28"/>
  <c r="L783" i="28"/>
  <c r="G783" i="28"/>
  <c r="G811" i="28" s="1"/>
  <c r="I782" i="28"/>
  <c r="H782" i="28"/>
  <c r="Q781" i="28"/>
  <c r="L781" i="28"/>
  <c r="G781" i="28"/>
  <c r="K781" i="28" s="1"/>
  <c r="Q780" i="28"/>
  <c r="L780" i="28"/>
  <c r="I780" i="28"/>
  <c r="H780" i="28"/>
  <c r="G780" i="28"/>
  <c r="K780" i="28" s="1"/>
  <c r="H779" i="28"/>
  <c r="G779" i="28"/>
  <c r="Q779" i="28" s="1"/>
  <c r="F779" i="28"/>
  <c r="L778" i="28"/>
  <c r="K778" i="28"/>
  <c r="H778" i="28"/>
  <c r="G778" i="28"/>
  <c r="K777" i="28"/>
  <c r="H777" i="28"/>
  <c r="I777" i="28" s="1"/>
  <c r="J777" i="28" s="1"/>
  <c r="G777" i="28"/>
  <c r="F776" i="28"/>
  <c r="Q775" i="28"/>
  <c r="I775" i="28"/>
  <c r="J775" i="28" s="1"/>
  <c r="H775" i="28"/>
  <c r="G775" i="28"/>
  <c r="K775" i="28" s="1"/>
  <c r="Q774" i="28"/>
  <c r="L774" i="28"/>
  <c r="J774" i="28"/>
  <c r="I774" i="28"/>
  <c r="H774" i="28"/>
  <c r="G774" i="28"/>
  <c r="F774" i="28"/>
  <c r="K774" i="28" s="1"/>
  <c r="Q773" i="28"/>
  <c r="L773" i="28"/>
  <c r="H773" i="28"/>
  <c r="I773" i="28" s="1"/>
  <c r="G773" i="28"/>
  <c r="K773" i="28" s="1"/>
  <c r="Q772" i="28"/>
  <c r="K772" i="28"/>
  <c r="H772" i="28"/>
  <c r="I772" i="28" s="1"/>
  <c r="J772" i="28" s="1"/>
  <c r="G772" i="28"/>
  <c r="L772" i="28" s="1"/>
  <c r="G771" i="28"/>
  <c r="Q771" i="28" s="1"/>
  <c r="F771" i="28"/>
  <c r="K771" i="28" s="1"/>
  <c r="J770" i="28"/>
  <c r="H770" i="28"/>
  <c r="I770" i="28" s="1"/>
  <c r="G770" i="28"/>
  <c r="K770" i="28" s="1"/>
  <c r="I769" i="28"/>
  <c r="I768" i="28" s="1"/>
  <c r="H769" i="28"/>
  <c r="G769" i="28"/>
  <c r="L769" i="28" s="1"/>
  <c r="H768" i="28"/>
  <c r="F768" i="28"/>
  <c r="Q767" i="28"/>
  <c r="L767" i="28"/>
  <c r="J767" i="28"/>
  <c r="I767" i="28"/>
  <c r="I765" i="28" s="1"/>
  <c r="H767" i="28"/>
  <c r="G767" i="28"/>
  <c r="K767" i="28" s="1"/>
  <c r="I766" i="28"/>
  <c r="J766" i="28" s="1"/>
  <c r="J765" i="28" s="1"/>
  <c r="H766" i="28"/>
  <c r="G766" i="28"/>
  <c r="Q766" i="28" s="1"/>
  <c r="H765" i="28"/>
  <c r="F765" i="28"/>
  <c r="K764" i="28"/>
  <c r="H764" i="28"/>
  <c r="I764" i="28" s="1"/>
  <c r="J764" i="28" s="1"/>
  <c r="G764" i="28"/>
  <c r="Q763" i="28"/>
  <c r="J763" i="28"/>
  <c r="I763" i="28"/>
  <c r="H763" i="28"/>
  <c r="G763" i="28"/>
  <c r="L763" i="28" s="1"/>
  <c r="H762" i="28"/>
  <c r="I762" i="28" s="1"/>
  <c r="J762" i="28" s="1"/>
  <c r="F762" i="28"/>
  <c r="Q761" i="28"/>
  <c r="L761" i="28"/>
  <c r="J761" i="28"/>
  <c r="J759" i="28" s="1"/>
  <c r="I761" i="28"/>
  <c r="H761" i="28"/>
  <c r="G761" i="28"/>
  <c r="K761" i="28" s="1"/>
  <c r="J760" i="28"/>
  <c r="I760" i="28"/>
  <c r="H760" i="28"/>
  <c r="G760" i="28"/>
  <c r="Q760" i="28" s="1"/>
  <c r="H759" i="28"/>
  <c r="F759" i="28"/>
  <c r="H758" i="28"/>
  <c r="F758" i="28"/>
  <c r="H757" i="28"/>
  <c r="H756" i="28" s="1"/>
  <c r="F757" i="28"/>
  <c r="F756" i="28"/>
  <c r="L754" i="28"/>
  <c r="K754" i="28"/>
  <c r="G754" i="28"/>
  <c r="Q754" i="28" s="1"/>
  <c r="L753" i="28"/>
  <c r="J753" i="28"/>
  <c r="I753" i="28"/>
  <c r="H753" i="28"/>
  <c r="G753" i="28"/>
  <c r="Q753" i="28" s="1"/>
  <c r="F753" i="28"/>
  <c r="K753" i="28" s="1"/>
  <c r="K752" i="28"/>
  <c r="H752" i="28"/>
  <c r="I752" i="28" s="1"/>
  <c r="J752" i="28" s="1"/>
  <c r="G752" i="28"/>
  <c r="Q752" i="28" s="1"/>
  <c r="Q751" i="28"/>
  <c r="J751" i="28"/>
  <c r="I751" i="28"/>
  <c r="H751" i="28"/>
  <c r="G751" i="28"/>
  <c r="L751" i="28" s="1"/>
  <c r="Q750" i="28"/>
  <c r="L750" i="28"/>
  <c r="H750" i="28"/>
  <c r="I750" i="28" s="1"/>
  <c r="J750" i="28" s="1"/>
  <c r="G750" i="28"/>
  <c r="K750" i="28" s="1"/>
  <c r="Q749" i="28"/>
  <c r="K749" i="28"/>
  <c r="H749" i="28"/>
  <c r="G749" i="28"/>
  <c r="L749" i="28" s="1"/>
  <c r="F749" i="28"/>
  <c r="I748" i="28"/>
  <c r="J748" i="28" s="1"/>
  <c r="H748" i="28"/>
  <c r="G748" i="28"/>
  <c r="L748" i="28" s="1"/>
  <c r="K747" i="28"/>
  <c r="H747" i="28"/>
  <c r="I747" i="28" s="1"/>
  <c r="J747" i="28" s="1"/>
  <c r="J745" i="28" s="1"/>
  <c r="G747" i="28"/>
  <c r="Q746" i="28"/>
  <c r="J746" i="28"/>
  <c r="I746" i="28"/>
  <c r="H746" i="28"/>
  <c r="G746" i="28"/>
  <c r="L746" i="28" s="1"/>
  <c r="H745" i="28"/>
  <c r="F745" i="28"/>
  <c r="Q744" i="28"/>
  <c r="L744" i="28"/>
  <c r="H744" i="28"/>
  <c r="I744" i="28" s="1"/>
  <c r="J744" i="28" s="1"/>
  <c r="G744" i="28"/>
  <c r="K744" i="28" s="1"/>
  <c r="Q743" i="28"/>
  <c r="K743" i="28"/>
  <c r="H743" i="28"/>
  <c r="I743" i="28" s="1"/>
  <c r="G743" i="28"/>
  <c r="L743" i="28" s="1"/>
  <c r="J742" i="28"/>
  <c r="H742" i="28"/>
  <c r="I742" i="28" s="1"/>
  <c r="G742" i="28"/>
  <c r="Q742" i="28" s="1"/>
  <c r="F741" i="28"/>
  <c r="F740" i="28"/>
  <c r="J740" i="28" s="1"/>
  <c r="K739" i="28"/>
  <c r="G739" i="28"/>
  <c r="L739" i="28" s="1"/>
  <c r="Q738" i="28"/>
  <c r="L738" i="28"/>
  <c r="J738" i="28"/>
  <c r="I738" i="28"/>
  <c r="H738" i="28"/>
  <c r="G738" i="28"/>
  <c r="K738" i="28" s="1"/>
  <c r="Q737" i="28"/>
  <c r="J737" i="28"/>
  <c r="I737" i="28"/>
  <c r="H737" i="28"/>
  <c r="G737" i="28"/>
  <c r="K737" i="28" s="1"/>
  <c r="J736" i="28"/>
  <c r="I736" i="28"/>
  <c r="H736" i="28"/>
  <c r="G736" i="28"/>
  <c r="Q736" i="28" s="1"/>
  <c r="Q735" i="28"/>
  <c r="L735" i="28"/>
  <c r="K735" i="28"/>
  <c r="J735" i="28"/>
  <c r="I735" i="28"/>
  <c r="H735" i="28"/>
  <c r="Q733" i="28"/>
  <c r="L733" i="28"/>
  <c r="K733" i="28"/>
  <c r="G733" i="28"/>
  <c r="Q732" i="28"/>
  <c r="L732" i="28"/>
  <c r="K732" i="28"/>
  <c r="G732" i="28"/>
  <c r="L731" i="28"/>
  <c r="J731" i="28"/>
  <c r="I731" i="28"/>
  <c r="H731" i="28"/>
  <c r="G731" i="28"/>
  <c r="K731" i="28" s="1"/>
  <c r="F731" i="28"/>
  <c r="I730" i="28"/>
  <c r="J730" i="28" s="1"/>
  <c r="J728" i="28" s="1"/>
  <c r="H730" i="28"/>
  <c r="G730" i="28"/>
  <c r="L730" i="28" s="1"/>
  <c r="J729" i="28"/>
  <c r="I729" i="28"/>
  <c r="H729" i="28"/>
  <c r="G729" i="28"/>
  <c r="Q729" i="28" s="1"/>
  <c r="I728" i="28"/>
  <c r="F728" i="28"/>
  <c r="I727" i="28"/>
  <c r="J727" i="28" s="1"/>
  <c r="H727" i="28"/>
  <c r="G727" i="28"/>
  <c r="L727" i="28" s="1"/>
  <c r="I726" i="28"/>
  <c r="I725" i="28" s="1"/>
  <c r="F726" i="28"/>
  <c r="J726" i="28" s="1"/>
  <c r="J725" i="28" s="1"/>
  <c r="F725" i="28"/>
  <c r="Q724" i="28"/>
  <c r="L724" i="28"/>
  <c r="I724" i="28"/>
  <c r="J724" i="28" s="1"/>
  <c r="H724" i="28"/>
  <c r="G724" i="28"/>
  <c r="K724" i="28" s="1"/>
  <c r="Q723" i="28"/>
  <c r="L723" i="28"/>
  <c r="K723" i="28"/>
  <c r="G723" i="28"/>
  <c r="Q722" i="28"/>
  <c r="L722" i="28"/>
  <c r="K722" i="28"/>
  <c r="G722" i="28"/>
  <c r="G726" i="28" s="1"/>
  <c r="Q726" i="28" s="1"/>
  <c r="I719" i="28"/>
  <c r="J719" i="28" s="1"/>
  <c r="H719" i="28"/>
  <c r="G719" i="28"/>
  <c r="Q719" i="28" s="1"/>
  <c r="H718" i="28"/>
  <c r="H717" i="28" s="1"/>
  <c r="F718" i="28"/>
  <c r="I718" i="28" s="1"/>
  <c r="I717" i="28" s="1"/>
  <c r="F717" i="28"/>
  <c r="K716" i="28"/>
  <c r="H716" i="28"/>
  <c r="I716" i="28" s="1"/>
  <c r="J716" i="28" s="1"/>
  <c r="G716" i="28"/>
  <c r="Q716" i="28" s="1"/>
  <c r="G715" i="28"/>
  <c r="L715" i="28" s="1"/>
  <c r="K714" i="28"/>
  <c r="G714" i="28"/>
  <c r="L714" i="28" s="1"/>
  <c r="F711" i="28"/>
  <c r="H711" i="28" s="1"/>
  <c r="F710" i="28"/>
  <c r="H710" i="28" s="1"/>
  <c r="I708" i="28"/>
  <c r="J708" i="28" s="1"/>
  <c r="H708" i="28"/>
  <c r="G708" i="28"/>
  <c r="Q708" i="28" s="1"/>
  <c r="G707" i="28"/>
  <c r="L707" i="28" s="1"/>
  <c r="G706" i="28"/>
  <c r="L706" i="28" s="1"/>
  <c r="N705" i="28"/>
  <c r="L705" i="28"/>
  <c r="K705" i="28"/>
  <c r="G705" i="28"/>
  <c r="Q705" i="28" s="1"/>
  <c r="Q704" i="28"/>
  <c r="L704" i="28"/>
  <c r="K704" i="28"/>
  <c r="G704" i="28"/>
  <c r="N703" i="28"/>
  <c r="L703" i="28"/>
  <c r="G703" i="28"/>
  <c r="Q703" i="28" s="1"/>
  <c r="F699" i="28"/>
  <c r="Q694" i="28"/>
  <c r="L694" i="28"/>
  <c r="K694" i="28"/>
  <c r="G694" i="28"/>
  <c r="J693" i="28"/>
  <c r="I693" i="28"/>
  <c r="H693" i="28"/>
  <c r="G693" i="28"/>
  <c r="Q693" i="28" s="1"/>
  <c r="F693" i="28"/>
  <c r="I692" i="28"/>
  <c r="J692" i="28" s="1"/>
  <c r="H692" i="28"/>
  <c r="G692" i="28"/>
  <c r="Q692" i="28" s="1"/>
  <c r="L691" i="28"/>
  <c r="H691" i="28"/>
  <c r="I691" i="28" s="1"/>
  <c r="G691" i="28"/>
  <c r="K691" i="28" s="1"/>
  <c r="F690" i="28"/>
  <c r="Q689" i="28"/>
  <c r="K689" i="28"/>
  <c r="G689" i="28"/>
  <c r="L689" i="28" s="1"/>
  <c r="Q688" i="28"/>
  <c r="I688" i="28"/>
  <c r="J688" i="28" s="1"/>
  <c r="J687" i="28" s="1"/>
  <c r="H688" i="28"/>
  <c r="G688" i="28"/>
  <c r="K688" i="28" s="1"/>
  <c r="H687" i="28"/>
  <c r="F687" i="28"/>
  <c r="Q686" i="28"/>
  <c r="L686" i="28"/>
  <c r="H686" i="28"/>
  <c r="I686" i="28" s="1"/>
  <c r="G686" i="28"/>
  <c r="K686" i="28" s="1"/>
  <c r="I685" i="28"/>
  <c r="J685" i="28" s="1"/>
  <c r="H685" i="28"/>
  <c r="G685" i="28"/>
  <c r="Q685" i="28" s="1"/>
  <c r="F684" i="28"/>
  <c r="H684" i="28" s="1"/>
  <c r="I684" i="28" s="1"/>
  <c r="J684" i="28" s="1"/>
  <c r="F683" i="28"/>
  <c r="H683" i="28" s="1"/>
  <c r="I683" i="28" s="1"/>
  <c r="L682" i="28"/>
  <c r="H682" i="28"/>
  <c r="I682" i="28" s="1"/>
  <c r="J682" i="28" s="1"/>
  <c r="G682" i="28"/>
  <c r="K682" i="28" s="1"/>
  <c r="Q681" i="28"/>
  <c r="L681" i="28"/>
  <c r="K681" i="28"/>
  <c r="I681" i="28"/>
  <c r="J681" i="28" s="1"/>
  <c r="H681" i="28"/>
  <c r="I680" i="28"/>
  <c r="J680" i="28" s="1"/>
  <c r="H680" i="28"/>
  <c r="H676" i="28" s="1"/>
  <c r="G680" i="28"/>
  <c r="Q680" i="28" s="1"/>
  <c r="L679" i="28"/>
  <c r="J679" i="28"/>
  <c r="J678" i="28" s="1"/>
  <c r="J677" i="28" s="1"/>
  <c r="I679" i="28"/>
  <c r="H679" i="28"/>
  <c r="H678" i="28" s="1"/>
  <c r="H677" i="28" s="1"/>
  <c r="G679" i="28"/>
  <c r="K679" i="28" s="1"/>
  <c r="I678" i="28"/>
  <c r="F678" i="28"/>
  <c r="I677" i="28"/>
  <c r="F677" i="28"/>
  <c r="F676" i="28"/>
  <c r="Q675" i="28"/>
  <c r="G675" i="28"/>
  <c r="K675" i="28" s="1"/>
  <c r="F675" i="28"/>
  <c r="F674" i="28"/>
  <c r="Q672" i="28"/>
  <c r="K672" i="28"/>
  <c r="G672" i="28"/>
  <c r="L672" i="28" s="1"/>
  <c r="Q671" i="28"/>
  <c r="J671" i="28"/>
  <c r="I671" i="28"/>
  <c r="I670" i="28" s="1"/>
  <c r="I669" i="28" s="1"/>
  <c r="H671" i="28"/>
  <c r="G671" i="28"/>
  <c r="K671" i="28" s="1"/>
  <c r="J670" i="28"/>
  <c r="H670" i="28"/>
  <c r="F670" i="28"/>
  <c r="J669" i="28"/>
  <c r="H669" i="28"/>
  <c r="F669" i="28"/>
  <c r="J668" i="28"/>
  <c r="I668" i="28"/>
  <c r="H668" i="28"/>
  <c r="F668" i="28"/>
  <c r="J667" i="28"/>
  <c r="J665" i="28" s="1"/>
  <c r="H667" i="28"/>
  <c r="H665" i="28" s="1"/>
  <c r="F667" i="28"/>
  <c r="Q666" i="28"/>
  <c r="L666" i="28"/>
  <c r="K666" i="28"/>
  <c r="J663" i="28"/>
  <c r="I663" i="28"/>
  <c r="H663" i="28"/>
  <c r="H661" i="28" s="1"/>
  <c r="G663" i="28"/>
  <c r="L662" i="28"/>
  <c r="J662" i="28"/>
  <c r="I662" i="28"/>
  <c r="H662" i="28"/>
  <c r="G662" i="28"/>
  <c r="K662" i="28" s="1"/>
  <c r="J661" i="28"/>
  <c r="I661" i="28"/>
  <c r="F661" i="28"/>
  <c r="Q660" i="28"/>
  <c r="J660" i="28"/>
  <c r="I660" i="28"/>
  <c r="I655" i="28" s="1"/>
  <c r="I653" i="28" s="1"/>
  <c r="H660" i="28"/>
  <c r="G660" i="28"/>
  <c r="K660" i="28" s="1"/>
  <c r="L659" i="28"/>
  <c r="G659" i="28"/>
  <c r="Q659" i="28" s="1"/>
  <c r="L658" i="28"/>
  <c r="G658" i="28"/>
  <c r="Q658" i="28" s="1"/>
  <c r="L657" i="28"/>
  <c r="G657" i="28"/>
  <c r="Q657" i="28" s="1"/>
  <c r="H656" i="28"/>
  <c r="F656" i="28"/>
  <c r="J655" i="28"/>
  <c r="J653" i="28" s="1"/>
  <c r="H655" i="28"/>
  <c r="H653" i="28" s="1"/>
  <c r="F655" i="28"/>
  <c r="Q654" i="28"/>
  <c r="L654" i="28"/>
  <c r="K654" i="28"/>
  <c r="Q652" i="28"/>
  <c r="L652" i="28"/>
  <c r="K652" i="28"/>
  <c r="I652" i="28"/>
  <c r="J652" i="28" s="1"/>
  <c r="H652" i="28"/>
  <c r="I651" i="28"/>
  <c r="I640" i="28" s="1"/>
  <c r="H651" i="28"/>
  <c r="G651" i="28"/>
  <c r="K651" i="28" s="1"/>
  <c r="H650" i="28"/>
  <c r="F650" i="28"/>
  <c r="Q649" i="28"/>
  <c r="L649" i="28"/>
  <c r="H649" i="28"/>
  <c r="I649" i="28" s="1"/>
  <c r="J649" i="28" s="1"/>
  <c r="J647" i="28" s="1"/>
  <c r="G649" i="28"/>
  <c r="K649" i="28" s="1"/>
  <c r="Q648" i="28"/>
  <c r="J648" i="28"/>
  <c r="I648" i="28"/>
  <c r="H648" i="28"/>
  <c r="G648" i="28"/>
  <c r="H647" i="28"/>
  <c r="F647" i="28"/>
  <c r="Q646" i="28"/>
  <c r="L646" i="28"/>
  <c r="K646" i="28"/>
  <c r="H646" i="28"/>
  <c r="Q645" i="28"/>
  <c r="L645" i="28"/>
  <c r="J645" i="28"/>
  <c r="I645" i="28"/>
  <c r="H645" i="28"/>
  <c r="G645" i="28"/>
  <c r="K645" i="28" s="1"/>
  <c r="Q644" i="28"/>
  <c r="L644" i="28"/>
  <c r="K644" i="28"/>
  <c r="G644" i="28"/>
  <c r="Q643" i="28"/>
  <c r="L643" i="28"/>
  <c r="K643" i="28"/>
  <c r="G643" i="28"/>
  <c r="G642" i="28"/>
  <c r="L642" i="28" s="1"/>
  <c r="F642" i="28"/>
  <c r="Q641" i="28"/>
  <c r="K641" i="28"/>
  <c r="G641" i="28"/>
  <c r="L641" i="28" s="1"/>
  <c r="F641" i="28"/>
  <c r="K640" i="28"/>
  <c r="G640" i="28"/>
  <c r="L640" i="28" s="1"/>
  <c r="F640" i="28"/>
  <c r="F639" i="28"/>
  <c r="Q637" i="28"/>
  <c r="L637" i="28"/>
  <c r="K637" i="28"/>
  <c r="G637" i="28"/>
  <c r="Q636" i="28"/>
  <c r="L636" i="28"/>
  <c r="K636" i="28"/>
  <c r="G636" i="28"/>
  <c r="J635" i="28"/>
  <c r="I635" i="28"/>
  <c r="H635" i="28"/>
  <c r="G635" i="28"/>
  <c r="L635" i="28" s="1"/>
  <c r="F635" i="28"/>
  <c r="Q634" i="28"/>
  <c r="L634" i="28"/>
  <c r="K634" i="28"/>
  <c r="G633" i="28"/>
  <c r="G632" i="28"/>
  <c r="L632" i="28" s="1"/>
  <c r="G631" i="28"/>
  <c r="G630" i="28"/>
  <c r="L630" i="28" s="1"/>
  <c r="F630" i="28"/>
  <c r="Q629" i="28"/>
  <c r="L629" i="28"/>
  <c r="K629" i="28"/>
  <c r="G629" i="28"/>
  <c r="Q628" i="28"/>
  <c r="L628" i="28"/>
  <c r="K628" i="28"/>
  <c r="G628" i="28"/>
  <c r="Q627" i="28"/>
  <c r="L627" i="28"/>
  <c r="K627" i="28"/>
  <c r="G627" i="28"/>
  <c r="Q626" i="28"/>
  <c r="L626" i="28"/>
  <c r="K626" i="28"/>
  <c r="G626" i="28"/>
  <c r="Q625" i="28"/>
  <c r="G625" i="28"/>
  <c r="L625" i="28" s="1"/>
  <c r="L624" i="28"/>
  <c r="K624" i="28"/>
  <c r="G624" i="28"/>
  <c r="Q624" i="28" s="1"/>
  <c r="G623" i="28"/>
  <c r="Q623" i="28" s="1"/>
  <c r="Q622" i="28"/>
  <c r="L622" i="28"/>
  <c r="K622" i="28"/>
  <c r="J621" i="28"/>
  <c r="I621" i="28"/>
  <c r="H621" i="28"/>
  <c r="F621" i="28"/>
  <c r="Q620" i="28"/>
  <c r="K620" i="28"/>
  <c r="G620" i="28"/>
  <c r="L620" i="28" s="1"/>
  <c r="Q619" i="28"/>
  <c r="G619" i="28"/>
  <c r="L619" i="28" s="1"/>
  <c r="Q618" i="28"/>
  <c r="G618" i="28"/>
  <c r="K618" i="28" s="1"/>
  <c r="G617" i="28"/>
  <c r="L617" i="28" s="1"/>
  <c r="O616" i="28"/>
  <c r="P616" i="28" s="1"/>
  <c r="P617" i="28" s="1"/>
  <c r="J616" i="28"/>
  <c r="I616" i="28"/>
  <c r="I615" i="28" s="1"/>
  <c r="H616" i="28"/>
  <c r="G616" i="28"/>
  <c r="K616" i="28" s="1"/>
  <c r="J615" i="28"/>
  <c r="H615" i="28"/>
  <c r="H613" i="28" s="1"/>
  <c r="H612" i="28" s="1"/>
  <c r="F615" i="28"/>
  <c r="Q614" i="28"/>
  <c r="L614" i="28"/>
  <c r="K614" i="28"/>
  <c r="I614" i="28"/>
  <c r="J614" i="28" s="1"/>
  <c r="H614" i="28"/>
  <c r="J613" i="28"/>
  <c r="J612" i="28"/>
  <c r="J611" i="28" s="1"/>
  <c r="H611" i="28"/>
  <c r="N609" i="28"/>
  <c r="N611" i="28" s="1"/>
  <c r="Q607" i="28"/>
  <c r="L607" i="28"/>
  <c r="K607" i="28"/>
  <c r="Q605" i="28"/>
  <c r="L605" i="28"/>
  <c r="K605" i="28"/>
  <c r="Q604" i="28"/>
  <c r="L604" i="28"/>
  <c r="K604" i="28"/>
  <c r="Q603" i="28"/>
  <c r="G603" i="28"/>
  <c r="K603" i="28" s="1"/>
  <c r="Q602" i="28"/>
  <c r="L602" i="28"/>
  <c r="G602" i="28"/>
  <c r="K602" i="28" s="1"/>
  <c r="G601" i="28"/>
  <c r="K601" i="28" s="1"/>
  <c r="F600" i="28"/>
  <c r="K599" i="28"/>
  <c r="G599" i="28"/>
  <c r="L599" i="28" s="1"/>
  <c r="Q598" i="28"/>
  <c r="G598" i="28"/>
  <c r="L598" i="28" s="1"/>
  <c r="F597" i="28"/>
  <c r="L596" i="28"/>
  <c r="K596" i="28"/>
  <c r="G596" i="28"/>
  <c r="Q596" i="28" s="1"/>
  <c r="G595" i="28"/>
  <c r="Q595" i="28" s="1"/>
  <c r="K594" i="28"/>
  <c r="G594" i="28"/>
  <c r="Q594" i="28" s="1"/>
  <c r="F593" i="28"/>
  <c r="Q592" i="28"/>
  <c r="L592" i="28"/>
  <c r="K592" i="28"/>
  <c r="G592" i="28"/>
  <c r="Q591" i="28"/>
  <c r="L591" i="28"/>
  <c r="K591" i="28"/>
  <c r="G591" i="28"/>
  <c r="Q590" i="28"/>
  <c r="L590" i="28"/>
  <c r="K590" i="28"/>
  <c r="G590" i="28"/>
  <c r="Q589" i="28"/>
  <c r="L589" i="28"/>
  <c r="G589" i="28"/>
  <c r="F589" i="28"/>
  <c r="K589" i="28" s="1"/>
  <c r="L588" i="28"/>
  <c r="G588" i="28"/>
  <c r="K588" i="28" s="1"/>
  <c r="Q587" i="28"/>
  <c r="G587" i="28"/>
  <c r="K587" i="28" s="1"/>
  <c r="Q586" i="28"/>
  <c r="L586" i="28"/>
  <c r="G586" i="28"/>
  <c r="K586" i="28" s="1"/>
  <c r="G585" i="28"/>
  <c r="Q585" i="28" s="1"/>
  <c r="F585" i="28"/>
  <c r="G584" i="28"/>
  <c r="L584" i="28" s="1"/>
  <c r="K583" i="28"/>
  <c r="G583" i="28"/>
  <c r="L583" i="28" s="1"/>
  <c r="Q582" i="28"/>
  <c r="G582" i="28"/>
  <c r="L582" i="28" s="1"/>
  <c r="F581" i="28"/>
  <c r="L580" i="28"/>
  <c r="K580" i="28"/>
  <c r="G580" i="28"/>
  <c r="Q580" i="28" s="1"/>
  <c r="G579" i="28"/>
  <c r="Q579" i="28" s="1"/>
  <c r="K578" i="28"/>
  <c r="G578" i="28"/>
  <c r="Q578" i="28" s="1"/>
  <c r="F577" i="28"/>
  <c r="Q576" i="28"/>
  <c r="L576" i="28"/>
  <c r="K576" i="28"/>
  <c r="G576" i="28"/>
  <c r="Q575" i="28"/>
  <c r="L575" i="28"/>
  <c r="K575" i="28"/>
  <c r="G575" i="28"/>
  <c r="Q574" i="28"/>
  <c r="L574" i="28"/>
  <c r="K574" i="28"/>
  <c r="G574" i="28"/>
  <c r="Q573" i="28"/>
  <c r="L573" i="28"/>
  <c r="G573" i="28"/>
  <c r="F573" i="28"/>
  <c r="K573" i="28" s="1"/>
  <c r="L572" i="28"/>
  <c r="G572" i="28"/>
  <c r="K572" i="28" s="1"/>
  <c r="Q571" i="28"/>
  <c r="G571" i="28"/>
  <c r="K571" i="28" s="1"/>
  <c r="Q570" i="28"/>
  <c r="L570" i="28"/>
  <c r="G570" i="28"/>
  <c r="K570" i="28" s="1"/>
  <c r="G569" i="28"/>
  <c r="Q569" i="28" s="1"/>
  <c r="F569" i="28"/>
  <c r="L567" i="28"/>
  <c r="G567" i="28"/>
  <c r="Q567" i="28" s="1"/>
  <c r="Q566" i="28"/>
  <c r="G566" i="28"/>
  <c r="L566" i="28" s="1"/>
  <c r="F566" i="28"/>
  <c r="K565" i="28"/>
  <c r="G565" i="28"/>
  <c r="L565" i="28" s="1"/>
  <c r="G564" i="28"/>
  <c r="L564" i="28" s="1"/>
  <c r="Q563" i="28"/>
  <c r="K563" i="28"/>
  <c r="G563" i="28"/>
  <c r="L563" i="28" s="1"/>
  <c r="J562" i="28"/>
  <c r="I562" i="28"/>
  <c r="H562" i="28"/>
  <c r="F562" i="28"/>
  <c r="K561" i="28"/>
  <c r="G561" i="28"/>
  <c r="L561" i="28" s="1"/>
  <c r="G560" i="28"/>
  <c r="L560" i="28" s="1"/>
  <c r="Q559" i="28"/>
  <c r="K559" i="28"/>
  <c r="G559" i="28"/>
  <c r="L559" i="28" s="1"/>
  <c r="J558" i="28"/>
  <c r="I558" i="28"/>
  <c r="H558" i="28"/>
  <c r="F558" i="28"/>
  <c r="K557" i="28"/>
  <c r="G557" i="28"/>
  <c r="L557" i="28" s="1"/>
  <c r="G556" i="28"/>
  <c r="L556" i="28" s="1"/>
  <c r="Q555" i="28"/>
  <c r="K555" i="28"/>
  <c r="G555" i="28"/>
  <c r="L555" i="28" s="1"/>
  <c r="J554" i="28"/>
  <c r="I554" i="28"/>
  <c r="H554" i="28"/>
  <c r="F554" i="28"/>
  <c r="K553" i="28"/>
  <c r="G553" i="28"/>
  <c r="L553" i="28" s="1"/>
  <c r="G552" i="28"/>
  <c r="L552" i="28" s="1"/>
  <c r="Q551" i="28"/>
  <c r="K551" i="28"/>
  <c r="G551" i="28"/>
  <c r="L551" i="28" s="1"/>
  <c r="J550" i="28"/>
  <c r="I550" i="28"/>
  <c r="H550" i="28"/>
  <c r="F550" i="28"/>
  <c r="K549" i="28"/>
  <c r="G549" i="28"/>
  <c r="L549" i="28" s="1"/>
  <c r="G548" i="28"/>
  <c r="L548" i="28" s="1"/>
  <c r="Q547" i="28"/>
  <c r="K547" i="28"/>
  <c r="G547" i="28"/>
  <c r="L547" i="28" s="1"/>
  <c r="Q546" i="28"/>
  <c r="G546" i="28"/>
  <c r="L546" i="28" s="1"/>
  <c r="J545" i="28"/>
  <c r="I545" i="28"/>
  <c r="H545" i="28"/>
  <c r="G545" i="28"/>
  <c r="L545" i="28" s="1"/>
  <c r="F545" i="28"/>
  <c r="G544" i="28"/>
  <c r="L544" i="28" s="1"/>
  <c r="Q543" i="28"/>
  <c r="K543" i="28"/>
  <c r="G543" i="28"/>
  <c r="L543" i="28" s="1"/>
  <c r="Q542" i="28"/>
  <c r="G542" i="28"/>
  <c r="L542" i="28" s="1"/>
  <c r="J541" i="28"/>
  <c r="I541" i="28"/>
  <c r="H541" i="28"/>
  <c r="G541" i="28"/>
  <c r="L541" i="28" s="1"/>
  <c r="F541" i="28"/>
  <c r="G540" i="28"/>
  <c r="L540" i="28" s="1"/>
  <c r="Q539" i="28"/>
  <c r="K539" i="28"/>
  <c r="G539" i="28"/>
  <c r="L539" i="28" s="1"/>
  <c r="Q538" i="28"/>
  <c r="G538" i="28"/>
  <c r="L538" i="28" s="1"/>
  <c r="J537" i="28"/>
  <c r="I537" i="28"/>
  <c r="H537" i="28"/>
  <c r="G537" i="28"/>
  <c r="L537" i="28" s="1"/>
  <c r="F537" i="28"/>
  <c r="G536" i="28"/>
  <c r="L536" i="28" s="1"/>
  <c r="Q535" i="28"/>
  <c r="K535" i="28"/>
  <c r="G535" i="28"/>
  <c r="L535" i="28" s="1"/>
  <c r="Q534" i="28"/>
  <c r="G534" i="28"/>
  <c r="L534" i="28" s="1"/>
  <c r="J533" i="28"/>
  <c r="I533" i="28"/>
  <c r="H533" i="28"/>
  <c r="G533" i="28"/>
  <c r="L533" i="28" s="1"/>
  <c r="F533" i="28"/>
  <c r="G532" i="28"/>
  <c r="L532" i="28" s="1"/>
  <c r="Q531" i="28"/>
  <c r="K531" i="28"/>
  <c r="G531" i="28"/>
  <c r="L531" i="28" s="1"/>
  <c r="Q530" i="28"/>
  <c r="G530" i="28"/>
  <c r="L530" i="28" s="1"/>
  <c r="J529" i="28"/>
  <c r="I529" i="28"/>
  <c r="H529" i="28"/>
  <c r="G529" i="28"/>
  <c r="L529" i="28" s="1"/>
  <c r="F529" i="28"/>
  <c r="G528" i="28"/>
  <c r="L528" i="28" s="1"/>
  <c r="Q527" i="28"/>
  <c r="K527" i="28"/>
  <c r="G527" i="28"/>
  <c r="L527" i="28" s="1"/>
  <c r="Q526" i="28"/>
  <c r="G526" i="28"/>
  <c r="L526" i="28" s="1"/>
  <c r="K525" i="28"/>
  <c r="G525" i="28"/>
  <c r="L525" i="28" s="1"/>
  <c r="J524" i="28"/>
  <c r="J518" i="28" s="1"/>
  <c r="I524" i="28"/>
  <c r="H524" i="28"/>
  <c r="F524" i="28"/>
  <c r="F518" i="28" s="1"/>
  <c r="Q523" i="28"/>
  <c r="K523" i="28"/>
  <c r="G523" i="28"/>
  <c r="L523" i="28" s="1"/>
  <c r="Q522" i="28"/>
  <c r="G522" i="28"/>
  <c r="L522" i="28" s="1"/>
  <c r="K521" i="28"/>
  <c r="G521" i="28"/>
  <c r="L521" i="28" s="1"/>
  <c r="G520" i="28"/>
  <c r="L520" i="28" s="1"/>
  <c r="J519" i="28"/>
  <c r="I519" i="28"/>
  <c r="I518" i="28" s="1"/>
  <c r="H519" i="28"/>
  <c r="F519" i="28"/>
  <c r="H518" i="28"/>
  <c r="J517" i="28"/>
  <c r="I517" i="28"/>
  <c r="H517" i="28"/>
  <c r="G517" i="28"/>
  <c r="L517" i="28" s="1"/>
  <c r="Q516" i="28"/>
  <c r="L516" i="28"/>
  <c r="J516" i="28"/>
  <c r="I516" i="28"/>
  <c r="I515" i="28" s="1"/>
  <c r="H516" i="28"/>
  <c r="H515" i="28" s="1"/>
  <c r="G516" i="28"/>
  <c r="K516" i="28" s="1"/>
  <c r="G515" i="28"/>
  <c r="Q515" i="28" s="1"/>
  <c r="F515" i="28"/>
  <c r="Q514" i="28"/>
  <c r="L514" i="28"/>
  <c r="K514" i="28"/>
  <c r="G514" i="28"/>
  <c r="Q513" i="28"/>
  <c r="L513" i="28"/>
  <c r="K513" i="28"/>
  <c r="G513" i="28"/>
  <c r="F513" i="28"/>
  <c r="F512" i="28"/>
  <c r="G512" i="28" s="1"/>
  <c r="L511" i="28"/>
  <c r="G511" i="28"/>
  <c r="Q511" i="28" s="1"/>
  <c r="F510" i="28"/>
  <c r="G510" i="28" s="1"/>
  <c r="F509" i="28"/>
  <c r="L508" i="28"/>
  <c r="H508" i="28"/>
  <c r="I508" i="28" s="1"/>
  <c r="J508" i="28" s="1"/>
  <c r="G508" i="28"/>
  <c r="Q508" i="28" s="1"/>
  <c r="G507" i="28"/>
  <c r="Q507" i="28" s="1"/>
  <c r="G506" i="28"/>
  <c r="L506" i="28" s="1"/>
  <c r="G505" i="28"/>
  <c r="L505" i="28" s="1"/>
  <c r="J504" i="28"/>
  <c r="I504" i="28"/>
  <c r="H504" i="28"/>
  <c r="F504" i="28"/>
  <c r="G503" i="28"/>
  <c r="L503" i="28" s="1"/>
  <c r="G502" i="28"/>
  <c r="L502" i="28" s="1"/>
  <c r="G501" i="28"/>
  <c r="L501" i="28" s="1"/>
  <c r="G500" i="28"/>
  <c r="L500" i="28" s="1"/>
  <c r="L499" i="28"/>
  <c r="G499" i="28"/>
  <c r="K499" i="28" s="1"/>
  <c r="L498" i="28"/>
  <c r="F498" i="28"/>
  <c r="G497" i="28"/>
  <c r="L497" i="28" s="1"/>
  <c r="G496" i="28"/>
  <c r="L496" i="28" s="1"/>
  <c r="G495" i="28"/>
  <c r="L495" i="28" s="1"/>
  <c r="G494" i="28"/>
  <c r="L494" i="28" s="1"/>
  <c r="J493" i="28"/>
  <c r="I493" i="28"/>
  <c r="H493" i="28"/>
  <c r="F493" i="28"/>
  <c r="G492" i="28"/>
  <c r="G491" i="28"/>
  <c r="G490" i="28"/>
  <c r="G489" i="28"/>
  <c r="J488" i="28"/>
  <c r="I488" i="28"/>
  <c r="H488" i="28"/>
  <c r="F488" i="28"/>
  <c r="G487" i="28"/>
  <c r="G486" i="28"/>
  <c r="G485" i="28"/>
  <c r="G484" i="28"/>
  <c r="G483" i="28"/>
  <c r="G482" i="28"/>
  <c r="G481" i="28"/>
  <c r="G480" i="28"/>
  <c r="J479" i="28"/>
  <c r="I479" i="28"/>
  <c r="H479" i="28"/>
  <c r="F479" i="28"/>
  <c r="F472" i="28" s="1"/>
  <c r="G478" i="28"/>
  <c r="L478" i="28" s="1"/>
  <c r="G477" i="28"/>
  <c r="G476" i="28"/>
  <c r="L476" i="28" s="1"/>
  <c r="G475" i="28"/>
  <c r="G474" i="28"/>
  <c r="L474" i="28" s="1"/>
  <c r="G473" i="28"/>
  <c r="J472" i="28"/>
  <c r="J471" i="28" s="1"/>
  <c r="J470" i="28" s="1"/>
  <c r="J469" i="28" s="1"/>
  <c r="I472" i="28"/>
  <c r="H472" i="28"/>
  <c r="H471" i="28" s="1"/>
  <c r="H470" i="28" s="1"/>
  <c r="H469" i="28" s="1"/>
  <c r="I471" i="28"/>
  <c r="I470" i="28"/>
  <c r="I469" i="28"/>
  <c r="G468" i="28"/>
  <c r="L468" i="28" s="1"/>
  <c r="G467" i="28"/>
  <c r="G466" i="28"/>
  <c r="L466" i="28" s="1"/>
  <c r="J465" i="28"/>
  <c r="J464" i="28" s="1"/>
  <c r="I465" i="28"/>
  <c r="H465" i="28"/>
  <c r="H464" i="28" s="1"/>
  <c r="F465" i="28"/>
  <c r="I464" i="28"/>
  <c r="F464" i="28"/>
  <c r="G463" i="28"/>
  <c r="G458" i="28" s="1"/>
  <c r="L462" i="28"/>
  <c r="J462" i="28"/>
  <c r="I462" i="28"/>
  <c r="H462" i="28"/>
  <c r="G462" i="28"/>
  <c r="K462" i="28" s="1"/>
  <c r="Q461" i="28"/>
  <c r="J461" i="28"/>
  <c r="I461" i="28"/>
  <c r="H461" i="28"/>
  <c r="G461" i="28"/>
  <c r="L461" i="28" s="1"/>
  <c r="Q460" i="28"/>
  <c r="L460" i="28"/>
  <c r="J460" i="28"/>
  <c r="J458" i="28" s="1"/>
  <c r="J457" i="28" s="1"/>
  <c r="I460" i="28"/>
  <c r="H460" i="28"/>
  <c r="H458" i="28" s="1"/>
  <c r="H457" i="28" s="1"/>
  <c r="G460" i="28"/>
  <c r="K460" i="28" s="1"/>
  <c r="Q459" i="28"/>
  <c r="L459" i="28"/>
  <c r="K459" i="28"/>
  <c r="G459" i="28"/>
  <c r="I458" i="28"/>
  <c r="I457" i="28" s="1"/>
  <c r="F458" i="28"/>
  <c r="F457" i="28"/>
  <c r="Q456" i="28"/>
  <c r="L456" i="28"/>
  <c r="K456" i="28"/>
  <c r="G456" i="28"/>
  <c r="F455" i="28"/>
  <c r="G455" i="28" s="1"/>
  <c r="J454" i="28"/>
  <c r="I454" i="28"/>
  <c r="H454" i="28"/>
  <c r="H450" i="28" s="1"/>
  <c r="H449" i="28" s="1"/>
  <c r="L453" i="28"/>
  <c r="G453" i="28"/>
  <c r="L452" i="28"/>
  <c r="G452" i="28"/>
  <c r="J451" i="28"/>
  <c r="I451" i="28"/>
  <c r="H451" i="28"/>
  <c r="F451" i="28"/>
  <c r="J450" i="28"/>
  <c r="J449" i="28" s="1"/>
  <c r="I450" i="28"/>
  <c r="I449" i="28"/>
  <c r="G448" i="28"/>
  <c r="L448" i="28" s="1"/>
  <c r="J447" i="28"/>
  <c r="J446" i="28" s="1"/>
  <c r="J445" i="28" s="1"/>
  <c r="J444" i="28" s="1"/>
  <c r="I447" i="28"/>
  <c r="H447" i="28"/>
  <c r="H446" i="28" s="1"/>
  <c r="H445" i="28" s="1"/>
  <c r="H444" i="28" s="1"/>
  <c r="F447" i="28"/>
  <c r="I446" i="28"/>
  <c r="F446" i="28"/>
  <c r="F445" i="28" s="1"/>
  <c r="I445" i="28"/>
  <c r="I444" i="28"/>
  <c r="K441" i="28"/>
  <c r="I441" i="28"/>
  <c r="J441" i="28" s="1"/>
  <c r="H441" i="28"/>
  <c r="G441" i="28"/>
  <c r="L441" i="28" s="1"/>
  <c r="L440" i="28"/>
  <c r="J440" i="28"/>
  <c r="I440" i="28"/>
  <c r="H440" i="28"/>
  <c r="G440" i="28"/>
  <c r="Q440" i="28" s="1"/>
  <c r="J439" i="28"/>
  <c r="I439" i="28"/>
  <c r="I437" i="28" s="1"/>
  <c r="H439" i="28"/>
  <c r="G439" i="28"/>
  <c r="L439" i="28" s="1"/>
  <c r="Q438" i="28"/>
  <c r="L438" i="28"/>
  <c r="J438" i="28"/>
  <c r="J437" i="28" s="1"/>
  <c r="I438" i="28"/>
  <c r="H438" i="28"/>
  <c r="H437" i="28" s="1"/>
  <c r="G438" i="28"/>
  <c r="K438" i="28" s="1"/>
  <c r="G437" i="28"/>
  <c r="L437" i="28" s="1"/>
  <c r="F437" i="28"/>
  <c r="I436" i="28"/>
  <c r="J436" i="28" s="1"/>
  <c r="H436" i="28"/>
  <c r="G436" i="28"/>
  <c r="L436" i="28" s="1"/>
  <c r="G435" i="28"/>
  <c r="G434" i="28"/>
  <c r="L434" i="28" s="1"/>
  <c r="F434" i="28"/>
  <c r="Q433" i="28"/>
  <c r="L433" i="28"/>
  <c r="K433" i="28"/>
  <c r="G433" i="28"/>
  <c r="Q432" i="28"/>
  <c r="K432" i="28"/>
  <c r="F432" i="28"/>
  <c r="G432" i="28" s="1"/>
  <c r="L432" i="28" s="1"/>
  <c r="Q431" i="28"/>
  <c r="I431" i="28"/>
  <c r="J431" i="28" s="1"/>
  <c r="H431" i="28"/>
  <c r="G431" i="28"/>
  <c r="K431" i="28" s="1"/>
  <c r="L430" i="28"/>
  <c r="G430" i="28"/>
  <c r="Q430" i="28" s="1"/>
  <c r="Q429" i="28"/>
  <c r="L429" i="28"/>
  <c r="J429" i="28"/>
  <c r="I429" i="28"/>
  <c r="H429" i="28"/>
  <c r="G429" i="28"/>
  <c r="K429" i="28" s="1"/>
  <c r="I428" i="28"/>
  <c r="J428" i="28" s="1"/>
  <c r="J182" i="28" s="1"/>
  <c r="H428" i="28"/>
  <c r="G428" i="28"/>
  <c r="Q428" i="28" s="1"/>
  <c r="L427" i="28"/>
  <c r="H427" i="28"/>
  <c r="I427" i="28" s="1"/>
  <c r="G427" i="28"/>
  <c r="K427" i="28" s="1"/>
  <c r="Q426" i="28"/>
  <c r="I426" i="28"/>
  <c r="J426" i="28" s="1"/>
  <c r="J180" i="28" s="1"/>
  <c r="H426" i="28"/>
  <c r="G426" i="28"/>
  <c r="K426" i="28" s="1"/>
  <c r="L425" i="28"/>
  <c r="H425" i="28"/>
  <c r="I425" i="28" s="1"/>
  <c r="G425" i="28"/>
  <c r="Q425" i="28" s="1"/>
  <c r="I424" i="28"/>
  <c r="J424" i="28" s="1"/>
  <c r="J178" i="28" s="1"/>
  <c r="H424" i="28"/>
  <c r="G424" i="28"/>
  <c r="Q424" i="28" s="1"/>
  <c r="L423" i="28"/>
  <c r="H423" i="28"/>
  <c r="I423" i="28" s="1"/>
  <c r="G423" i="28"/>
  <c r="K423" i="28" s="1"/>
  <c r="Q422" i="28"/>
  <c r="I422" i="28"/>
  <c r="J422" i="28" s="1"/>
  <c r="J176" i="28" s="1"/>
  <c r="H422" i="28"/>
  <c r="G422" i="28"/>
  <c r="K422" i="28" s="1"/>
  <c r="L421" i="28"/>
  <c r="H421" i="28"/>
  <c r="I421" i="28" s="1"/>
  <c r="G421" i="28"/>
  <c r="Q421" i="28" s="1"/>
  <c r="I420" i="28"/>
  <c r="J420" i="28" s="1"/>
  <c r="J174" i="28" s="1"/>
  <c r="H420" i="28"/>
  <c r="G420" i="28"/>
  <c r="Q420" i="28" s="1"/>
  <c r="L419" i="28"/>
  <c r="H419" i="28"/>
  <c r="I419" i="28" s="1"/>
  <c r="G419" i="28"/>
  <c r="K419" i="28" s="1"/>
  <c r="Q418" i="28"/>
  <c r="I418" i="28"/>
  <c r="J418" i="28" s="1"/>
  <c r="H418" i="28"/>
  <c r="G418" i="28"/>
  <c r="K418" i="28" s="1"/>
  <c r="H417" i="28"/>
  <c r="F417" i="28"/>
  <c r="H416" i="28"/>
  <c r="F416" i="28"/>
  <c r="H415" i="28"/>
  <c r="F415" i="28"/>
  <c r="H414" i="28"/>
  <c r="F414" i="28"/>
  <c r="L413" i="28"/>
  <c r="H413" i="28"/>
  <c r="I413" i="28" s="1"/>
  <c r="J413" i="28" s="1"/>
  <c r="G413" i="28"/>
  <c r="Q413" i="28" s="1"/>
  <c r="I412" i="28"/>
  <c r="J412" i="28" s="1"/>
  <c r="H412" i="28"/>
  <c r="G412" i="28"/>
  <c r="Q412" i="28" s="1"/>
  <c r="Q411" i="28"/>
  <c r="L411" i="28"/>
  <c r="H411" i="28"/>
  <c r="I411" i="28" s="1"/>
  <c r="J411" i="28" s="1"/>
  <c r="G411" i="28"/>
  <c r="K411" i="28" s="1"/>
  <c r="Q410" i="28"/>
  <c r="I410" i="28"/>
  <c r="J410" i="28" s="1"/>
  <c r="H410" i="28"/>
  <c r="G410" i="28"/>
  <c r="K410" i="28" s="1"/>
  <c r="L409" i="28"/>
  <c r="H409" i="28"/>
  <c r="I409" i="28" s="1"/>
  <c r="G409" i="28"/>
  <c r="Q409" i="28" s="1"/>
  <c r="G408" i="28"/>
  <c r="Q408" i="28" s="1"/>
  <c r="F408" i="28"/>
  <c r="G407" i="28"/>
  <c r="Q407" i="28" s="1"/>
  <c r="F407" i="28"/>
  <c r="J406" i="28"/>
  <c r="I406" i="28"/>
  <c r="H406" i="28"/>
  <c r="G406" i="28"/>
  <c r="Q406" i="28" s="1"/>
  <c r="G405" i="28"/>
  <c r="L405" i="28" s="1"/>
  <c r="F405" i="28"/>
  <c r="K405" i="28" s="1"/>
  <c r="J404" i="28"/>
  <c r="I404" i="28"/>
  <c r="I403" i="28" s="1"/>
  <c r="H404" i="28"/>
  <c r="G404" i="28"/>
  <c r="Q404" i="28" s="1"/>
  <c r="J403" i="28"/>
  <c r="H403" i="28"/>
  <c r="F403" i="28"/>
  <c r="F380" i="28" s="1"/>
  <c r="Q402" i="28"/>
  <c r="L402" i="28"/>
  <c r="J402" i="28"/>
  <c r="I402" i="28"/>
  <c r="H402" i="28"/>
  <c r="G402" i="28"/>
  <c r="K402" i="28" s="1"/>
  <c r="Q401" i="28"/>
  <c r="I401" i="28"/>
  <c r="J401" i="28" s="1"/>
  <c r="H401" i="28"/>
  <c r="G401" i="28"/>
  <c r="K401" i="28" s="1"/>
  <c r="L400" i="28"/>
  <c r="H400" i="28"/>
  <c r="I400" i="28" s="1"/>
  <c r="J400" i="28" s="1"/>
  <c r="G400" i="28"/>
  <c r="Q400" i="28" s="1"/>
  <c r="I399" i="28"/>
  <c r="J399" i="28" s="1"/>
  <c r="H399" i="28"/>
  <c r="G399" i="28"/>
  <c r="Q399" i="28" s="1"/>
  <c r="Q398" i="28"/>
  <c r="L398" i="28"/>
  <c r="H398" i="28"/>
  <c r="I398" i="28" s="1"/>
  <c r="G398" i="28"/>
  <c r="K398" i="28" s="1"/>
  <c r="F397" i="28"/>
  <c r="Q396" i="28"/>
  <c r="I396" i="28"/>
  <c r="J396" i="28" s="1"/>
  <c r="H396" i="28"/>
  <c r="G396" i="28"/>
  <c r="K396" i="28" s="1"/>
  <c r="L395" i="28"/>
  <c r="H395" i="28"/>
  <c r="I395" i="28" s="1"/>
  <c r="G395" i="28"/>
  <c r="Q395" i="28" s="1"/>
  <c r="I394" i="28"/>
  <c r="J394" i="28" s="1"/>
  <c r="H394" i="28"/>
  <c r="G394" i="28"/>
  <c r="Q394" i="28" s="1"/>
  <c r="Q393" i="28"/>
  <c r="L393" i="28"/>
  <c r="J393" i="28"/>
  <c r="I393" i="28"/>
  <c r="H393" i="28"/>
  <c r="H392" i="28" s="1"/>
  <c r="G393" i="28"/>
  <c r="K393" i="28" s="1"/>
  <c r="F392" i="28"/>
  <c r="Q391" i="28"/>
  <c r="I391" i="28"/>
  <c r="J391" i="28" s="1"/>
  <c r="H391" i="28"/>
  <c r="G391" i="28"/>
  <c r="K391" i="28" s="1"/>
  <c r="L390" i="28"/>
  <c r="H390" i="28"/>
  <c r="I390" i="28" s="1"/>
  <c r="G390" i="28"/>
  <c r="Q390" i="28" s="1"/>
  <c r="G389" i="28"/>
  <c r="Q389" i="28" s="1"/>
  <c r="F389" i="28"/>
  <c r="I388" i="28"/>
  <c r="J388" i="28" s="1"/>
  <c r="H388" i="28"/>
  <c r="G388" i="28"/>
  <c r="Q388" i="28" s="1"/>
  <c r="L387" i="28"/>
  <c r="H387" i="28"/>
  <c r="I387" i="28" s="1"/>
  <c r="J387" i="28" s="1"/>
  <c r="G387" i="28"/>
  <c r="K387" i="28" s="1"/>
  <c r="Q386" i="28"/>
  <c r="I386" i="28"/>
  <c r="J386" i="28" s="1"/>
  <c r="H386" i="28"/>
  <c r="G386" i="28"/>
  <c r="K386" i="28" s="1"/>
  <c r="L385" i="28"/>
  <c r="H385" i="28"/>
  <c r="I385" i="28" s="1"/>
  <c r="J385" i="28" s="1"/>
  <c r="G385" i="28"/>
  <c r="Q385" i="28" s="1"/>
  <c r="I384" i="28"/>
  <c r="J384" i="28" s="1"/>
  <c r="H384" i="28"/>
  <c r="G384" i="28"/>
  <c r="Q384" i="28" s="1"/>
  <c r="L383" i="28"/>
  <c r="H383" i="28"/>
  <c r="I383" i="28" s="1"/>
  <c r="J383" i="28" s="1"/>
  <c r="G383" i="28"/>
  <c r="K383" i="28" s="1"/>
  <c r="Q382" i="28"/>
  <c r="J382" i="28"/>
  <c r="I382" i="28"/>
  <c r="H382" i="28"/>
  <c r="G382" i="28"/>
  <c r="K382" i="28" s="1"/>
  <c r="H381" i="28"/>
  <c r="F381" i="28"/>
  <c r="L379" i="28"/>
  <c r="H379" i="28"/>
  <c r="I379" i="28" s="1"/>
  <c r="G379" i="28"/>
  <c r="Q379" i="28" s="1"/>
  <c r="G378" i="28"/>
  <c r="Q378" i="28" s="1"/>
  <c r="F378" i="28"/>
  <c r="I377" i="28"/>
  <c r="J377" i="28" s="1"/>
  <c r="H377" i="28"/>
  <c r="G377" i="28"/>
  <c r="Q377" i="28" s="1"/>
  <c r="Q376" i="28"/>
  <c r="L376" i="28"/>
  <c r="H376" i="28"/>
  <c r="I376" i="28" s="1"/>
  <c r="G376" i="28"/>
  <c r="K376" i="28" s="1"/>
  <c r="Q375" i="28"/>
  <c r="G375" i="28"/>
  <c r="K375" i="28" s="1"/>
  <c r="F375" i="28"/>
  <c r="Q374" i="28"/>
  <c r="J374" i="28"/>
  <c r="I374" i="28"/>
  <c r="H374" i="28"/>
  <c r="G374" i="28"/>
  <c r="K374" i="28" s="1"/>
  <c r="L373" i="28"/>
  <c r="J373" i="28"/>
  <c r="I373" i="28"/>
  <c r="H373" i="28"/>
  <c r="G373" i="28"/>
  <c r="Q373" i="28" s="1"/>
  <c r="I372" i="28"/>
  <c r="G372" i="28"/>
  <c r="Q372" i="28" s="1"/>
  <c r="F372" i="28"/>
  <c r="H372" i="28" s="1"/>
  <c r="I371" i="28"/>
  <c r="J371" i="28" s="1"/>
  <c r="H371" i="28"/>
  <c r="G371" i="28"/>
  <c r="Q371" i="28" s="1"/>
  <c r="F370" i="28"/>
  <c r="F369" i="28"/>
  <c r="Q367" i="28"/>
  <c r="L367" i="28"/>
  <c r="H367" i="28"/>
  <c r="I367" i="28" s="1"/>
  <c r="G367" i="28"/>
  <c r="K367" i="28" s="1"/>
  <c r="Q366" i="28"/>
  <c r="G366" i="28"/>
  <c r="K366" i="28" s="1"/>
  <c r="F366" i="28"/>
  <c r="Q365" i="28"/>
  <c r="G365" i="28"/>
  <c r="K365" i="28" s="1"/>
  <c r="F365" i="28"/>
  <c r="Q364" i="28"/>
  <c r="I364" i="28"/>
  <c r="J364" i="28" s="1"/>
  <c r="H364" i="28"/>
  <c r="G364" i="28"/>
  <c r="K364" i="28" s="1"/>
  <c r="L363" i="28"/>
  <c r="J363" i="28"/>
  <c r="I363" i="28"/>
  <c r="H363" i="28"/>
  <c r="G363" i="28"/>
  <c r="Q363" i="28" s="1"/>
  <c r="J362" i="28"/>
  <c r="I362" i="28"/>
  <c r="H362" i="28"/>
  <c r="G362" i="28"/>
  <c r="Q362" i="28" s="1"/>
  <c r="Q361" i="28"/>
  <c r="L361" i="28"/>
  <c r="J361" i="28"/>
  <c r="J360" i="28" s="1"/>
  <c r="I361" i="28"/>
  <c r="H361" i="28"/>
  <c r="H360" i="28" s="1"/>
  <c r="H359" i="28" s="1"/>
  <c r="G361" i="28"/>
  <c r="K361" i="28" s="1"/>
  <c r="I360" i="28"/>
  <c r="F360" i="28"/>
  <c r="I359" i="28"/>
  <c r="F359" i="28"/>
  <c r="Q358" i="28"/>
  <c r="I358" i="28"/>
  <c r="J358" i="28" s="1"/>
  <c r="H358" i="28"/>
  <c r="G358" i="28"/>
  <c r="K358" i="28" s="1"/>
  <c r="L357" i="28"/>
  <c r="H357" i="28"/>
  <c r="I357" i="28" s="1"/>
  <c r="G357" i="28"/>
  <c r="Q357" i="28" s="1"/>
  <c r="G356" i="28"/>
  <c r="Q356" i="28" s="1"/>
  <c r="F356" i="28"/>
  <c r="I355" i="28"/>
  <c r="J355" i="28" s="1"/>
  <c r="J354" i="28" s="1"/>
  <c r="H355" i="28"/>
  <c r="G355" i="28"/>
  <c r="Q355" i="28" s="1"/>
  <c r="H354" i="28"/>
  <c r="F354" i="28"/>
  <c r="O353" i="28"/>
  <c r="K353" i="28"/>
  <c r="G353" i="28"/>
  <c r="L353" i="28" s="1"/>
  <c r="O352" i="28"/>
  <c r="L352" i="28"/>
  <c r="G352" i="28"/>
  <c r="Q352" i="28" s="1"/>
  <c r="L351" i="28"/>
  <c r="G351" i="28"/>
  <c r="Q351" i="28" s="1"/>
  <c r="L350" i="28"/>
  <c r="G350" i="28"/>
  <c r="Q350" i="28" s="1"/>
  <c r="L349" i="28"/>
  <c r="G349" i="28"/>
  <c r="Q349" i="28" s="1"/>
  <c r="L348" i="28"/>
  <c r="G348" i="28"/>
  <c r="Q348" i="28" s="1"/>
  <c r="L347" i="28"/>
  <c r="G347" i="28"/>
  <c r="Q347" i="28" s="1"/>
  <c r="L346" i="28"/>
  <c r="G346" i="28"/>
  <c r="Q346" i="28" s="1"/>
  <c r="L345" i="28"/>
  <c r="G345" i="28"/>
  <c r="Q345" i="28" s="1"/>
  <c r="L344" i="28"/>
  <c r="G344" i="28"/>
  <c r="Q344" i="28" s="1"/>
  <c r="L343" i="28"/>
  <c r="G343" i="28"/>
  <c r="Q343" i="28" s="1"/>
  <c r="L342" i="28"/>
  <c r="G342" i="28"/>
  <c r="Q342" i="28" s="1"/>
  <c r="L341" i="28"/>
  <c r="G341" i="28"/>
  <c r="Q341" i="28" s="1"/>
  <c r="L340" i="28"/>
  <c r="G340" i="28"/>
  <c r="Q340" i="28" s="1"/>
  <c r="L339" i="28"/>
  <c r="G339" i="28"/>
  <c r="Q339" i="28" s="1"/>
  <c r="L338" i="28"/>
  <c r="G338" i="28"/>
  <c r="Q338" i="28" s="1"/>
  <c r="J337" i="28"/>
  <c r="I337" i="28"/>
  <c r="H337" i="28"/>
  <c r="G337" i="28"/>
  <c r="Q337" i="28" s="1"/>
  <c r="Q336" i="28"/>
  <c r="J336" i="28"/>
  <c r="I336" i="28"/>
  <c r="H336" i="28"/>
  <c r="G336" i="28"/>
  <c r="M702" i="28" s="1"/>
  <c r="L335" i="28"/>
  <c r="G335" i="28"/>
  <c r="Q335" i="28" s="1"/>
  <c r="L334" i="28"/>
  <c r="G334" i="28"/>
  <c r="M908" i="28" s="1"/>
  <c r="N333" i="28"/>
  <c r="L333" i="28"/>
  <c r="K333" i="28"/>
  <c r="G333" i="28"/>
  <c r="Q332" i="28"/>
  <c r="J332" i="28"/>
  <c r="I332" i="28"/>
  <c r="H332" i="28"/>
  <c r="G332" i="28"/>
  <c r="K332" i="28" s="1"/>
  <c r="F332" i="28"/>
  <c r="Q331" i="28"/>
  <c r="J331" i="28"/>
  <c r="I331" i="28"/>
  <c r="H331" i="28"/>
  <c r="G331" i="28"/>
  <c r="K331" i="28" s="1"/>
  <c r="F331" i="28"/>
  <c r="Q329" i="28"/>
  <c r="I329" i="28"/>
  <c r="J329" i="28" s="1"/>
  <c r="H329" i="28"/>
  <c r="G329" i="28"/>
  <c r="K329" i="28" s="1"/>
  <c r="L328" i="28"/>
  <c r="H328" i="28"/>
  <c r="I328" i="28" s="1"/>
  <c r="J328" i="28" s="1"/>
  <c r="G328" i="28"/>
  <c r="Q328" i="28" s="1"/>
  <c r="I327" i="28"/>
  <c r="J327" i="28" s="1"/>
  <c r="H327" i="28"/>
  <c r="G327" i="28"/>
  <c r="Q327" i="28" s="1"/>
  <c r="Q326" i="28"/>
  <c r="L326" i="28"/>
  <c r="H326" i="28"/>
  <c r="I326" i="28" s="1"/>
  <c r="J326" i="28" s="1"/>
  <c r="G326" i="28"/>
  <c r="K326" i="28" s="1"/>
  <c r="Q325" i="28"/>
  <c r="I325" i="28"/>
  <c r="J325" i="28" s="1"/>
  <c r="H325" i="28"/>
  <c r="G325" i="28"/>
  <c r="K325" i="28" s="1"/>
  <c r="H324" i="28"/>
  <c r="I324" i="28" s="1"/>
  <c r="J324" i="28" s="1"/>
  <c r="I323" i="28"/>
  <c r="J323" i="28" s="1"/>
  <c r="H323" i="28"/>
  <c r="G323" i="28"/>
  <c r="Q323" i="28" s="1"/>
  <c r="Q322" i="28"/>
  <c r="L322" i="28"/>
  <c r="H322" i="28"/>
  <c r="I322" i="28" s="1"/>
  <c r="J322" i="28" s="1"/>
  <c r="G322" i="28"/>
  <c r="K322" i="28" s="1"/>
  <c r="I321" i="28"/>
  <c r="J321" i="28" s="1"/>
  <c r="H321" i="28"/>
  <c r="H320" i="28"/>
  <c r="I320" i="28" s="1"/>
  <c r="J320" i="28" s="1"/>
  <c r="I319" i="28"/>
  <c r="J319" i="28" s="1"/>
  <c r="H319" i="28"/>
  <c r="Q318" i="28"/>
  <c r="L318" i="28"/>
  <c r="H318" i="28"/>
  <c r="I318" i="28" s="1"/>
  <c r="J318" i="28" s="1"/>
  <c r="G318" i="28"/>
  <c r="K318" i="28" s="1"/>
  <c r="Q317" i="28"/>
  <c r="I317" i="28"/>
  <c r="J317" i="28" s="1"/>
  <c r="H317" i="28"/>
  <c r="G317" i="28"/>
  <c r="K317" i="28" s="1"/>
  <c r="L316" i="28"/>
  <c r="H316" i="28"/>
  <c r="I316" i="28" s="1"/>
  <c r="J316" i="28" s="1"/>
  <c r="G316" i="28"/>
  <c r="Q316" i="28" s="1"/>
  <c r="J315" i="28"/>
  <c r="H315" i="28"/>
  <c r="G315" i="28"/>
  <c r="Q315" i="28" s="1"/>
  <c r="J314" i="28"/>
  <c r="H314" i="28"/>
  <c r="Q313" i="28"/>
  <c r="J313" i="28"/>
  <c r="I313" i="28"/>
  <c r="I310" i="28" s="1"/>
  <c r="I306" i="28" s="1"/>
  <c r="H313" i="28"/>
  <c r="G313" i="28"/>
  <c r="K313" i="28" s="1"/>
  <c r="L312" i="28"/>
  <c r="G312" i="28"/>
  <c r="Q312" i="28" s="1"/>
  <c r="L311" i="28"/>
  <c r="J311" i="28"/>
  <c r="J310" i="28" s="1"/>
  <c r="J306" i="28" s="1"/>
  <c r="I311" i="28"/>
  <c r="H311" i="28"/>
  <c r="H310" i="28" s="1"/>
  <c r="H306" i="28" s="1"/>
  <c r="G311" i="28"/>
  <c r="Q311" i="28" s="1"/>
  <c r="G310" i="28"/>
  <c r="Q310" i="28" s="1"/>
  <c r="F310" i="28"/>
  <c r="J309" i="28"/>
  <c r="H309" i="28"/>
  <c r="G309" i="28"/>
  <c r="Q309" i="28" s="1"/>
  <c r="Q308" i="28"/>
  <c r="L308" i="28"/>
  <c r="J308" i="28"/>
  <c r="I308" i="28"/>
  <c r="H308" i="28"/>
  <c r="G308" i="28"/>
  <c r="K308" i="28" s="1"/>
  <c r="Q307" i="28"/>
  <c r="L307" i="28"/>
  <c r="K307" i="28"/>
  <c r="F306" i="28"/>
  <c r="L305" i="28"/>
  <c r="H305" i="28"/>
  <c r="J305" i="28" s="1"/>
  <c r="J304" i="28" s="1"/>
  <c r="J303" i="28" s="1"/>
  <c r="J302" i="28" s="1"/>
  <c r="G305" i="28"/>
  <c r="Q305" i="28" s="1"/>
  <c r="G304" i="28"/>
  <c r="Q304" i="28" s="1"/>
  <c r="F304" i="28"/>
  <c r="G303" i="28"/>
  <c r="Q303" i="28" s="1"/>
  <c r="F303" i="28"/>
  <c r="Q297" i="28"/>
  <c r="K297" i="28"/>
  <c r="G297" i="28"/>
  <c r="L297" i="28" s="1"/>
  <c r="F297" i="28"/>
  <c r="L296" i="28"/>
  <c r="G296" i="28"/>
  <c r="Q296" i="28" s="1"/>
  <c r="F296" i="28"/>
  <c r="Q295" i="28"/>
  <c r="L295" i="28"/>
  <c r="G295" i="28"/>
  <c r="F295" i="28"/>
  <c r="K295" i="28" s="1"/>
  <c r="G294" i="28"/>
  <c r="L294" i="28" s="1"/>
  <c r="Q293" i="28"/>
  <c r="K293" i="28"/>
  <c r="G293" i="28"/>
  <c r="L293" i="28" s="1"/>
  <c r="F293" i="28"/>
  <c r="L292" i="28"/>
  <c r="G292" i="28"/>
  <c r="Q292" i="28" s="1"/>
  <c r="F292" i="28"/>
  <c r="F291" i="28"/>
  <c r="G290" i="28"/>
  <c r="L290" i="28" s="1"/>
  <c r="F290" i="28"/>
  <c r="K290" i="28" s="1"/>
  <c r="Q289" i="28"/>
  <c r="K289" i="28"/>
  <c r="G289" i="28"/>
  <c r="L289" i="28" s="1"/>
  <c r="F289" i="28"/>
  <c r="L288" i="28"/>
  <c r="G288" i="28"/>
  <c r="Q288" i="28" s="1"/>
  <c r="F288" i="28"/>
  <c r="F287" i="28"/>
  <c r="G286" i="28"/>
  <c r="L286" i="28" s="1"/>
  <c r="F286" i="28"/>
  <c r="K286" i="28" s="1"/>
  <c r="Q285" i="28"/>
  <c r="K285" i="28"/>
  <c r="G285" i="28"/>
  <c r="L285" i="28" s="1"/>
  <c r="F285" i="28"/>
  <c r="L284" i="28"/>
  <c r="G284" i="28"/>
  <c r="Q284" i="28" s="1"/>
  <c r="F284" i="28"/>
  <c r="F283" i="28"/>
  <c r="G282" i="28"/>
  <c r="L282" i="28" s="1"/>
  <c r="F282" i="28"/>
  <c r="K282" i="28" s="1"/>
  <c r="Q281" i="28"/>
  <c r="K281" i="28"/>
  <c r="G281" i="28"/>
  <c r="L281" i="28" s="1"/>
  <c r="F281" i="28"/>
  <c r="L280" i="28"/>
  <c r="G280" i="28"/>
  <c r="Q280" i="28" s="1"/>
  <c r="F280" i="28"/>
  <c r="F279" i="28"/>
  <c r="G278" i="28"/>
  <c r="L278" i="28" s="1"/>
  <c r="F278" i="28"/>
  <c r="K278" i="28" s="1"/>
  <c r="Q277" i="28"/>
  <c r="K277" i="28"/>
  <c r="G277" i="28"/>
  <c r="L277" i="28" s="1"/>
  <c r="F277" i="28"/>
  <c r="L276" i="28"/>
  <c r="G276" i="28"/>
  <c r="Q276" i="28" s="1"/>
  <c r="F276" i="28"/>
  <c r="F275" i="28"/>
  <c r="G274" i="28"/>
  <c r="L274" i="28" s="1"/>
  <c r="F274" i="28"/>
  <c r="K274" i="28" s="1"/>
  <c r="Q273" i="28"/>
  <c r="K273" i="28"/>
  <c r="G273" i="28"/>
  <c r="L273" i="28" s="1"/>
  <c r="F273" i="28"/>
  <c r="L272" i="28"/>
  <c r="G272" i="28"/>
  <c r="Q272" i="28" s="1"/>
  <c r="F272" i="28"/>
  <c r="F271" i="28"/>
  <c r="G270" i="28"/>
  <c r="L270" i="28" s="1"/>
  <c r="F270" i="28"/>
  <c r="K270" i="28" s="1"/>
  <c r="Q269" i="28"/>
  <c r="K269" i="28"/>
  <c r="G269" i="28"/>
  <c r="L269" i="28" s="1"/>
  <c r="F269" i="28"/>
  <c r="L268" i="28"/>
  <c r="G268" i="28"/>
  <c r="Q268" i="28" s="1"/>
  <c r="F268" i="28"/>
  <c r="F267" i="28"/>
  <c r="G266" i="28"/>
  <c r="L266" i="28" s="1"/>
  <c r="F266" i="28"/>
  <c r="K266" i="28" s="1"/>
  <c r="Q265" i="28"/>
  <c r="K265" i="28"/>
  <c r="G265" i="28"/>
  <c r="L265" i="28" s="1"/>
  <c r="F265" i="28"/>
  <c r="L264" i="28"/>
  <c r="G264" i="28"/>
  <c r="Q264" i="28" s="1"/>
  <c r="F264" i="28"/>
  <c r="F263" i="28"/>
  <c r="Q261" i="28"/>
  <c r="K261" i="28"/>
  <c r="G261" i="28"/>
  <c r="L261" i="28" s="1"/>
  <c r="F261" i="28"/>
  <c r="L260" i="28"/>
  <c r="J260" i="28"/>
  <c r="I260" i="28"/>
  <c r="H260" i="28"/>
  <c r="G260" i="28"/>
  <c r="Q260" i="28" s="1"/>
  <c r="F260" i="28"/>
  <c r="K260" i="28" s="1"/>
  <c r="L259" i="28"/>
  <c r="J259" i="28"/>
  <c r="I259" i="28"/>
  <c r="H259" i="28"/>
  <c r="G259" i="28"/>
  <c r="Q259" i="28" s="1"/>
  <c r="F259" i="28"/>
  <c r="K259" i="28" s="1"/>
  <c r="L258" i="28"/>
  <c r="J258" i="28"/>
  <c r="I258" i="28"/>
  <c r="H258" i="28"/>
  <c r="G258" i="28"/>
  <c r="Q258" i="28" s="1"/>
  <c r="F258" i="28"/>
  <c r="K258" i="28" s="1"/>
  <c r="L257" i="28"/>
  <c r="J257" i="28"/>
  <c r="I257" i="28"/>
  <c r="H257" i="28"/>
  <c r="G257" i="28"/>
  <c r="Q257" i="28" s="1"/>
  <c r="F257" i="28"/>
  <c r="K257" i="28" s="1"/>
  <c r="L256" i="28"/>
  <c r="J256" i="28"/>
  <c r="I256" i="28"/>
  <c r="H256" i="28"/>
  <c r="G256" i="28"/>
  <c r="Q256" i="28" s="1"/>
  <c r="F256" i="28"/>
  <c r="K256" i="28" s="1"/>
  <c r="L255" i="28"/>
  <c r="J255" i="28"/>
  <c r="I255" i="28"/>
  <c r="H255" i="28"/>
  <c r="G255" i="28"/>
  <c r="Q255" i="28" s="1"/>
  <c r="F255" i="28"/>
  <c r="K255" i="28" s="1"/>
  <c r="L254" i="28"/>
  <c r="J254" i="28"/>
  <c r="I254" i="28"/>
  <c r="H254" i="28"/>
  <c r="G254" i="28"/>
  <c r="Q254" i="28" s="1"/>
  <c r="F254" i="28"/>
  <c r="K254" i="28" s="1"/>
  <c r="L253" i="28"/>
  <c r="J253" i="28"/>
  <c r="I253" i="28"/>
  <c r="H253" i="28"/>
  <c r="G253" i="28"/>
  <c r="Q253" i="28" s="1"/>
  <c r="F253" i="28"/>
  <c r="K253" i="28" s="1"/>
  <c r="L252" i="28"/>
  <c r="J252" i="28"/>
  <c r="I252" i="28"/>
  <c r="H252" i="28"/>
  <c r="G252" i="28"/>
  <c r="Q252" i="28" s="1"/>
  <c r="F252" i="28"/>
  <c r="K252" i="28" s="1"/>
  <c r="L251" i="28"/>
  <c r="J251" i="28"/>
  <c r="I251" i="28"/>
  <c r="H251" i="28"/>
  <c r="G251" i="28"/>
  <c r="Q251" i="28" s="1"/>
  <c r="F251" i="28"/>
  <c r="K251" i="28" s="1"/>
  <c r="L250" i="28"/>
  <c r="J250" i="28"/>
  <c r="I250" i="28"/>
  <c r="H250" i="28"/>
  <c r="G250" i="28"/>
  <c r="Q250" i="28" s="1"/>
  <c r="F250" i="28"/>
  <c r="K250" i="28" s="1"/>
  <c r="L249" i="28"/>
  <c r="J249" i="28"/>
  <c r="I249" i="28"/>
  <c r="H249" i="28"/>
  <c r="G249" i="28"/>
  <c r="Q249" i="28" s="1"/>
  <c r="F249" i="28"/>
  <c r="K249" i="28" s="1"/>
  <c r="L248" i="28"/>
  <c r="J248" i="28"/>
  <c r="I248" i="28"/>
  <c r="H248" i="28"/>
  <c r="G248" i="28"/>
  <c r="Q248" i="28" s="1"/>
  <c r="F248" i="28"/>
  <c r="K248" i="28" s="1"/>
  <c r="L247" i="28"/>
  <c r="J247" i="28"/>
  <c r="I247" i="28"/>
  <c r="H247" i="28"/>
  <c r="G247" i="28"/>
  <c r="Q247" i="28" s="1"/>
  <c r="F247" i="28"/>
  <c r="K247" i="28" s="1"/>
  <c r="L246" i="28"/>
  <c r="J246" i="28"/>
  <c r="I246" i="28"/>
  <c r="H246" i="28"/>
  <c r="G246" i="28"/>
  <c r="Q246" i="28" s="1"/>
  <c r="F246" i="28"/>
  <c r="K246" i="28" s="1"/>
  <c r="L245" i="28"/>
  <c r="J245" i="28"/>
  <c r="I245" i="28"/>
  <c r="H245" i="28"/>
  <c r="G245" i="28"/>
  <c r="Q245" i="28" s="1"/>
  <c r="F245" i="28"/>
  <c r="K245" i="28" s="1"/>
  <c r="L244" i="28"/>
  <c r="J244" i="28"/>
  <c r="I244" i="28"/>
  <c r="H244" i="28"/>
  <c r="G244" i="28"/>
  <c r="Q244" i="28" s="1"/>
  <c r="F244" i="28"/>
  <c r="K244" i="28" s="1"/>
  <c r="L243" i="28"/>
  <c r="J243" i="28"/>
  <c r="I243" i="28"/>
  <c r="H243" i="28"/>
  <c r="G243" i="28"/>
  <c r="Q243" i="28" s="1"/>
  <c r="F243" i="28"/>
  <c r="K243" i="28" s="1"/>
  <c r="L242" i="28"/>
  <c r="J242" i="28"/>
  <c r="I242" i="28"/>
  <c r="H242" i="28"/>
  <c r="G242" i="28"/>
  <c r="Q242" i="28" s="1"/>
  <c r="F242" i="28"/>
  <c r="K242" i="28" s="1"/>
  <c r="L241" i="28"/>
  <c r="J241" i="28"/>
  <c r="I241" i="28"/>
  <c r="H241" i="28"/>
  <c r="G241" i="28"/>
  <c r="Q241" i="28" s="1"/>
  <c r="F241" i="28"/>
  <c r="K241" i="28" s="1"/>
  <c r="L240" i="28"/>
  <c r="J240" i="28"/>
  <c r="I240" i="28"/>
  <c r="H240" i="28"/>
  <c r="G240" i="28"/>
  <c r="Q240" i="28" s="1"/>
  <c r="F240" i="28"/>
  <c r="K240" i="28" s="1"/>
  <c r="L239" i="28"/>
  <c r="J239" i="28"/>
  <c r="I239" i="28"/>
  <c r="H239" i="28"/>
  <c r="G239" i="28"/>
  <c r="Q239" i="28" s="1"/>
  <c r="F239" i="28"/>
  <c r="K239" i="28" s="1"/>
  <c r="L238" i="28"/>
  <c r="J238" i="28"/>
  <c r="I238" i="28"/>
  <c r="H238" i="28"/>
  <c r="G238" i="28"/>
  <c r="Q238" i="28" s="1"/>
  <c r="F238" i="28"/>
  <c r="K238" i="28" s="1"/>
  <c r="L237" i="28"/>
  <c r="J237" i="28"/>
  <c r="I237" i="28"/>
  <c r="H237" i="28"/>
  <c r="G237" i="28"/>
  <c r="Q237" i="28" s="1"/>
  <c r="F237" i="28"/>
  <c r="K237" i="28" s="1"/>
  <c r="L236" i="28"/>
  <c r="J236" i="28"/>
  <c r="I236" i="28"/>
  <c r="H236" i="28"/>
  <c r="G236" i="28"/>
  <c r="Q236" i="28" s="1"/>
  <c r="F236" i="28"/>
  <c r="K236" i="28" s="1"/>
  <c r="L235" i="28"/>
  <c r="J235" i="28"/>
  <c r="I235" i="28"/>
  <c r="H235" i="28"/>
  <c r="G235" i="28"/>
  <c r="Q235" i="28" s="1"/>
  <c r="F235" i="28"/>
  <c r="K235" i="28" s="1"/>
  <c r="L234" i="28"/>
  <c r="J234" i="28"/>
  <c r="I234" i="28"/>
  <c r="H234" i="28"/>
  <c r="G234" i="28"/>
  <c r="Q234" i="28" s="1"/>
  <c r="F234" i="28"/>
  <c r="K234" i="28" s="1"/>
  <c r="L233" i="28"/>
  <c r="J233" i="28"/>
  <c r="I233" i="28"/>
  <c r="H233" i="28"/>
  <c r="G233" i="28"/>
  <c r="Q233" i="28" s="1"/>
  <c r="F233" i="28"/>
  <c r="K233" i="28" s="1"/>
  <c r="L232" i="28"/>
  <c r="J232" i="28"/>
  <c r="I232" i="28"/>
  <c r="H232" i="28"/>
  <c r="G232" i="28"/>
  <c r="Q232" i="28" s="1"/>
  <c r="F232" i="28"/>
  <c r="K232" i="28" s="1"/>
  <c r="L231" i="28"/>
  <c r="J231" i="28"/>
  <c r="I231" i="28"/>
  <c r="H231" i="28"/>
  <c r="G231" i="28"/>
  <c r="Q231" i="28" s="1"/>
  <c r="F231" i="28"/>
  <c r="K231" i="28" s="1"/>
  <c r="L230" i="28"/>
  <c r="J230" i="28"/>
  <c r="I230" i="28"/>
  <c r="H230" i="28"/>
  <c r="G230" i="28"/>
  <c r="Q230" i="28" s="1"/>
  <c r="F230" i="28"/>
  <c r="K230" i="28" s="1"/>
  <c r="L229" i="28"/>
  <c r="J229" i="28"/>
  <c r="I229" i="28"/>
  <c r="H229" i="28"/>
  <c r="G229" i="28"/>
  <c r="Q229" i="28" s="1"/>
  <c r="F229" i="28"/>
  <c r="K229" i="28" s="1"/>
  <c r="L228" i="28"/>
  <c r="J228" i="28"/>
  <c r="I228" i="28"/>
  <c r="H228" i="28"/>
  <c r="G228" i="28"/>
  <c r="Q228" i="28" s="1"/>
  <c r="F228" i="28"/>
  <c r="K228" i="28" s="1"/>
  <c r="L227" i="28"/>
  <c r="J227" i="28"/>
  <c r="I227" i="28"/>
  <c r="H227" i="28"/>
  <c r="G227" i="28"/>
  <c r="Q227" i="28" s="1"/>
  <c r="F227" i="28"/>
  <c r="K227" i="28" s="1"/>
  <c r="L226" i="28"/>
  <c r="J226" i="28"/>
  <c r="I226" i="28"/>
  <c r="H226" i="28"/>
  <c r="G226" i="28"/>
  <c r="Q226" i="28" s="1"/>
  <c r="F226" i="28"/>
  <c r="K226" i="28" s="1"/>
  <c r="L225" i="28"/>
  <c r="J225" i="28"/>
  <c r="I225" i="28"/>
  <c r="H225" i="28"/>
  <c r="G225" i="28"/>
  <c r="Q225" i="28" s="1"/>
  <c r="F225" i="28"/>
  <c r="K225" i="28" s="1"/>
  <c r="L224" i="28"/>
  <c r="J224" i="28"/>
  <c r="I224" i="28"/>
  <c r="H224" i="28"/>
  <c r="G224" i="28"/>
  <c r="Q224" i="28" s="1"/>
  <c r="F224" i="28"/>
  <c r="K224" i="28" s="1"/>
  <c r="L223" i="28"/>
  <c r="J223" i="28"/>
  <c r="I223" i="28"/>
  <c r="H223" i="28"/>
  <c r="G223" i="28"/>
  <c r="Q223" i="28" s="1"/>
  <c r="F223" i="28"/>
  <c r="K223" i="28" s="1"/>
  <c r="L222" i="28"/>
  <c r="J222" i="28"/>
  <c r="I222" i="28"/>
  <c r="H222" i="28"/>
  <c r="G222" i="28"/>
  <c r="Q222" i="28" s="1"/>
  <c r="F222" i="28"/>
  <c r="K222" i="28" s="1"/>
  <c r="L221" i="28"/>
  <c r="J221" i="28"/>
  <c r="I221" i="28"/>
  <c r="H221" i="28"/>
  <c r="G221" i="28"/>
  <c r="Q221" i="28" s="1"/>
  <c r="F221" i="28"/>
  <c r="K221" i="28" s="1"/>
  <c r="L220" i="28"/>
  <c r="J220" i="28"/>
  <c r="I220" i="28"/>
  <c r="H220" i="28"/>
  <c r="G220" i="28"/>
  <c r="Q220" i="28" s="1"/>
  <c r="F220" i="28"/>
  <c r="K220" i="28" s="1"/>
  <c r="L219" i="28"/>
  <c r="J219" i="28"/>
  <c r="I219" i="28"/>
  <c r="H219" i="28"/>
  <c r="H218" i="28" s="1"/>
  <c r="G219" i="28"/>
  <c r="Q219" i="28" s="1"/>
  <c r="F219" i="28"/>
  <c r="K219" i="28" s="1"/>
  <c r="L218" i="28"/>
  <c r="J218" i="28"/>
  <c r="I218" i="28"/>
  <c r="G218" i="28"/>
  <c r="Q218" i="28" s="1"/>
  <c r="F218" i="28"/>
  <c r="K218" i="28" s="1"/>
  <c r="L217" i="28"/>
  <c r="J217" i="28"/>
  <c r="I217" i="28"/>
  <c r="H217" i="28"/>
  <c r="G217" i="28"/>
  <c r="Q217" i="28" s="1"/>
  <c r="F217" i="28"/>
  <c r="K217" i="28" s="1"/>
  <c r="L216" i="28"/>
  <c r="J216" i="28"/>
  <c r="I216" i="28"/>
  <c r="H216" i="28"/>
  <c r="G216" i="28"/>
  <c r="Q216" i="28" s="1"/>
  <c r="F216" i="28"/>
  <c r="K216" i="28" s="1"/>
  <c r="L215" i="28"/>
  <c r="J215" i="28"/>
  <c r="I215" i="28"/>
  <c r="H215" i="28"/>
  <c r="G215" i="28"/>
  <c r="Q215" i="28" s="1"/>
  <c r="F215" i="28"/>
  <c r="K215" i="28" s="1"/>
  <c r="L214" i="28"/>
  <c r="J214" i="28"/>
  <c r="I214" i="28"/>
  <c r="H214" i="28"/>
  <c r="G214" i="28"/>
  <c r="Q214" i="28" s="1"/>
  <c r="F214" i="28"/>
  <c r="K214" i="28" s="1"/>
  <c r="L213" i="28"/>
  <c r="J213" i="28"/>
  <c r="I213" i="28"/>
  <c r="H213" i="28"/>
  <c r="G213" i="28"/>
  <c r="Q213" i="28" s="1"/>
  <c r="F213" i="28"/>
  <c r="K213" i="28" s="1"/>
  <c r="L212" i="28"/>
  <c r="J212" i="28"/>
  <c r="I212" i="28"/>
  <c r="G212" i="28"/>
  <c r="Q212" i="28" s="1"/>
  <c r="F212" i="28"/>
  <c r="K212" i="28" s="1"/>
  <c r="L211" i="28"/>
  <c r="H211" i="28"/>
  <c r="G211" i="28"/>
  <c r="Q211" i="28" s="1"/>
  <c r="F211" i="28"/>
  <c r="J211" i="28" s="1"/>
  <c r="L210" i="28"/>
  <c r="J210" i="28"/>
  <c r="I210" i="28"/>
  <c r="H210" i="28"/>
  <c r="G210" i="28"/>
  <c r="Q210" i="28" s="1"/>
  <c r="F210" i="28"/>
  <c r="K210" i="28" s="1"/>
  <c r="L209" i="28"/>
  <c r="J209" i="28"/>
  <c r="I209" i="28"/>
  <c r="H209" i="28"/>
  <c r="G209" i="28"/>
  <c r="Q209" i="28" s="1"/>
  <c r="F209" i="28"/>
  <c r="K209" i="28" s="1"/>
  <c r="L208" i="28"/>
  <c r="J208" i="28"/>
  <c r="I208" i="28"/>
  <c r="H208" i="28"/>
  <c r="G208" i="28"/>
  <c r="Q208" i="28" s="1"/>
  <c r="F208" i="28"/>
  <c r="K208" i="28" s="1"/>
  <c r="L207" i="28"/>
  <c r="J207" i="28"/>
  <c r="I207" i="28"/>
  <c r="H207" i="28"/>
  <c r="G207" i="28"/>
  <c r="Q207" i="28" s="1"/>
  <c r="F207" i="28"/>
  <c r="K207" i="28" s="1"/>
  <c r="L206" i="28"/>
  <c r="J206" i="28"/>
  <c r="I206" i="28"/>
  <c r="H206" i="28"/>
  <c r="G206" i="28"/>
  <c r="Q206" i="28" s="1"/>
  <c r="F206" i="28"/>
  <c r="K206" i="28" s="1"/>
  <c r="L205" i="28"/>
  <c r="G205" i="28"/>
  <c r="Q205" i="28" s="1"/>
  <c r="F205" i="28"/>
  <c r="F204" i="28"/>
  <c r="G203" i="28"/>
  <c r="F203" i="28"/>
  <c r="L202" i="28"/>
  <c r="G202" i="28"/>
  <c r="F202" i="28"/>
  <c r="K202" i="28" s="1"/>
  <c r="Q201" i="28"/>
  <c r="K201" i="28"/>
  <c r="G201" i="28"/>
  <c r="L201" i="28" s="1"/>
  <c r="F201" i="28"/>
  <c r="F200" i="28" s="1"/>
  <c r="L199" i="28"/>
  <c r="G199" i="28"/>
  <c r="K199" i="28" s="1"/>
  <c r="F199" i="28"/>
  <c r="L198" i="28"/>
  <c r="G198" i="28"/>
  <c r="K198" i="28" s="1"/>
  <c r="F198" i="28"/>
  <c r="Q197" i="28"/>
  <c r="L197" i="28"/>
  <c r="G197" i="28"/>
  <c r="F197" i="28"/>
  <c r="K197" i="28" s="1"/>
  <c r="Q196" i="28"/>
  <c r="L196" i="28"/>
  <c r="J196" i="28"/>
  <c r="I196" i="28"/>
  <c r="H196" i="28"/>
  <c r="G196" i="28"/>
  <c r="F196" i="28"/>
  <c r="K196" i="28" s="1"/>
  <c r="J195" i="28"/>
  <c r="I195" i="28"/>
  <c r="I193" i="28" s="1"/>
  <c r="H195" i="28"/>
  <c r="G195" i="28"/>
  <c r="K195" i="28" s="1"/>
  <c r="F195" i="28"/>
  <c r="L194" i="28"/>
  <c r="J194" i="28"/>
  <c r="J193" i="28" s="1"/>
  <c r="I194" i="28"/>
  <c r="H194" i="28"/>
  <c r="H193" i="28" s="1"/>
  <c r="G194" i="28"/>
  <c r="F194" i="28"/>
  <c r="K194" i="28" s="1"/>
  <c r="G193" i="28"/>
  <c r="L193" i="28" s="1"/>
  <c r="L192" i="28"/>
  <c r="J192" i="28"/>
  <c r="I192" i="28"/>
  <c r="H192" i="28"/>
  <c r="G192" i="28"/>
  <c r="F192" i="28"/>
  <c r="K192" i="28" s="1"/>
  <c r="J191" i="28"/>
  <c r="I191" i="28"/>
  <c r="H191" i="28"/>
  <c r="G191" i="28"/>
  <c r="K191" i="28" s="1"/>
  <c r="F191" i="28"/>
  <c r="L190" i="28"/>
  <c r="J190" i="28"/>
  <c r="I190" i="28"/>
  <c r="H190" i="28"/>
  <c r="G190" i="28"/>
  <c r="F190" i="28"/>
  <c r="K190" i="28" s="1"/>
  <c r="L189" i="28"/>
  <c r="G189" i="28"/>
  <c r="Q189" i="28" s="1"/>
  <c r="F189" i="28"/>
  <c r="L188" i="28"/>
  <c r="G188" i="28"/>
  <c r="G187" i="28" s="1"/>
  <c r="L187" i="28" s="1"/>
  <c r="F188" i="28"/>
  <c r="F187" i="28"/>
  <c r="K187" i="28" s="1"/>
  <c r="L186" i="28"/>
  <c r="K186" i="28"/>
  <c r="J186" i="28"/>
  <c r="I186" i="28"/>
  <c r="H186" i="28"/>
  <c r="L185" i="28"/>
  <c r="J185" i="28"/>
  <c r="I185" i="28"/>
  <c r="H185" i="28"/>
  <c r="G185" i="28"/>
  <c r="F185" i="28"/>
  <c r="K185" i="28" s="1"/>
  <c r="J184" i="28"/>
  <c r="I184" i="28"/>
  <c r="H184" i="28"/>
  <c r="G184" i="28"/>
  <c r="K184" i="28" s="1"/>
  <c r="F184" i="28"/>
  <c r="L183" i="28"/>
  <c r="J183" i="28"/>
  <c r="I183" i="28"/>
  <c r="H183" i="28"/>
  <c r="G183" i="28"/>
  <c r="F183" i="28"/>
  <c r="K183" i="28" s="1"/>
  <c r="I182" i="28"/>
  <c r="H182" i="28"/>
  <c r="G182" i="28"/>
  <c r="L182" i="28" s="1"/>
  <c r="F182" i="28"/>
  <c r="L181" i="28"/>
  <c r="H181" i="28"/>
  <c r="G181" i="28"/>
  <c r="F181" i="28"/>
  <c r="K181" i="28" s="1"/>
  <c r="I180" i="28"/>
  <c r="H180" i="28"/>
  <c r="G180" i="28"/>
  <c r="K180" i="28" s="1"/>
  <c r="F180" i="28"/>
  <c r="L179" i="28"/>
  <c r="H179" i="28"/>
  <c r="G179" i="28"/>
  <c r="F179" i="28"/>
  <c r="K179" i="28" s="1"/>
  <c r="I178" i="28"/>
  <c r="H178" i="28"/>
  <c r="G178" i="28"/>
  <c r="L178" i="28" s="1"/>
  <c r="F178" i="28"/>
  <c r="L177" i="28"/>
  <c r="H177" i="28"/>
  <c r="G177" i="28"/>
  <c r="F177" i="28"/>
  <c r="K177" i="28" s="1"/>
  <c r="I176" i="28"/>
  <c r="H176" i="28"/>
  <c r="G176" i="28"/>
  <c r="L176" i="28" s="1"/>
  <c r="F176" i="28"/>
  <c r="L175" i="28"/>
  <c r="H175" i="28"/>
  <c r="G175" i="28"/>
  <c r="F175" i="28"/>
  <c r="K175" i="28" s="1"/>
  <c r="I174" i="28"/>
  <c r="H174" i="28"/>
  <c r="G174" i="28"/>
  <c r="L174" i="28" s="1"/>
  <c r="F174" i="28"/>
  <c r="L173" i="28"/>
  <c r="H173" i="28"/>
  <c r="G173" i="28"/>
  <c r="F173" i="28"/>
  <c r="K173" i="28" s="1"/>
  <c r="Q172" i="28"/>
  <c r="L172" i="28"/>
  <c r="J172" i="28"/>
  <c r="I172" i="28"/>
  <c r="H172" i="28"/>
  <c r="G172" i="28"/>
  <c r="F172" i="28"/>
  <c r="L170" i="28"/>
  <c r="J170" i="28"/>
  <c r="I170" i="28"/>
  <c r="H170" i="28"/>
  <c r="G170" i="28"/>
  <c r="F170" i="28"/>
  <c r="K170" i="28" s="1"/>
  <c r="J169" i="28"/>
  <c r="I169" i="28"/>
  <c r="H169" i="28"/>
  <c r="G169" i="28"/>
  <c r="L169" i="28" s="1"/>
  <c r="F169" i="28"/>
  <c r="L168" i="28"/>
  <c r="J168" i="28"/>
  <c r="I168" i="28"/>
  <c r="H168" i="28"/>
  <c r="G168" i="28"/>
  <c r="F168" i="28"/>
  <c r="K168" i="28" s="1"/>
  <c r="J167" i="28"/>
  <c r="I167" i="28"/>
  <c r="H167" i="28"/>
  <c r="G167" i="28"/>
  <c r="L167" i="28" s="1"/>
  <c r="F167" i="28"/>
  <c r="L166" i="28"/>
  <c r="J166" i="28"/>
  <c r="J165" i="28" s="1"/>
  <c r="I166" i="28"/>
  <c r="H166" i="28"/>
  <c r="G166" i="28"/>
  <c r="F166" i="28"/>
  <c r="I165" i="28"/>
  <c r="H165" i="28"/>
  <c r="G165" i="28"/>
  <c r="L165" i="28" s="1"/>
  <c r="J164" i="28"/>
  <c r="I164" i="28"/>
  <c r="H164" i="28"/>
  <c r="G164" i="28"/>
  <c r="K164" i="28" s="1"/>
  <c r="F164" i="28"/>
  <c r="J163" i="28"/>
  <c r="I163" i="28"/>
  <c r="H163" i="28"/>
  <c r="G163" i="28"/>
  <c r="L163" i="28" s="1"/>
  <c r="F163" i="28"/>
  <c r="L162" i="28"/>
  <c r="J162" i="28"/>
  <c r="J160" i="28" s="1"/>
  <c r="I162" i="28"/>
  <c r="H162" i="28"/>
  <c r="G162" i="28"/>
  <c r="F162" i="28"/>
  <c r="K162" i="28" s="1"/>
  <c r="L161" i="28"/>
  <c r="J161" i="28"/>
  <c r="I161" i="28"/>
  <c r="H161" i="28"/>
  <c r="G161" i="28"/>
  <c r="K161" i="28" s="1"/>
  <c r="F161" i="28"/>
  <c r="H160" i="28"/>
  <c r="G160" i="28"/>
  <c r="L160" i="28" s="1"/>
  <c r="F160" i="28"/>
  <c r="K160" i="28" s="1"/>
  <c r="J159" i="28"/>
  <c r="I159" i="28"/>
  <c r="H159" i="28"/>
  <c r="G159" i="28"/>
  <c r="L159" i="28" s="1"/>
  <c r="F159" i="28"/>
  <c r="K159" i="28" s="1"/>
  <c r="L158" i="28"/>
  <c r="J158" i="28"/>
  <c r="I158" i="28"/>
  <c r="H158" i="28"/>
  <c r="G158" i="28"/>
  <c r="F158" i="28"/>
  <c r="K158" i="28" s="1"/>
  <c r="J157" i="28"/>
  <c r="I157" i="28"/>
  <c r="H157" i="28"/>
  <c r="G157" i="28"/>
  <c r="L157" i="28" s="1"/>
  <c r="F157" i="28"/>
  <c r="L156" i="28"/>
  <c r="J156" i="28"/>
  <c r="I156" i="28"/>
  <c r="H156" i="28"/>
  <c r="G156" i="28"/>
  <c r="F156" i="28"/>
  <c r="K156" i="28" s="1"/>
  <c r="J155" i="28"/>
  <c r="I155" i="28"/>
  <c r="H155" i="28"/>
  <c r="G155" i="28"/>
  <c r="L155" i="28" s="1"/>
  <c r="F155" i="28"/>
  <c r="L154" i="28"/>
  <c r="J154" i="28"/>
  <c r="I154" i="28"/>
  <c r="H154" i="28"/>
  <c r="G154" i="28"/>
  <c r="F154" i="28"/>
  <c r="K154" i="28" s="1"/>
  <c r="J153" i="28"/>
  <c r="I153" i="28"/>
  <c r="H153" i="28"/>
  <c r="G153" i="28"/>
  <c r="K153" i="28" s="1"/>
  <c r="F153" i="28"/>
  <c r="L152" i="28"/>
  <c r="J152" i="28"/>
  <c r="J151" i="28" s="1"/>
  <c r="I152" i="28"/>
  <c r="H152" i="28"/>
  <c r="H151" i="28" s="1"/>
  <c r="H144" i="28" s="1"/>
  <c r="G152" i="28"/>
  <c r="F152" i="28"/>
  <c r="K152" i="28" s="1"/>
  <c r="I151" i="28"/>
  <c r="G151" i="28"/>
  <c r="L151" i="28" s="1"/>
  <c r="L150" i="28"/>
  <c r="J150" i="28"/>
  <c r="I150" i="28"/>
  <c r="H150" i="28"/>
  <c r="G150" i="28"/>
  <c r="F150" i="28"/>
  <c r="K150" i="28" s="1"/>
  <c r="J149" i="28"/>
  <c r="I149" i="28"/>
  <c r="H149" i="28"/>
  <c r="G149" i="28"/>
  <c r="K149" i="28" s="1"/>
  <c r="F149" i="28"/>
  <c r="L148" i="28"/>
  <c r="J148" i="28"/>
  <c r="I148" i="28"/>
  <c r="H148" i="28"/>
  <c r="G148" i="28"/>
  <c r="F148" i="28"/>
  <c r="K148" i="28" s="1"/>
  <c r="J147" i="28"/>
  <c r="I147" i="28"/>
  <c r="H147" i="28"/>
  <c r="G147" i="28"/>
  <c r="L147" i="28" s="1"/>
  <c r="F147" i="28"/>
  <c r="J146" i="28"/>
  <c r="I146" i="28"/>
  <c r="H146" i="28"/>
  <c r="G146" i="28"/>
  <c r="L146" i="28" s="1"/>
  <c r="F146" i="28"/>
  <c r="K146" i="28" s="1"/>
  <c r="J145" i="28"/>
  <c r="I145" i="28"/>
  <c r="H145" i="28"/>
  <c r="G145" i="28"/>
  <c r="L145" i="28" s="1"/>
  <c r="F145" i="28"/>
  <c r="K145" i="28" s="1"/>
  <c r="G144" i="28"/>
  <c r="J140" i="28"/>
  <c r="I140" i="28"/>
  <c r="H140" i="28"/>
  <c r="G140" i="28"/>
  <c r="L140" i="28" s="1"/>
  <c r="F140" i="28"/>
  <c r="K140" i="28" s="1"/>
  <c r="L139" i="28"/>
  <c r="J139" i="28"/>
  <c r="I139" i="28"/>
  <c r="H139" i="28"/>
  <c r="G139" i="28"/>
  <c r="F139" i="28"/>
  <c r="K139" i="28" s="1"/>
  <c r="J138" i="28"/>
  <c r="I138" i="28"/>
  <c r="H138" i="28"/>
  <c r="G138" i="28"/>
  <c r="L138" i="28" s="1"/>
  <c r="F138" i="28"/>
  <c r="J137" i="28"/>
  <c r="I137" i="28"/>
  <c r="H137" i="28"/>
  <c r="G137" i="28"/>
  <c r="L137" i="28" s="1"/>
  <c r="F137" i="28"/>
  <c r="K137" i="28" s="1"/>
  <c r="J136" i="28"/>
  <c r="I136" i="28"/>
  <c r="H136" i="28"/>
  <c r="G136" i="28"/>
  <c r="L136" i="28" s="1"/>
  <c r="F136" i="28"/>
  <c r="K136" i="28" s="1"/>
  <c r="L135" i="28"/>
  <c r="J135" i="28"/>
  <c r="I135" i="28"/>
  <c r="H135" i="28"/>
  <c r="G135" i="28"/>
  <c r="F135" i="28"/>
  <c r="K135" i="28" s="1"/>
  <c r="J134" i="28"/>
  <c r="I134" i="28"/>
  <c r="H134" i="28"/>
  <c r="G134" i="28"/>
  <c r="L134" i="28" s="1"/>
  <c r="F134" i="28"/>
  <c r="I133" i="28"/>
  <c r="H133" i="28"/>
  <c r="H132" i="28" s="1"/>
  <c r="H131" i="28" s="1"/>
  <c r="G133" i="28"/>
  <c r="L133" i="28" s="1"/>
  <c r="F133" i="28"/>
  <c r="K133" i="28" s="1"/>
  <c r="I132" i="28"/>
  <c r="G132" i="28"/>
  <c r="L132" i="28" s="1"/>
  <c r="F132" i="28"/>
  <c r="K132" i="28" s="1"/>
  <c r="I131" i="28"/>
  <c r="F131" i="28"/>
  <c r="J130" i="28"/>
  <c r="I130" i="28"/>
  <c r="H130" i="28"/>
  <c r="G130" i="28"/>
  <c r="L130" i="28" s="1"/>
  <c r="F130" i="28"/>
  <c r="J129" i="28"/>
  <c r="I129" i="28"/>
  <c r="H129" i="28"/>
  <c r="G129" i="28"/>
  <c r="L129" i="28" s="1"/>
  <c r="F129" i="28"/>
  <c r="K129" i="28" s="1"/>
  <c r="J128" i="28"/>
  <c r="I128" i="28"/>
  <c r="H128" i="28"/>
  <c r="G128" i="28"/>
  <c r="L128" i="28" s="1"/>
  <c r="F128" i="28"/>
  <c r="K128" i="28" s="1"/>
  <c r="L127" i="28"/>
  <c r="J127" i="28"/>
  <c r="I127" i="28"/>
  <c r="H127" i="28"/>
  <c r="G127" i="28"/>
  <c r="F127" i="28"/>
  <c r="K127" i="28" s="1"/>
  <c r="J126" i="28"/>
  <c r="I126" i="28"/>
  <c r="I125" i="28" s="1"/>
  <c r="H126" i="28"/>
  <c r="H124" i="28" s="1"/>
  <c r="G126" i="28"/>
  <c r="L126" i="28" s="1"/>
  <c r="F126" i="28"/>
  <c r="J125" i="28"/>
  <c r="H125" i="28"/>
  <c r="G125" i="28"/>
  <c r="L125" i="28" s="1"/>
  <c r="F125" i="28"/>
  <c r="K125" i="28" s="1"/>
  <c r="J124" i="28"/>
  <c r="I124" i="28"/>
  <c r="G124" i="28"/>
  <c r="L124" i="28" s="1"/>
  <c r="F124" i="28"/>
  <c r="K124" i="28" s="1"/>
  <c r="L123" i="28"/>
  <c r="J123" i="28"/>
  <c r="I123" i="28"/>
  <c r="H123" i="28"/>
  <c r="G123" i="28"/>
  <c r="F123" i="28"/>
  <c r="K123" i="28" s="1"/>
  <c r="L122" i="28"/>
  <c r="G122" i="28"/>
  <c r="F122" i="28"/>
  <c r="K122" i="28" s="1"/>
  <c r="J121" i="28"/>
  <c r="I121" i="28"/>
  <c r="H121" i="28"/>
  <c r="G121" i="28"/>
  <c r="L121" i="28" s="1"/>
  <c r="F121" i="28"/>
  <c r="J120" i="28"/>
  <c r="I120" i="28"/>
  <c r="H120" i="28"/>
  <c r="G120" i="28"/>
  <c r="L120" i="28" s="1"/>
  <c r="F120" i="28"/>
  <c r="K120" i="28" s="1"/>
  <c r="J119" i="28"/>
  <c r="J118" i="28" s="1"/>
  <c r="I119" i="28"/>
  <c r="H119" i="28"/>
  <c r="G119" i="28"/>
  <c r="L119" i="28" s="1"/>
  <c r="F119" i="28"/>
  <c r="K119" i="28" s="1"/>
  <c r="I118" i="28"/>
  <c r="H118" i="28"/>
  <c r="Q117" i="28"/>
  <c r="L117" i="28"/>
  <c r="J117" i="28"/>
  <c r="I117" i="28"/>
  <c r="H117" i="28"/>
  <c r="G117" i="28"/>
  <c r="F117" i="28"/>
  <c r="K117" i="28" s="1"/>
  <c r="L116" i="28"/>
  <c r="K116" i="28"/>
  <c r="G116" i="28"/>
  <c r="F116" i="28"/>
  <c r="J115" i="28"/>
  <c r="I115" i="28"/>
  <c r="H115" i="28"/>
  <c r="G115" i="28"/>
  <c r="L115" i="28" s="1"/>
  <c r="F115" i="28"/>
  <c r="J114" i="28"/>
  <c r="I114" i="28"/>
  <c r="H114" i="28"/>
  <c r="G114" i="28"/>
  <c r="L114" i="28" s="1"/>
  <c r="F114" i="28"/>
  <c r="K114" i="28" s="1"/>
  <c r="J113" i="28"/>
  <c r="I113" i="28"/>
  <c r="H113" i="28"/>
  <c r="G113" i="28"/>
  <c r="L113" i="28" s="1"/>
  <c r="F113" i="28"/>
  <c r="K113" i="28" s="1"/>
  <c r="L112" i="28"/>
  <c r="J112" i="28"/>
  <c r="I112" i="28"/>
  <c r="H112" i="28"/>
  <c r="G112" i="28"/>
  <c r="F112" i="28"/>
  <c r="K112" i="28" s="1"/>
  <c r="I111" i="28"/>
  <c r="H111" i="28"/>
  <c r="G111" i="28"/>
  <c r="L111" i="28" s="1"/>
  <c r="F111" i="28"/>
  <c r="I110" i="28"/>
  <c r="H110" i="28"/>
  <c r="G110" i="28"/>
  <c r="Q110" i="28" s="1"/>
  <c r="L109" i="28"/>
  <c r="J109" i="28"/>
  <c r="I109" i="28"/>
  <c r="H109" i="28"/>
  <c r="H105" i="28" s="1"/>
  <c r="G109" i="28"/>
  <c r="Q109" i="28" s="1"/>
  <c r="F109" i="28"/>
  <c r="I108" i="28"/>
  <c r="H108" i="28"/>
  <c r="G108" i="28"/>
  <c r="L108" i="28" s="1"/>
  <c r="F108" i="28"/>
  <c r="J107" i="28"/>
  <c r="I107" i="28"/>
  <c r="H107" i="28"/>
  <c r="G107" i="28"/>
  <c r="L107" i="28" s="1"/>
  <c r="F107" i="28"/>
  <c r="K107" i="28" s="1"/>
  <c r="L106" i="28"/>
  <c r="J106" i="28"/>
  <c r="I106" i="28"/>
  <c r="H106" i="28"/>
  <c r="G106" i="28"/>
  <c r="F106" i="28"/>
  <c r="K106" i="28" s="1"/>
  <c r="I105" i="28"/>
  <c r="L104" i="28"/>
  <c r="J104" i="28"/>
  <c r="I104" i="28"/>
  <c r="H104" i="28"/>
  <c r="G104" i="28"/>
  <c r="K104" i="28" s="1"/>
  <c r="F104" i="28"/>
  <c r="I103" i="28"/>
  <c r="H103" i="28"/>
  <c r="H102" i="28" s="1"/>
  <c r="H93" i="28" s="1"/>
  <c r="G103" i="28"/>
  <c r="L103" i="28" s="1"/>
  <c r="F103" i="28"/>
  <c r="I102" i="28"/>
  <c r="F102" i="28"/>
  <c r="L101" i="28"/>
  <c r="J101" i="28"/>
  <c r="I101" i="28"/>
  <c r="H101" i="28"/>
  <c r="G101" i="28"/>
  <c r="F101" i="28"/>
  <c r="K101" i="28" s="1"/>
  <c r="L100" i="28"/>
  <c r="J100" i="28"/>
  <c r="I100" i="28"/>
  <c r="H100" i="28"/>
  <c r="G100" i="28"/>
  <c r="K100" i="28" s="1"/>
  <c r="F100" i="28"/>
  <c r="J99" i="28"/>
  <c r="I99" i="28"/>
  <c r="H99" i="28"/>
  <c r="G99" i="28"/>
  <c r="L99" i="28" s="1"/>
  <c r="F99" i="28"/>
  <c r="J98" i="28"/>
  <c r="I98" i="28"/>
  <c r="H98" i="28"/>
  <c r="G98" i="28"/>
  <c r="L98" i="28" s="1"/>
  <c r="F98" i="28"/>
  <c r="K98" i="28" s="1"/>
  <c r="L97" i="28"/>
  <c r="J97" i="28"/>
  <c r="J94" i="28" s="1"/>
  <c r="I97" i="28"/>
  <c r="I94" i="28" s="1"/>
  <c r="I93" i="28" s="1"/>
  <c r="H97" i="28"/>
  <c r="G97" i="28"/>
  <c r="F97" i="28"/>
  <c r="K97" i="28" s="1"/>
  <c r="L96" i="28"/>
  <c r="J96" i="28"/>
  <c r="I96" i="28"/>
  <c r="H96" i="28"/>
  <c r="G96" i="28"/>
  <c r="K96" i="28" s="1"/>
  <c r="F96" i="28"/>
  <c r="L95" i="28"/>
  <c r="J95" i="28"/>
  <c r="I95" i="28"/>
  <c r="H95" i="28"/>
  <c r="G95" i="28"/>
  <c r="Q95" i="28" s="1"/>
  <c r="F95" i="28"/>
  <c r="L94" i="28"/>
  <c r="H94" i="28"/>
  <c r="G94" i="28"/>
  <c r="Q94" i="28" s="1"/>
  <c r="I92" i="28"/>
  <c r="H92" i="28"/>
  <c r="H91" i="28" s="1"/>
  <c r="G92" i="28"/>
  <c r="L92" i="28" s="1"/>
  <c r="F92" i="28"/>
  <c r="I91" i="28"/>
  <c r="F91" i="28"/>
  <c r="L90" i="28"/>
  <c r="J90" i="28"/>
  <c r="I90" i="28"/>
  <c r="H90" i="28"/>
  <c r="G90" i="28"/>
  <c r="F90" i="28"/>
  <c r="K90" i="28" s="1"/>
  <c r="L89" i="28"/>
  <c r="I89" i="28"/>
  <c r="I88" i="28" s="1"/>
  <c r="I83" i="28" s="1"/>
  <c r="I82" i="28" s="1"/>
  <c r="I81" i="28" s="1"/>
  <c r="H89" i="28"/>
  <c r="H88" i="28" s="1"/>
  <c r="G89" i="28"/>
  <c r="K89" i="28" s="1"/>
  <c r="F89" i="28"/>
  <c r="G88" i="28"/>
  <c r="L88" i="28" s="1"/>
  <c r="F88" i="28"/>
  <c r="J87" i="28"/>
  <c r="I87" i="28"/>
  <c r="H87" i="28"/>
  <c r="G87" i="28"/>
  <c r="L87" i="28" s="1"/>
  <c r="F87" i="28"/>
  <c r="J86" i="28"/>
  <c r="I86" i="28"/>
  <c r="H86" i="28"/>
  <c r="G86" i="28"/>
  <c r="L86" i="28" s="1"/>
  <c r="F86" i="28"/>
  <c r="I85" i="28"/>
  <c r="H85" i="28"/>
  <c r="H83" i="28" s="1"/>
  <c r="G85" i="28"/>
  <c r="L85" i="28" s="1"/>
  <c r="F85" i="28"/>
  <c r="J84" i="28"/>
  <c r="I84" i="28"/>
  <c r="H84" i="28"/>
  <c r="G84" i="28"/>
  <c r="L84" i="28" s="1"/>
  <c r="F84" i="28"/>
  <c r="K84" i="28" s="1"/>
  <c r="F83" i="28"/>
  <c r="F82" i="28"/>
  <c r="L80" i="28"/>
  <c r="I80" i="28"/>
  <c r="I79" i="28" s="1"/>
  <c r="I78" i="28" s="1"/>
  <c r="H80" i="28"/>
  <c r="G80" i="28"/>
  <c r="F80" i="28"/>
  <c r="K80" i="28" s="1"/>
  <c r="L79" i="28"/>
  <c r="H79" i="28"/>
  <c r="H78" i="28" s="1"/>
  <c r="G79" i="28"/>
  <c r="G78" i="28"/>
  <c r="L78" i="28" s="1"/>
  <c r="J77" i="28"/>
  <c r="I77" i="28"/>
  <c r="H77" i="28"/>
  <c r="G77" i="28"/>
  <c r="L77" i="28" s="1"/>
  <c r="F77" i="28"/>
  <c r="K77" i="28" s="1"/>
  <c r="J76" i="28"/>
  <c r="I76" i="28"/>
  <c r="H76" i="28"/>
  <c r="G76" i="28"/>
  <c r="Q76" i="28" s="1"/>
  <c r="F76" i="28"/>
  <c r="K76" i="28" s="1"/>
  <c r="J75" i="28"/>
  <c r="I75" i="28"/>
  <c r="H75" i="28"/>
  <c r="G75" i="28"/>
  <c r="Q75" i="28" s="1"/>
  <c r="F75" i="28"/>
  <c r="K75" i="28" s="1"/>
  <c r="J74" i="28"/>
  <c r="I74" i="28"/>
  <c r="H74" i="28"/>
  <c r="G74" i="28"/>
  <c r="Q74" i="28" s="1"/>
  <c r="F74" i="28"/>
  <c r="K74" i="28" s="1"/>
  <c r="J73" i="28"/>
  <c r="I73" i="28"/>
  <c r="H73" i="28"/>
  <c r="G73" i="28"/>
  <c r="Q73" i="28" s="1"/>
  <c r="F73" i="28"/>
  <c r="K73" i="28" s="1"/>
  <c r="J72" i="28"/>
  <c r="I72" i="28"/>
  <c r="H72" i="28"/>
  <c r="G72" i="28"/>
  <c r="Q72" i="28" s="1"/>
  <c r="F72" i="28"/>
  <c r="K72" i="28" s="1"/>
  <c r="L71" i="28"/>
  <c r="J71" i="28"/>
  <c r="I71" i="28"/>
  <c r="H71" i="28"/>
  <c r="G71" i="28"/>
  <c r="F71" i="28"/>
  <c r="K71" i="28" s="1"/>
  <c r="L70" i="28"/>
  <c r="I70" i="28"/>
  <c r="I69" i="28" s="1"/>
  <c r="I42" i="28" s="1"/>
  <c r="H70" i="28"/>
  <c r="H69" i="28" s="1"/>
  <c r="H42" i="28" s="1"/>
  <c r="G70" i="28"/>
  <c r="K70" i="28" s="1"/>
  <c r="F70" i="28"/>
  <c r="G69" i="28"/>
  <c r="L69" i="28" s="1"/>
  <c r="F69" i="28"/>
  <c r="J68" i="28"/>
  <c r="J67" i="28" s="1"/>
  <c r="I68" i="28"/>
  <c r="H68" i="28"/>
  <c r="G68" i="28"/>
  <c r="L68" i="28" s="1"/>
  <c r="F68" i="28"/>
  <c r="K68" i="28" s="1"/>
  <c r="I67" i="28"/>
  <c r="H67" i="28"/>
  <c r="L66" i="28"/>
  <c r="J66" i="28"/>
  <c r="I66" i="28"/>
  <c r="H66" i="28"/>
  <c r="G66" i="28"/>
  <c r="K66" i="28" s="1"/>
  <c r="F66" i="28"/>
  <c r="L65" i="28"/>
  <c r="J65" i="28"/>
  <c r="I65" i="28"/>
  <c r="H65" i="28"/>
  <c r="G65" i="28"/>
  <c r="Q65" i="28" s="1"/>
  <c r="F65" i="28"/>
  <c r="L64" i="28"/>
  <c r="J64" i="28"/>
  <c r="I64" i="28"/>
  <c r="H64" i="28"/>
  <c r="G64" i="28"/>
  <c r="Q64" i="28" s="1"/>
  <c r="F64" i="28"/>
  <c r="J63" i="28"/>
  <c r="I63" i="28"/>
  <c r="H63" i="28"/>
  <c r="G63" i="28"/>
  <c r="L63" i="28" s="1"/>
  <c r="F63" i="28"/>
  <c r="J62" i="28"/>
  <c r="I62" i="28"/>
  <c r="H62" i="28"/>
  <c r="G62" i="28"/>
  <c r="L62" i="28" s="1"/>
  <c r="F62" i="28"/>
  <c r="K62" i="28" s="1"/>
  <c r="G61" i="28"/>
  <c r="Q61" i="28" s="1"/>
  <c r="F61" i="28"/>
  <c r="K61" i="28" s="1"/>
  <c r="J60" i="28"/>
  <c r="I60" i="28"/>
  <c r="H60" i="28"/>
  <c r="G60" i="28"/>
  <c r="L60" i="28" s="1"/>
  <c r="F60" i="28"/>
  <c r="K60" i="28" s="1"/>
  <c r="J59" i="28"/>
  <c r="I59" i="28"/>
  <c r="H59" i="28"/>
  <c r="G59" i="28"/>
  <c r="L59" i="28" s="1"/>
  <c r="F59" i="28"/>
  <c r="K59" i="28" s="1"/>
  <c r="K58" i="28"/>
  <c r="G58" i="28"/>
  <c r="L58" i="28" s="1"/>
  <c r="F58" i="28"/>
  <c r="L57" i="28"/>
  <c r="J57" i="28"/>
  <c r="I57" i="28"/>
  <c r="H57" i="28"/>
  <c r="G57" i="28"/>
  <c r="Q57" i="28" s="1"/>
  <c r="F57" i="28"/>
  <c r="J56" i="28"/>
  <c r="I56" i="28"/>
  <c r="H56" i="28"/>
  <c r="G56" i="28"/>
  <c r="L56" i="28" s="1"/>
  <c r="F56" i="28"/>
  <c r="J55" i="28"/>
  <c r="I55" i="28"/>
  <c r="H55" i="28"/>
  <c r="G55" i="28"/>
  <c r="L55" i="28" s="1"/>
  <c r="F55" i="28"/>
  <c r="K55" i="28" s="1"/>
  <c r="L54" i="28"/>
  <c r="G54" i="28"/>
  <c r="F54" i="28"/>
  <c r="K54" i="28" s="1"/>
  <c r="L53" i="28"/>
  <c r="G53" i="28"/>
  <c r="F53" i="28"/>
  <c r="K53" i="28" s="1"/>
  <c r="L52" i="28"/>
  <c r="G52" i="28"/>
  <c r="F52" i="28"/>
  <c r="K52" i="28" s="1"/>
  <c r="L51" i="28"/>
  <c r="J51" i="28"/>
  <c r="I51" i="28"/>
  <c r="H51" i="28"/>
  <c r="G51" i="28"/>
  <c r="F51" i="28"/>
  <c r="K51" i="28" s="1"/>
  <c r="J50" i="28"/>
  <c r="I50" i="28"/>
  <c r="H50" i="28"/>
  <c r="G50" i="28"/>
  <c r="L50" i="28" s="1"/>
  <c r="F50" i="28"/>
  <c r="Q49" i="28"/>
  <c r="L49" i="28"/>
  <c r="K49" i="28"/>
  <c r="G49" i="28"/>
  <c r="F49" i="28"/>
  <c r="Q48" i="28"/>
  <c r="L48" i="28"/>
  <c r="J48" i="28"/>
  <c r="J44" i="28" s="1"/>
  <c r="J43" i="28" s="1"/>
  <c r="I48" i="28"/>
  <c r="H48" i="28"/>
  <c r="G48" i="28"/>
  <c r="F48" i="28"/>
  <c r="K48" i="28" s="1"/>
  <c r="J47" i="28"/>
  <c r="I47" i="28"/>
  <c r="H47" i="28"/>
  <c r="G47" i="28"/>
  <c r="L47" i="28" s="1"/>
  <c r="F47" i="28"/>
  <c r="J46" i="28"/>
  <c r="I46" i="28"/>
  <c r="H46" i="28"/>
  <c r="G46" i="28"/>
  <c r="N909" i="28" s="1"/>
  <c r="F46" i="28"/>
  <c r="J45" i="28"/>
  <c r="I45" i="28"/>
  <c r="H45" i="28"/>
  <c r="G45" i="28"/>
  <c r="F45" i="28"/>
  <c r="I44" i="28"/>
  <c r="H44" i="28"/>
  <c r="G44" i="28"/>
  <c r="Q44" i="28" s="1"/>
  <c r="I43" i="28"/>
  <c r="H43" i="28"/>
  <c r="G43" i="28"/>
  <c r="Q43" i="28" s="1"/>
  <c r="J41" i="28"/>
  <c r="I41" i="28"/>
  <c r="H41" i="28"/>
  <c r="G41" i="28"/>
  <c r="L41" i="28" s="1"/>
  <c r="F41" i="28"/>
  <c r="K41" i="28" s="1"/>
  <c r="J40" i="28"/>
  <c r="I40" i="28"/>
  <c r="H40" i="28"/>
  <c r="G40" i="28"/>
  <c r="L40" i="28" s="1"/>
  <c r="F40" i="28"/>
  <c r="K40" i="28" s="1"/>
  <c r="J39" i="28"/>
  <c r="I39" i="28"/>
  <c r="H39" i="28"/>
  <c r="F39" i="28"/>
  <c r="J38" i="28"/>
  <c r="I38" i="28"/>
  <c r="H38" i="28"/>
  <c r="G38" i="28"/>
  <c r="L38" i="28" s="1"/>
  <c r="F38" i="28"/>
  <c r="J37" i="28"/>
  <c r="J36" i="28" s="1"/>
  <c r="I37" i="28"/>
  <c r="H37" i="28"/>
  <c r="H36" i="28" s="1"/>
  <c r="G37" i="28"/>
  <c r="L37" i="28" s="1"/>
  <c r="F37" i="28"/>
  <c r="K37" i="28" s="1"/>
  <c r="I36" i="28"/>
  <c r="L35" i="28"/>
  <c r="J35" i="28"/>
  <c r="I35" i="28"/>
  <c r="H35" i="28"/>
  <c r="H33" i="28" s="1"/>
  <c r="G35" i="28"/>
  <c r="F35" i="28"/>
  <c r="K35" i="28" s="1"/>
  <c r="J34" i="28"/>
  <c r="I34" i="28"/>
  <c r="I33" i="28" s="1"/>
  <c r="I32" i="28" s="1"/>
  <c r="I31" i="28" s="1"/>
  <c r="H34" i="28"/>
  <c r="G34" i="28"/>
  <c r="L34" i="28" s="1"/>
  <c r="F34" i="28"/>
  <c r="J33" i="28"/>
  <c r="J32" i="28" s="1"/>
  <c r="J31" i="28" s="1"/>
  <c r="F33" i="28"/>
  <c r="J30" i="28"/>
  <c r="I30" i="28"/>
  <c r="I29" i="28" s="1"/>
  <c r="H30" i="28"/>
  <c r="G30" i="28"/>
  <c r="L30" i="28" s="1"/>
  <c r="F30" i="28"/>
  <c r="J29" i="28"/>
  <c r="H29" i="28"/>
  <c r="F29" i="28"/>
  <c r="J28" i="28"/>
  <c r="I28" i="28"/>
  <c r="I27" i="28" s="1"/>
  <c r="I26" i="28" s="1"/>
  <c r="H28" i="28"/>
  <c r="G28" i="28"/>
  <c r="L28" i="28" s="1"/>
  <c r="F28" i="28"/>
  <c r="K28" i="28" s="1"/>
  <c r="J27" i="28"/>
  <c r="J26" i="28" s="1"/>
  <c r="H27" i="28"/>
  <c r="H26" i="28" s="1"/>
  <c r="H14" i="28" s="1"/>
  <c r="F27" i="28"/>
  <c r="J25" i="28"/>
  <c r="J22" i="28" s="1"/>
  <c r="J18" i="28" s="1"/>
  <c r="I25" i="28"/>
  <c r="H25" i="28"/>
  <c r="G25" i="28"/>
  <c r="L25" i="28" s="1"/>
  <c r="F25" i="28"/>
  <c r="K25" i="28" s="1"/>
  <c r="G24" i="28"/>
  <c r="L24" i="28" s="1"/>
  <c r="F24" i="28"/>
  <c r="J23" i="28"/>
  <c r="I23" i="28"/>
  <c r="H23" i="28"/>
  <c r="G23" i="28"/>
  <c r="Q23" i="28" s="1"/>
  <c r="F23" i="28"/>
  <c r="I22" i="28"/>
  <c r="H22" i="28"/>
  <c r="G22" i="28"/>
  <c r="Q22" i="28" s="1"/>
  <c r="J21" i="28"/>
  <c r="H21" i="28"/>
  <c r="G21" i="28"/>
  <c r="L21" i="28" s="1"/>
  <c r="F21" i="28"/>
  <c r="K21" i="28" s="1"/>
  <c r="Q20" i="28"/>
  <c r="L20" i="28"/>
  <c r="K20" i="28"/>
  <c r="J19" i="28"/>
  <c r="H19" i="28"/>
  <c r="G19" i="28"/>
  <c r="K19" i="28" s="1"/>
  <c r="F19" i="28"/>
  <c r="H18" i="28"/>
  <c r="G18" i="28"/>
  <c r="J17" i="28"/>
  <c r="J16" i="28" s="1"/>
  <c r="J15" i="28" s="1"/>
  <c r="H17" i="28"/>
  <c r="G17" i="28"/>
  <c r="L17" i="28" s="1"/>
  <c r="F17" i="28"/>
  <c r="K17" i="28" s="1"/>
  <c r="L16" i="28"/>
  <c r="H16" i="28"/>
  <c r="G16" i="28"/>
  <c r="L15" i="28"/>
  <c r="H15" i="28"/>
  <c r="G15" i="28"/>
  <c r="N12" i="28"/>
  <c r="K8" i="28"/>
  <c r="G3" i="28"/>
  <c r="G2" i="28"/>
  <c r="H54" i="7"/>
  <c r="H45" i="7"/>
  <c r="H40" i="7"/>
  <c r="H39" i="7"/>
  <c r="Q728" i="29" l="1"/>
  <c r="L728" i="29"/>
  <c r="K728" i="29"/>
  <c r="H11" i="29"/>
  <c r="Q819" i="29"/>
  <c r="L819" i="29"/>
  <c r="G818" i="29"/>
  <c r="K819" i="29"/>
  <c r="Q110" i="29"/>
  <c r="L110" i="29"/>
  <c r="K110" i="29"/>
  <c r="L992" i="29"/>
  <c r="G986" i="29"/>
  <c r="K986" i="29" s="1"/>
  <c r="Q992" i="29"/>
  <c r="J962" i="29"/>
  <c r="Q908" i="29"/>
  <c r="L908" i="29"/>
  <c r="P908" i="29"/>
  <c r="H894" i="29"/>
  <c r="H890" i="29"/>
  <c r="H889" i="29" s="1"/>
  <c r="L898" i="29"/>
  <c r="Q898" i="29"/>
  <c r="L939" i="29"/>
  <c r="G938" i="29"/>
  <c r="Q939" i="29"/>
  <c r="K731" i="29"/>
  <c r="L640" i="29"/>
  <c r="G639" i="29"/>
  <c r="Q640" i="29"/>
  <c r="Q403" i="29"/>
  <c r="L403" i="29"/>
  <c r="H639" i="29"/>
  <c r="H609" i="29"/>
  <c r="Q515" i="29"/>
  <c r="L515" i="29"/>
  <c r="K699" i="29"/>
  <c r="Q699" i="29"/>
  <c r="L699" i="29"/>
  <c r="F782" i="29"/>
  <c r="F758" i="29"/>
  <c r="K811" i="29"/>
  <c r="Q275" i="29"/>
  <c r="L275" i="29"/>
  <c r="L151" i="29"/>
  <c r="G144" i="29"/>
  <c r="G143" i="29" s="1"/>
  <c r="K47" i="29"/>
  <c r="L47" i="29"/>
  <c r="J691" i="29"/>
  <c r="I690" i="29"/>
  <c r="F449" i="29"/>
  <c r="Q263" i="29"/>
  <c r="L263" i="29"/>
  <c r="Q717" i="29"/>
  <c r="L717" i="29"/>
  <c r="K717" i="29"/>
  <c r="K403" i="29"/>
  <c r="J389" i="29"/>
  <c r="J103" i="29"/>
  <c r="J102" i="29" s="1"/>
  <c r="J378" i="29"/>
  <c r="J92" i="29"/>
  <c r="J91" i="29" s="1"/>
  <c r="Q271" i="29"/>
  <c r="L271" i="29"/>
  <c r="H171" i="29"/>
  <c r="G102" i="29"/>
  <c r="K27" i="29"/>
  <c r="F26" i="29"/>
  <c r="K26" i="29" s="1"/>
  <c r="L832" i="29"/>
  <c r="G831" i="29"/>
  <c r="Q832" i="29"/>
  <c r="Q454" i="29"/>
  <c r="L454" i="29"/>
  <c r="L48" i="29"/>
  <c r="G44" i="29"/>
  <c r="Q48" i="29"/>
  <c r="F144" i="29"/>
  <c r="F143" i="29" s="1"/>
  <c r="L954" i="29"/>
  <c r="Q954" i="29"/>
  <c r="K974" i="29"/>
  <c r="L912" i="29"/>
  <c r="Q912" i="29"/>
  <c r="F985" i="29"/>
  <c r="K980" i="29"/>
  <c r="L980" i="29"/>
  <c r="Q980" i="29"/>
  <c r="Q920" i="29"/>
  <c r="L920" i="29"/>
  <c r="M920" i="29"/>
  <c r="K912" i="29"/>
  <c r="K908" i="29"/>
  <c r="Q876" i="29"/>
  <c r="L876" i="29"/>
  <c r="F889" i="29"/>
  <c r="L857" i="29"/>
  <c r="Q857" i="29"/>
  <c r="G856" i="29"/>
  <c r="Q740" i="29"/>
  <c r="G734" i="29"/>
  <c r="L740" i="29"/>
  <c r="I1027" i="29"/>
  <c r="I1024" i="29" s="1"/>
  <c r="I1026" i="29"/>
  <c r="J851" i="29"/>
  <c r="J849" i="29" s="1"/>
  <c r="I849" i="29"/>
  <c r="K938" i="29"/>
  <c r="Q779" i="29"/>
  <c r="L779" i="29"/>
  <c r="J758" i="29"/>
  <c r="Q840" i="29"/>
  <c r="L840" i="29"/>
  <c r="Q823" i="29"/>
  <c r="L823" i="29"/>
  <c r="G822" i="29"/>
  <c r="L771" i="29"/>
  <c r="K771" i="29"/>
  <c r="Q771" i="29"/>
  <c r="J810" i="29"/>
  <c r="J782" i="29" s="1"/>
  <c r="J755" i="29" s="1"/>
  <c r="I782" i="29"/>
  <c r="J763" i="29"/>
  <c r="J757" i="29" s="1"/>
  <c r="J756" i="29" s="1"/>
  <c r="I757" i="29"/>
  <c r="I756" i="29" s="1"/>
  <c r="K701" i="29"/>
  <c r="F700" i="29"/>
  <c r="L616" i="29"/>
  <c r="Q616" i="29"/>
  <c r="G615" i="29"/>
  <c r="L916" i="29"/>
  <c r="G915" i="29"/>
  <c r="Q916" i="29"/>
  <c r="L896" i="29"/>
  <c r="Q896" i="29"/>
  <c r="G891" i="29"/>
  <c r="G609" i="29" s="1"/>
  <c r="L758" i="29"/>
  <c r="Q758" i="29"/>
  <c r="H695" i="29"/>
  <c r="Q668" i="29"/>
  <c r="L668" i="29"/>
  <c r="Q677" i="29"/>
  <c r="L677" i="29"/>
  <c r="K677" i="29"/>
  <c r="Q488" i="29"/>
  <c r="L488" i="29"/>
  <c r="Q354" i="29"/>
  <c r="L354" i="29"/>
  <c r="K314" i="29"/>
  <c r="Q314" i="29"/>
  <c r="I314" i="29"/>
  <c r="I302" i="29" s="1"/>
  <c r="L314" i="29"/>
  <c r="K668" i="29"/>
  <c r="H638" i="29"/>
  <c r="H610" i="29" s="1"/>
  <c r="K488" i="29"/>
  <c r="K270" i="29"/>
  <c r="Q270" i="29"/>
  <c r="L270" i="29"/>
  <c r="G472" i="29"/>
  <c r="N908" i="29"/>
  <c r="Q283" i="29"/>
  <c r="L283" i="29"/>
  <c r="K95" i="29"/>
  <c r="G94" i="29"/>
  <c r="L95" i="29"/>
  <c r="Q95" i="29"/>
  <c r="Q667" i="29"/>
  <c r="L667" i="29"/>
  <c r="G665" i="29"/>
  <c r="K616" i="29"/>
  <c r="F608" i="29"/>
  <c r="I380" i="29"/>
  <c r="L356" i="29"/>
  <c r="K356" i="29"/>
  <c r="Q356" i="29"/>
  <c r="Q324" i="29"/>
  <c r="L324" i="29"/>
  <c r="K324" i="29"/>
  <c r="G39" i="29"/>
  <c r="Q294" i="29"/>
  <c r="L294" i="29"/>
  <c r="K271" i="29"/>
  <c r="F470" i="29"/>
  <c r="K275" i="29"/>
  <c r="Q365" i="29"/>
  <c r="L365" i="29"/>
  <c r="K365" i="29"/>
  <c r="Q279" i="29"/>
  <c r="L279" i="29"/>
  <c r="L200" i="29"/>
  <c r="Q200" i="29"/>
  <c r="K831" i="29"/>
  <c r="Q493" i="29"/>
  <c r="L493" i="29"/>
  <c r="J418" i="29"/>
  <c r="I417" i="29"/>
  <c r="I416" i="29" s="1"/>
  <c r="I415" i="29" s="1"/>
  <c r="I414" i="29" s="1"/>
  <c r="I172" i="29"/>
  <c r="I171" i="29" s="1"/>
  <c r="I143" i="29" s="1"/>
  <c r="I142" i="29" s="1"/>
  <c r="I141" i="29" s="1"/>
  <c r="Q416" i="29"/>
  <c r="L416" i="29"/>
  <c r="G415" i="29"/>
  <c r="K124" i="29"/>
  <c r="F93" i="29"/>
  <c r="K48" i="29"/>
  <c r="J442" i="29"/>
  <c r="J443" i="29"/>
  <c r="Q852" i="29"/>
  <c r="L852" i="29"/>
  <c r="K852" i="29"/>
  <c r="Q810" i="29"/>
  <c r="L810" i="29"/>
  <c r="Q927" i="29"/>
  <c r="L927" i="29"/>
  <c r="Q820" i="29"/>
  <c r="L820" i="29"/>
  <c r="Q749" i="29"/>
  <c r="L749" i="29"/>
  <c r="L635" i="29"/>
  <c r="Q635" i="29"/>
  <c r="Q741" i="29"/>
  <c r="L741" i="29"/>
  <c r="K992" i="29"/>
  <c r="K964" i="29"/>
  <c r="Q964" i="29"/>
  <c r="L964" i="29"/>
  <c r="I894" i="29"/>
  <c r="I890" i="29"/>
  <c r="I889" i="29" s="1"/>
  <c r="Q934" i="29"/>
  <c r="L934" i="29"/>
  <c r="G925" i="29"/>
  <c r="Q875" i="29"/>
  <c r="K875" i="29"/>
  <c r="L875" i="29"/>
  <c r="Q776" i="29"/>
  <c r="L776" i="29"/>
  <c r="J964" i="29"/>
  <c r="K939" i="29"/>
  <c r="K927" i="29"/>
  <c r="K925" i="29" s="1"/>
  <c r="F892" i="29"/>
  <c r="F888" i="29"/>
  <c r="H893" i="29"/>
  <c r="H888" i="29" s="1"/>
  <c r="Q877" i="29"/>
  <c r="L877" i="29"/>
  <c r="I857" i="29"/>
  <c r="J858" i="29"/>
  <c r="Q834" i="29"/>
  <c r="L834" i="29"/>
  <c r="K834" i="29"/>
  <c r="I734" i="29"/>
  <c r="I739" i="29"/>
  <c r="I698" i="29"/>
  <c r="I697" i="29" s="1"/>
  <c r="Q828" i="29"/>
  <c r="L828" i="29"/>
  <c r="G757" i="29"/>
  <c r="I749" i="29"/>
  <c r="J751" i="29"/>
  <c r="J749" i="29" s="1"/>
  <c r="H756" i="29"/>
  <c r="L693" i="29"/>
  <c r="Q693" i="29"/>
  <c r="K597" i="29"/>
  <c r="Q597" i="29"/>
  <c r="L597" i="29"/>
  <c r="Q837" i="29"/>
  <c r="L837" i="29"/>
  <c r="L759" i="29"/>
  <c r="K759" i="29"/>
  <c r="Q759" i="29"/>
  <c r="Q712" i="29"/>
  <c r="L712" i="29"/>
  <c r="K693" i="29"/>
  <c r="J678" i="29"/>
  <c r="J677" i="29" s="1"/>
  <c r="J676" i="29"/>
  <c r="K665" i="29"/>
  <c r="Q650" i="29"/>
  <c r="L650" i="29"/>
  <c r="K640" i="29"/>
  <c r="F416" i="29"/>
  <c r="K417" i="29"/>
  <c r="I755" i="29"/>
  <c r="Q701" i="29"/>
  <c r="M701" i="29"/>
  <c r="M709" i="29" s="1"/>
  <c r="L701" i="29"/>
  <c r="Q656" i="29"/>
  <c r="L656" i="29"/>
  <c r="G655" i="29"/>
  <c r="L788" i="29"/>
  <c r="Q788" i="29"/>
  <c r="J367" i="29"/>
  <c r="I366" i="29"/>
  <c r="I365" i="29" s="1"/>
  <c r="I80" i="29"/>
  <c r="I79" i="29" s="1"/>
  <c r="I78" i="29" s="1"/>
  <c r="I13" i="29" s="1"/>
  <c r="Q359" i="29"/>
  <c r="L359" i="29"/>
  <c r="K359" i="29"/>
  <c r="F301" i="29"/>
  <c r="K115" i="29"/>
  <c r="L115" i="29"/>
  <c r="N909" i="29"/>
  <c r="G22" i="29"/>
  <c r="K24" i="29"/>
  <c r="Q24" i="29"/>
  <c r="L24" i="29"/>
  <c r="K712" i="29"/>
  <c r="Q670" i="29"/>
  <c r="L670" i="29"/>
  <c r="G669" i="29"/>
  <c r="I330" i="29"/>
  <c r="G267" i="29"/>
  <c r="J392" i="29"/>
  <c r="L765" i="29"/>
  <c r="K765" i="29"/>
  <c r="Q765" i="29"/>
  <c r="L726" i="29"/>
  <c r="Q726" i="29"/>
  <c r="G725" i="29"/>
  <c r="K726" i="29"/>
  <c r="J640" i="29"/>
  <c r="K749" i="29"/>
  <c r="G698" i="29"/>
  <c r="Q573" i="29"/>
  <c r="L573" i="29"/>
  <c r="H369" i="29"/>
  <c r="H368" i="29" s="1"/>
  <c r="H300" i="29" s="1"/>
  <c r="Q287" i="29"/>
  <c r="L287" i="29"/>
  <c r="K267" i="29"/>
  <c r="L15" i="29"/>
  <c r="Q504" i="29"/>
  <c r="L504" i="29"/>
  <c r="J410" i="29"/>
  <c r="I134" i="29"/>
  <c r="I132" i="29" s="1"/>
  <c r="I131" i="29" s="1"/>
  <c r="Q381" i="29"/>
  <c r="L381" i="29"/>
  <c r="G380" i="29"/>
  <c r="K283" i="29"/>
  <c r="Q332" i="29"/>
  <c r="L332" i="29"/>
  <c r="G331" i="29"/>
  <c r="K332" i="29"/>
  <c r="K151" i="29"/>
  <c r="F42" i="29"/>
  <c r="K104" i="29"/>
  <c r="Q72" i="29"/>
  <c r="M10" i="29"/>
  <c r="L72" i="29"/>
  <c r="K121" i="29"/>
  <c r="K91" i="29"/>
  <c r="K971" i="29"/>
  <c r="Q971" i="29"/>
  <c r="L971" i="29"/>
  <c r="Q1012" i="29"/>
  <c r="L1012" i="29"/>
  <c r="G1002" i="29"/>
  <c r="L904" i="29"/>
  <c r="Q904" i="29"/>
  <c r="K898" i="29"/>
  <c r="F923" i="29"/>
  <c r="J739" i="29"/>
  <c r="J734" i="29"/>
  <c r="J696" i="29" s="1"/>
  <c r="Q731" i="29"/>
  <c r="L731" i="29"/>
  <c r="I696" i="29"/>
  <c r="I820" i="29"/>
  <c r="J830" i="29"/>
  <c r="J613" i="29"/>
  <c r="J612" i="29" s="1"/>
  <c r="J611" i="29" s="1"/>
  <c r="Q1028" i="29"/>
  <c r="L1028" i="29"/>
  <c r="G1027" i="29"/>
  <c r="K1027" i="29"/>
  <c r="F1024" i="29"/>
  <c r="K1012" i="29"/>
  <c r="F1002" i="29"/>
  <c r="Q1031" i="29"/>
  <c r="K1031" i="29"/>
  <c r="L1031" i="29"/>
  <c r="F989" i="29"/>
  <c r="Q983" i="29"/>
  <c r="L983" i="29"/>
  <c r="Q1026" i="29"/>
  <c r="L1026" i="29"/>
  <c r="L957" i="29"/>
  <c r="Q957" i="29"/>
  <c r="I957" i="29"/>
  <c r="K1017" i="29"/>
  <c r="H1017" i="29"/>
  <c r="J1017" i="29" s="1"/>
  <c r="J984" i="29" s="1"/>
  <c r="J979" i="29" s="1"/>
  <c r="G1017" i="29"/>
  <c r="L1018" i="29"/>
  <c r="I1018" i="29"/>
  <c r="Q1018" i="29"/>
  <c r="J890" i="29"/>
  <c r="J889" i="29" s="1"/>
  <c r="J894" i="29"/>
  <c r="K869" i="29"/>
  <c r="G843" i="29"/>
  <c r="Q844" i="29"/>
  <c r="L844" i="29"/>
  <c r="L998" i="29"/>
  <c r="G991" i="29"/>
  <c r="K991" i="29" s="1"/>
  <c r="G987" i="29"/>
  <c r="Q998" i="29"/>
  <c r="K983" i="29"/>
  <c r="I983" i="29"/>
  <c r="I980" i="29"/>
  <c r="L905" i="29"/>
  <c r="Q905" i="29"/>
  <c r="K965" i="29"/>
  <c r="G961" i="29"/>
  <c r="Q965" i="29"/>
  <c r="L965" i="29"/>
  <c r="K905" i="29"/>
  <c r="L901" i="29"/>
  <c r="G897" i="29"/>
  <c r="Q901" i="29"/>
  <c r="K891" i="29"/>
  <c r="G869" i="29"/>
  <c r="Q958" i="29"/>
  <c r="L958" i="29"/>
  <c r="G926" i="29"/>
  <c r="K926" i="29" s="1"/>
  <c r="Q895" i="29"/>
  <c r="L895" i="29"/>
  <c r="G894" i="29"/>
  <c r="G890" i="29"/>
  <c r="K890" i="29" s="1"/>
  <c r="K895" i="29"/>
  <c r="G847" i="29"/>
  <c r="J847" i="29"/>
  <c r="J846" i="29" s="1"/>
  <c r="F846" i="29"/>
  <c r="I847" i="29"/>
  <c r="I846" i="29" s="1"/>
  <c r="H847" i="29"/>
  <c r="H846" i="29" s="1"/>
  <c r="I819" i="29"/>
  <c r="I818" i="29" s="1"/>
  <c r="K963" i="29"/>
  <c r="G962" i="29"/>
  <c r="L963" i="29"/>
  <c r="Q963" i="29"/>
  <c r="J961" i="29"/>
  <c r="J923" i="29" s="1"/>
  <c r="K915" i="29"/>
  <c r="I893" i="29"/>
  <c r="I888" i="29" s="1"/>
  <c r="K877" i="29"/>
  <c r="K844" i="29"/>
  <c r="H821" i="29"/>
  <c r="H817" i="29" s="1"/>
  <c r="L825" i="29"/>
  <c r="Q825" i="29"/>
  <c r="G720" i="29"/>
  <c r="G700" i="29" s="1"/>
  <c r="Q721" i="29"/>
  <c r="L721" i="29"/>
  <c r="L709" i="29"/>
  <c r="Q709" i="29"/>
  <c r="L642" i="29"/>
  <c r="G638" i="29"/>
  <c r="K638" i="29" s="1"/>
  <c r="Q642" i="29"/>
  <c r="G568" i="29"/>
  <c r="K568" i="29" s="1"/>
  <c r="I828" i="29"/>
  <c r="K820" i="29"/>
  <c r="Q687" i="29"/>
  <c r="G683" i="29"/>
  <c r="L687" i="29"/>
  <c r="K635" i="29"/>
  <c r="K515" i="29"/>
  <c r="G369" i="29"/>
  <c r="Q370" i="29"/>
  <c r="L370" i="29"/>
  <c r="N897" i="29"/>
  <c r="J646" i="29"/>
  <c r="I642" i="29"/>
  <c r="I638" i="29" s="1"/>
  <c r="I641" i="29"/>
  <c r="I610" i="29"/>
  <c r="K683" i="29"/>
  <c r="F673" i="29"/>
  <c r="H683" i="29"/>
  <c r="I683" i="29" s="1"/>
  <c r="Q675" i="29"/>
  <c r="L675" i="29"/>
  <c r="K675" i="29"/>
  <c r="G674" i="29"/>
  <c r="K650" i="29"/>
  <c r="F612" i="29"/>
  <c r="Q811" i="29"/>
  <c r="L811" i="29"/>
  <c r="G782" i="29"/>
  <c r="G755" i="29" s="1"/>
  <c r="Q408" i="29"/>
  <c r="L408" i="29"/>
  <c r="G407" i="29"/>
  <c r="J84" i="29"/>
  <c r="F262" i="29"/>
  <c r="K263" i="29"/>
  <c r="Q64" i="29"/>
  <c r="L64" i="29"/>
  <c r="F15" i="29"/>
  <c r="K16" i="29"/>
  <c r="J354" i="29"/>
  <c r="J330" i="29" s="1"/>
  <c r="J68" i="29"/>
  <c r="J67" i="29" s="1"/>
  <c r="J42" i="29" s="1"/>
  <c r="Q458" i="29"/>
  <c r="L458" i="29"/>
  <c r="G457" i="29"/>
  <c r="Q451" i="29"/>
  <c r="L451" i="29"/>
  <c r="G450" i="29"/>
  <c r="K450" i="29" s="1"/>
  <c r="K451" i="29"/>
  <c r="Q397" i="29"/>
  <c r="L397" i="29"/>
  <c r="K397" i="29"/>
  <c r="J383" i="29"/>
  <c r="I96" i="29"/>
  <c r="I94" i="29" s="1"/>
  <c r="Q291" i="29"/>
  <c r="L291" i="29"/>
  <c r="K454" i="29"/>
  <c r="L389" i="29"/>
  <c r="K389" i="29"/>
  <c r="Q389" i="29"/>
  <c r="I443" i="29"/>
  <c r="I442" i="29"/>
  <c r="Q447" i="29"/>
  <c r="L447" i="29"/>
  <c r="G446" i="29"/>
  <c r="K447" i="29"/>
  <c r="K408" i="29"/>
  <c r="J398" i="29"/>
  <c r="I397" i="29"/>
  <c r="I111" i="29"/>
  <c r="I110" i="29" s="1"/>
  <c r="J376" i="29"/>
  <c r="I375" i="29"/>
  <c r="I370" i="29" s="1"/>
  <c r="I369" i="29" s="1"/>
  <c r="I368" i="29" s="1"/>
  <c r="I89" i="29"/>
  <c r="I88" i="29" s="1"/>
  <c r="I83" i="29" s="1"/>
  <c r="I82" i="29" s="1"/>
  <c r="G320" i="29"/>
  <c r="K213" i="29"/>
  <c r="F212" i="29"/>
  <c r="K212" i="29" s="1"/>
  <c r="L132" i="29"/>
  <c r="G131" i="29"/>
  <c r="L131" i="29" s="1"/>
  <c r="K118" i="29"/>
  <c r="Q83" i="29"/>
  <c r="L83" i="29"/>
  <c r="G82" i="29"/>
  <c r="K832" i="29"/>
  <c r="J817" i="29"/>
  <c r="L310" i="29"/>
  <c r="K310" i="29"/>
  <c r="G306" i="29"/>
  <c r="Q310" i="29"/>
  <c r="F81" i="29"/>
  <c r="K82" i="29"/>
  <c r="H143" i="29"/>
  <c r="H142" i="29" s="1"/>
  <c r="H141" i="29" s="1"/>
  <c r="H10" i="29" s="1"/>
  <c r="H13" i="28"/>
  <c r="H32" i="28"/>
  <c r="H31" i="28" s="1"/>
  <c r="H82" i="28"/>
  <c r="H81" i="28" s="1"/>
  <c r="J144" i="28"/>
  <c r="H212" i="28"/>
  <c r="K91" i="28"/>
  <c r="J105" i="28"/>
  <c r="I144" i="28"/>
  <c r="J14" i="28"/>
  <c r="K29" i="28"/>
  <c r="F22" i="28"/>
  <c r="Q24" i="28"/>
  <c r="F26" i="28"/>
  <c r="G27" i="28"/>
  <c r="K27" i="28" s="1"/>
  <c r="F44" i="28"/>
  <c r="Q58" i="28"/>
  <c r="Q59" i="28"/>
  <c r="Q60" i="28"/>
  <c r="L61" i="28"/>
  <c r="G67" i="28"/>
  <c r="L72" i="28"/>
  <c r="L73" i="28"/>
  <c r="L74" i="28"/>
  <c r="L75" i="28"/>
  <c r="L76" i="28"/>
  <c r="F79" i="28"/>
  <c r="Q85" i="28"/>
  <c r="Q86" i="28"/>
  <c r="Q87" i="28"/>
  <c r="F94" i="28"/>
  <c r="G105" i="28"/>
  <c r="F110" i="28"/>
  <c r="K110" i="28" s="1"/>
  <c r="G118" i="28"/>
  <c r="Q118" i="28" s="1"/>
  <c r="G131" i="28"/>
  <c r="L131" i="28" s="1"/>
  <c r="L149" i="28"/>
  <c r="F151" i="28"/>
  <c r="L153" i="28"/>
  <c r="Q157" i="28"/>
  <c r="L164" i="28"/>
  <c r="H171" i="28"/>
  <c r="H143" i="28" s="1"/>
  <c r="H142" i="28" s="1"/>
  <c r="H141" i="28" s="1"/>
  <c r="K176" i="28"/>
  <c r="K182" i="28"/>
  <c r="Q187" i="28"/>
  <c r="G200" i="28"/>
  <c r="J359" i="28"/>
  <c r="J376" i="28"/>
  <c r="I375" i="28"/>
  <c r="J390" i="28"/>
  <c r="I389" i="28"/>
  <c r="F368" i="28"/>
  <c r="J423" i="28"/>
  <c r="J177" i="28" s="1"/>
  <c r="I177" i="28"/>
  <c r="F16" i="28"/>
  <c r="L18" i="28"/>
  <c r="L19" i="28"/>
  <c r="K23" i="28"/>
  <c r="K30" i="28"/>
  <c r="K34" i="28"/>
  <c r="K38" i="28"/>
  <c r="K45" i="28"/>
  <c r="K46" i="28"/>
  <c r="K47" i="28"/>
  <c r="K50" i="28"/>
  <c r="K57" i="28"/>
  <c r="K64" i="28"/>
  <c r="K65" i="28"/>
  <c r="K95" i="28"/>
  <c r="K109" i="28"/>
  <c r="K111" i="28"/>
  <c r="K115" i="28"/>
  <c r="K121" i="28"/>
  <c r="K126" i="28"/>
  <c r="K130" i="28"/>
  <c r="K134" i="28"/>
  <c r="K138" i="28"/>
  <c r="K147" i="28"/>
  <c r="K155" i="28"/>
  <c r="K163" i="28"/>
  <c r="K167" i="28"/>
  <c r="K169" i="28"/>
  <c r="J379" i="28"/>
  <c r="I378" i="28"/>
  <c r="J395" i="28"/>
  <c r="J108" i="28" s="1"/>
  <c r="I392" i="28"/>
  <c r="J398" i="28"/>
  <c r="I397" i="28"/>
  <c r="J421" i="28"/>
  <c r="J175" i="28" s="1"/>
  <c r="I175" i="28"/>
  <c r="J427" i="28"/>
  <c r="J181" i="28" s="1"/>
  <c r="I181" i="28"/>
  <c r="H442" i="28"/>
  <c r="H443" i="28"/>
  <c r="F471" i="28"/>
  <c r="Q18" i="28"/>
  <c r="L22" i="28"/>
  <c r="L23" i="28"/>
  <c r="K24" i="28"/>
  <c r="G29" i="28"/>
  <c r="L29" i="28" s="1"/>
  <c r="G33" i="28"/>
  <c r="F36" i="28"/>
  <c r="L43" i="28"/>
  <c r="L44" i="28"/>
  <c r="L45" i="28"/>
  <c r="L46" i="28"/>
  <c r="K56" i="28"/>
  <c r="K63" i="28"/>
  <c r="K69" i="28"/>
  <c r="K85" i="28"/>
  <c r="K86" i="28"/>
  <c r="K87" i="28"/>
  <c r="K88" i="28"/>
  <c r="K92" i="28"/>
  <c r="K99" i="28"/>
  <c r="K103" i="28"/>
  <c r="K108" i="28"/>
  <c r="L110" i="28"/>
  <c r="I160" i="28"/>
  <c r="K166" i="28"/>
  <c r="F165" i="28"/>
  <c r="K165" i="28" s="1"/>
  <c r="K172" i="28"/>
  <c r="K174" i="28"/>
  <c r="K178" i="28"/>
  <c r="K203" i="28"/>
  <c r="K306" i="28"/>
  <c r="J392" i="28"/>
  <c r="J409" i="28"/>
  <c r="I408" i="28"/>
  <c r="I407" i="28" s="1"/>
  <c r="J425" i="28"/>
  <c r="J179" i="28" s="1"/>
  <c r="J171" i="28" s="1"/>
  <c r="I179" i="28"/>
  <c r="I443" i="28"/>
  <c r="I442" i="28"/>
  <c r="Q45" i="28"/>
  <c r="Q46" i="28"/>
  <c r="F67" i="28"/>
  <c r="K67" i="28" s="1"/>
  <c r="G83" i="28"/>
  <c r="K83" i="28" s="1"/>
  <c r="G91" i="28"/>
  <c r="L91" i="28" s="1"/>
  <c r="G102" i="28"/>
  <c r="K102" i="28" s="1"/>
  <c r="F105" i="28"/>
  <c r="K105" i="28" s="1"/>
  <c r="F118" i="28"/>
  <c r="K118" i="28" s="1"/>
  <c r="K200" i="28"/>
  <c r="L203" i="28"/>
  <c r="Q203" i="28"/>
  <c r="K354" i="28"/>
  <c r="J357" i="28"/>
  <c r="I356" i="28"/>
  <c r="J367" i="28"/>
  <c r="I366" i="28"/>
  <c r="I365" i="28" s="1"/>
  <c r="K381" i="28"/>
  <c r="I381" i="28"/>
  <c r="J381" i="28"/>
  <c r="J419" i="28"/>
  <c r="J173" i="28" s="1"/>
  <c r="I173" i="28"/>
  <c r="I171" i="28" s="1"/>
  <c r="J442" i="28"/>
  <c r="J443" i="28"/>
  <c r="L458" i="28"/>
  <c r="Q458" i="28"/>
  <c r="G457" i="28"/>
  <c r="K458" i="28"/>
  <c r="L180" i="28"/>
  <c r="L184" i="28"/>
  <c r="K188" i="28"/>
  <c r="K189" i="28"/>
  <c r="L191" i="28"/>
  <c r="F193" i="28"/>
  <c r="K193" i="28" s="1"/>
  <c r="L195" i="28"/>
  <c r="K205" i="28"/>
  <c r="K211" i="28"/>
  <c r="K264" i="28"/>
  <c r="Q266" i="28"/>
  <c r="K268" i="28"/>
  <c r="Q270" i="28"/>
  <c r="K272" i="28"/>
  <c r="Q274" i="28"/>
  <c r="K276" i="28"/>
  <c r="Q278" i="28"/>
  <c r="K280" i="28"/>
  <c r="Q282" i="28"/>
  <c r="K284" i="28"/>
  <c r="Q286" i="28"/>
  <c r="K288" i="28"/>
  <c r="Q290" i="28"/>
  <c r="K292" i="28"/>
  <c r="F294" i="28"/>
  <c r="K294" i="28" s="1"/>
  <c r="Q294" i="28"/>
  <c r="K296" i="28"/>
  <c r="F302" i="28"/>
  <c r="K305" i="28"/>
  <c r="G306" i="28"/>
  <c r="K311" i="28"/>
  <c r="K312" i="28"/>
  <c r="L313" i="28"/>
  <c r="K316" i="28"/>
  <c r="L317" i="28"/>
  <c r="G324" i="28"/>
  <c r="L325" i="28"/>
  <c r="K328" i="28"/>
  <c r="L329" i="28"/>
  <c r="L331" i="28"/>
  <c r="L332" i="28"/>
  <c r="K334" i="28"/>
  <c r="K335" i="28"/>
  <c r="L336" i="28"/>
  <c r="K338" i="28"/>
  <c r="K339" i="28"/>
  <c r="K340" i="28"/>
  <c r="K341" i="28"/>
  <c r="K342" i="28"/>
  <c r="K343" i="28"/>
  <c r="K344" i="28"/>
  <c r="K345" i="28"/>
  <c r="K346" i="28"/>
  <c r="K347" i="28"/>
  <c r="K348" i="28"/>
  <c r="K349" i="28"/>
  <c r="K350" i="28"/>
  <c r="K351" i="28"/>
  <c r="K352" i="28"/>
  <c r="Q353" i="28"/>
  <c r="I354" i="28"/>
  <c r="I330" i="28" s="1"/>
  <c r="K357" i="28"/>
  <c r="L358" i="28"/>
  <c r="K363" i="28"/>
  <c r="L364" i="28"/>
  <c r="L365" i="28"/>
  <c r="H366" i="28"/>
  <c r="H365" i="28" s="1"/>
  <c r="L366" i="28"/>
  <c r="I370" i="28"/>
  <c r="I369" i="28" s="1"/>
  <c r="J372" i="28"/>
  <c r="J85" i="28" s="1"/>
  <c r="K373" i="28"/>
  <c r="L374" i="28"/>
  <c r="H375" i="28"/>
  <c r="H370" i="28" s="1"/>
  <c r="H369" i="28" s="1"/>
  <c r="H368" i="28" s="1"/>
  <c r="L375" i="28"/>
  <c r="K379" i="28"/>
  <c r="G381" i="28"/>
  <c r="L382" i="28"/>
  <c r="Q383" i="28"/>
  <c r="K385" i="28"/>
  <c r="L386" i="28"/>
  <c r="Q387" i="28"/>
  <c r="K390" i="28"/>
  <c r="L391" i="28"/>
  <c r="K395" i="28"/>
  <c r="L396" i="28"/>
  <c r="H397" i="28"/>
  <c r="K400" i="28"/>
  <c r="L401" i="28"/>
  <c r="Q405" i="28"/>
  <c r="K409" i="28"/>
  <c r="L410" i="28"/>
  <c r="K413" i="28"/>
  <c r="G417" i="28"/>
  <c r="K417" i="28" s="1"/>
  <c r="L418" i="28"/>
  <c r="Q419" i="28"/>
  <c r="K421" i="28"/>
  <c r="L422" i="28"/>
  <c r="Q423" i="28"/>
  <c r="K425" i="28"/>
  <c r="L426" i="28"/>
  <c r="Q427" i="28"/>
  <c r="K430" i="28"/>
  <c r="L431" i="28"/>
  <c r="Q437" i="28"/>
  <c r="Q439" i="28"/>
  <c r="Q452" i="28"/>
  <c r="K452" i="28"/>
  <c r="G451" i="28"/>
  <c r="F454" i="28"/>
  <c r="K454" i="28" s="1"/>
  <c r="K461" i="28"/>
  <c r="L463" i="28"/>
  <c r="L483" i="28"/>
  <c r="K483" i="28"/>
  <c r="Q483" i="28"/>
  <c r="L487" i="28"/>
  <c r="K487" i="28"/>
  <c r="Q487" i="28"/>
  <c r="L492" i="28"/>
  <c r="K492" i="28"/>
  <c r="Q492" i="28"/>
  <c r="L510" i="28"/>
  <c r="Q510" i="28"/>
  <c r="K510" i="28"/>
  <c r="G509" i="28"/>
  <c r="K303" i="28"/>
  <c r="K304" i="28"/>
  <c r="K309" i="28"/>
  <c r="K310" i="28"/>
  <c r="K315" i="28"/>
  <c r="K323" i="28"/>
  <c r="K327" i="28"/>
  <c r="K355" i="28"/>
  <c r="K356" i="28"/>
  <c r="K362" i="28"/>
  <c r="K371" i="28"/>
  <c r="K372" i="28"/>
  <c r="K377" i="28"/>
  <c r="K378" i="28"/>
  <c r="K384" i="28"/>
  <c r="K388" i="28"/>
  <c r="K389" i="28"/>
  <c r="K394" i="28"/>
  <c r="K399" i="28"/>
  <c r="K404" i="28"/>
  <c r="K406" i="28"/>
  <c r="K407" i="28"/>
  <c r="K408" i="28"/>
  <c r="K412" i="28"/>
  <c r="K420" i="28"/>
  <c r="K424" i="28"/>
  <c r="K428" i="28"/>
  <c r="Q435" i="28"/>
  <c r="K435" i="28"/>
  <c r="L455" i="28"/>
  <c r="G454" i="28"/>
  <c r="K467" i="28"/>
  <c r="Q467" i="28"/>
  <c r="K473" i="28"/>
  <c r="Q473" i="28"/>
  <c r="K475" i="28"/>
  <c r="Q475" i="28"/>
  <c r="K477" i="28"/>
  <c r="Q477" i="28"/>
  <c r="K479" i="28"/>
  <c r="L480" i="28"/>
  <c r="K480" i="28"/>
  <c r="G479" i="28"/>
  <c r="Q480" i="28"/>
  <c r="L484" i="28"/>
  <c r="K484" i="28"/>
  <c r="Q484" i="28"/>
  <c r="K488" i="28"/>
  <c r="L489" i="28"/>
  <c r="K489" i="28"/>
  <c r="G488" i="28"/>
  <c r="Q489" i="28"/>
  <c r="I613" i="28"/>
  <c r="I612" i="28" s="1"/>
  <c r="I611" i="28" s="1"/>
  <c r="G204" i="28"/>
  <c r="I211" i="28"/>
  <c r="G263" i="28"/>
  <c r="K263" i="28" s="1"/>
  <c r="G267" i="28"/>
  <c r="K267" i="28" s="1"/>
  <c r="G271" i="28"/>
  <c r="G275" i="28"/>
  <c r="G279" i="28"/>
  <c r="K279" i="28" s="1"/>
  <c r="G283" i="28"/>
  <c r="G287" i="28"/>
  <c r="G291" i="28"/>
  <c r="L303" i="28"/>
  <c r="H304" i="28"/>
  <c r="H303" i="28" s="1"/>
  <c r="H302" i="28" s="1"/>
  <c r="L304" i="28"/>
  <c r="I305" i="28"/>
  <c r="L309" i="28"/>
  <c r="L310" i="28"/>
  <c r="G314" i="28"/>
  <c r="L315" i="28"/>
  <c r="L323" i="28"/>
  <c r="L327" i="28"/>
  <c r="F330" i="28"/>
  <c r="N898" i="28"/>
  <c r="M897" i="28"/>
  <c r="Q333" i="28"/>
  <c r="Q334" i="28"/>
  <c r="G354" i="28"/>
  <c r="L355" i="28"/>
  <c r="H356" i="28"/>
  <c r="H330" i="28" s="1"/>
  <c r="L356" i="28"/>
  <c r="L362" i="28"/>
  <c r="G370" i="28"/>
  <c r="L371" i="28"/>
  <c r="L372" i="28"/>
  <c r="L377" i="28"/>
  <c r="H378" i="28"/>
  <c r="L378" i="28"/>
  <c r="L384" i="28"/>
  <c r="L388" i="28"/>
  <c r="H389" i="28"/>
  <c r="H380" i="28" s="1"/>
  <c r="L389" i="28"/>
  <c r="L394" i="28"/>
  <c r="L399" i="28"/>
  <c r="G403" i="28"/>
  <c r="K403" i="28" s="1"/>
  <c r="L404" i="28"/>
  <c r="L406" i="28"/>
  <c r="L407" i="28"/>
  <c r="H408" i="28"/>
  <c r="H407" i="28" s="1"/>
  <c r="L408" i="28"/>
  <c r="L412" i="28"/>
  <c r="I417" i="28"/>
  <c r="I416" i="28" s="1"/>
  <c r="I415" i="28" s="1"/>
  <c r="I414" i="28" s="1"/>
  <c r="L420" i="28"/>
  <c r="L424" i="28"/>
  <c r="L428" i="28"/>
  <c r="L435" i="28"/>
  <c r="K436" i="28"/>
  <c r="Q441" i="28"/>
  <c r="Q453" i="28"/>
  <c r="K453" i="28"/>
  <c r="K455" i="28"/>
  <c r="L467" i="28"/>
  <c r="L473" i="28"/>
  <c r="L475" i="28"/>
  <c r="L477" i="28"/>
  <c r="L481" i="28"/>
  <c r="K481" i="28"/>
  <c r="Q481" i="28"/>
  <c r="L485" i="28"/>
  <c r="K485" i="28"/>
  <c r="Q485" i="28"/>
  <c r="L490" i="28"/>
  <c r="K490" i="28"/>
  <c r="Q490" i="28"/>
  <c r="I309" i="28"/>
  <c r="I21" i="28" s="1"/>
  <c r="I19" i="28" s="1"/>
  <c r="I18" i="28" s="1"/>
  <c r="I315" i="28"/>
  <c r="G321" i="28"/>
  <c r="K336" i="28"/>
  <c r="G360" i="28"/>
  <c r="G392" i="28"/>
  <c r="G397" i="28"/>
  <c r="Q434" i="28"/>
  <c r="K434" i="28"/>
  <c r="Q436" i="28"/>
  <c r="K437" i="28"/>
  <c r="K439" i="28"/>
  <c r="Q448" i="28"/>
  <c r="K448" i="28"/>
  <c r="G447" i="28"/>
  <c r="K447" i="28" s="1"/>
  <c r="K451" i="28"/>
  <c r="Q455" i="28"/>
  <c r="K463" i="28"/>
  <c r="Q463" i="28"/>
  <c r="K466" i="28"/>
  <c r="G465" i="28"/>
  <c r="Q466" i="28"/>
  <c r="K468" i="28"/>
  <c r="Q468" i="28"/>
  <c r="K474" i="28"/>
  <c r="Q474" i="28"/>
  <c r="K476" i="28"/>
  <c r="Q476" i="28"/>
  <c r="K478" i="28"/>
  <c r="Q478" i="28"/>
  <c r="L482" i="28"/>
  <c r="K482" i="28"/>
  <c r="Q482" i="28"/>
  <c r="L486" i="28"/>
  <c r="K486" i="28"/>
  <c r="Q486" i="28"/>
  <c r="L491" i="28"/>
  <c r="K491" i="28"/>
  <c r="Q491" i="28"/>
  <c r="Q512" i="28"/>
  <c r="L512" i="28"/>
  <c r="K550" i="28"/>
  <c r="K558" i="28"/>
  <c r="K440" i="28"/>
  <c r="Q462" i="28"/>
  <c r="Q494" i="28"/>
  <c r="Q495" i="28"/>
  <c r="Q496" i="28"/>
  <c r="Q497" i="28"/>
  <c r="Q499" i="28"/>
  <c r="Q500" i="28"/>
  <c r="Q501" i="28"/>
  <c r="Q502" i="28"/>
  <c r="Q503" i="28"/>
  <c r="Q505" i="28"/>
  <c r="Q506" i="28"/>
  <c r="K508" i="28"/>
  <c r="K511" i="28"/>
  <c r="K515" i="28"/>
  <c r="K522" i="28"/>
  <c r="K526" i="28"/>
  <c r="K530" i="28"/>
  <c r="K534" i="28"/>
  <c r="K538" i="28"/>
  <c r="K542" i="28"/>
  <c r="K546" i="28"/>
  <c r="G550" i="28"/>
  <c r="G554" i="28"/>
  <c r="G558" i="28"/>
  <c r="G562" i="28"/>
  <c r="K562" i="28" s="1"/>
  <c r="F568" i="28"/>
  <c r="K569" i="28"/>
  <c r="L571" i="28"/>
  <c r="Q572" i="28"/>
  <c r="L578" i="28"/>
  <c r="G581" i="28"/>
  <c r="K582" i="28"/>
  <c r="Q583" i="28"/>
  <c r="K585" i="28"/>
  <c r="L587" i="28"/>
  <c r="Q588" i="28"/>
  <c r="L594" i="28"/>
  <c r="G597" i="28"/>
  <c r="K598" i="28"/>
  <c r="Q599" i="28"/>
  <c r="L603" i="28"/>
  <c r="F613" i="28"/>
  <c r="G615" i="28"/>
  <c r="L616" i="28"/>
  <c r="K617" i="28"/>
  <c r="L618" i="28"/>
  <c r="G621" i="28"/>
  <c r="K621" i="28" s="1"/>
  <c r="Q635" i="28"/>
  <c r="Q642" i="28"/>
  <c r="J640" i="28"/>
  <c r="F638" i="28"/>
  <c r="L648" i="28"/>
  <c r="G647" i="28"/>
  <c r="K647" i="28" s="1"/>
  <c r="K648" i="28"/>
  <c r="F653" i="28"/>
  <c r="J656" i="28"/>
  <c r="I656" i="28"/>
  <c r="K668" i="28"/>
  <c r="H673" i="28"/>
  <c r="K507" i="28"/>
  <c r="L515" i="28"/>
  <c r="K517" i="28"/>
  <c r="K529" i="28"/>
  <c r="K533" i="28"/>
  <c r="K537" i="28"/>
  <c r="K541" i="28"/>
  <c r="K545" i="28"/>
  <c r="K600" i="28"/>
  <c r="K631" i="28"/>
  <c r="Q631" i="28"/>
  <c r="K633" i="28"/>
  <c r="Q633" i="28"/>
  <c r="J651" i="28"/>
  <c r="J650" i="28" s="1"/>
  <c r="I650" i="28"/>
  <c r="J686" i="28"/>
  <c r="I676" i="28"/>
  <c r="J734" i="28"/>
  <c r="J739" i="28"/>
  <c r="G493" i="28"/>
  <c r="K493" i="28" s="1"/>
  <c r="K494" i="28"/>
  <c r="K495" i="28"/>
  <c r="K496" i="28"/>
  <c r="K497" i="28"/>
  <c r="G498" i="28"/>
  <c r="Q498" i="28" s="1"/>
  <c r="K500" i="28"/>
  <c r="K501" i="28"/>
  <c r="K502" i="28"/>
  <c r="K503" i="28"/>
  <c r="G504" i="28"/>
  <c r="K505" i="28"/>
  <c r="K506" i="28"/>
  <c r="H507" i="28"/>
  <c r="I507" i="28" s="1"/>
  <c r="J507" i="28" s="1"/>
  <c r="L507" i="28"/>
  <c r="J515" i="28"/>
  <c r="Q517" i="28"/>
  <c r="K520" i="28"/>
  <c r="Q521" i="28"/>
  <c r="G524" i="28"/>
  <c r="K524" i="28"/>
  <c r="Q525" i="28"/>
  <c r="K528" i="28"/>
  <c r="Q529" i="28"/>
  <c r="K532" i="28"/>
  <c r="Q533" i="28"/>
  <c r="K536" i="28"/>
  <c r="Q537" i="28"/>
  <c r="K540" i="28"/>
  <c r="Q541" i="28"/>
  <c r="K544" i="28"/>
  <c r="Q545" i="28"/>
  <c r="K548" i="28"/>
  <c r="Q549" i="28"/>
  <c r="K552" i="28"/>
  <c r="Q553" i="28"/>
  <c r="K556" i="28"/>
  <c r="Q557" i="28"/>
  <c r="K560" i="28"/>
  <c r="Q561" i="28"/>
  <c r="K564" i="28"/>
  <c r="Q565" i="28"/>
  <c r="L569" i="28"/>
  <c r="K579" i="28"/>
  <c r="K584" i="28"/>
  <c r="L585" i="28"/>
  <c r="K595" i="28"/>
  <c r="G600" i="28"/>
  <c r="L601" i="28"/>
  <c r="Q616" i="28"/>
  <c r="Q617" i="28"/>
  <c r="K623" i="28"/>
  <c r="L631" i="28"/>
  <c r="L633" i="28"/>
  <c r="G639" i="28"/>
  <c r="Q640" i="28"/>
  <c r="H642" i="28"/>
  <c r="H638" i="28" s="1"/>
  <c r="H610" i="28" s="1"/>
  <c r="H640" i="28"/>
  <c r="I647" i="28"/>
  <c r="H664" i="28"/>
  <c r="J676" i="28"/>
  <c r="H709" i="28"/>
  <c r="J699" i="28"/>
  <c r="K741" i="28"/>
  <c r="I771" i="28"/>
  <c r="J773" i="28"/>
  <c r="J771" i="28" s="1"/>
  <c r="K512" i="28"/>
  <c r="G519" i="28"/>
  <c r="Q520" i="28"/>
  <c r="Q528" i="28"/>
  <c r="Q532" i="28"/>
  <c r="Q536" i="28"/>
  <c r="Q540" i="28"/>
  <c r="Q544" i="28"/>
  <c r="Q548" i="28"/>
  <c r="Q552" i="28"/>
  <c r="Q556" i="28"/>
  <c r="Q560" i="28"/>
  <c r="Q564" i="28"/>
  <c r="G577" i="28"/>
  <c r="L579" i="28"/>
  <c r="Q584" i="28"/>
  <c r="G593" i="28"/>
  <c r="L595" i="28"/>
  <c r="Q601" i="28"/>
  <c r="L623" i="28"/>
  <c r="K630" i="28"/>
  <c r="Q630" i="28"/>
  <c r="K632" i="28"/>
  <c r="Q632" i="28"/>
  <c r="K635" i="28"/>
  <c r="K642" i="28"/>
  <c r="H641" i="28"/>
  <c r="I646" i="28"/>
  <c r="K650" i="28"/>
  <c r="L651" i="28"/>
  <c r="G650" i="28"/>
  <c r="Q651" i="28"/>
  <c r="Q663" i="28"/>
  <c r="G661" i="28"/>
  <c r="L663" i="28"/>
  <c r="K663" i="28"/>
  <c r="J683" i="28"/>
  <c r="J673" i="28" s="1"/>
  <c r="J664" i="28" s="1"/>
  <c r="I673" i="28"/>
  <c r="J691" i="28"/>
  <c r="J690" i="28" s="1"/>
  <c r="I690" i="28"/>
  <c r="I675" i="28"/>
  <c r="H699" i="28"/>
  <c r="I711" i="28"/>
  <c r="J711" i="28" s="1"/>
  <c r="J743" i="28"/>
  <c r="J741" i="28" s="1"/>
  <c r="I741" i="28"/>
  <c r="G656" i="28"/>
  <c r="K657" i="28"/>
  <c r="K658" i="28"/>
  <c r="K659" i="28"/>
  <c r="L660" i="28"/>
  <c r="Q662" i="28"/>
  <c r="F665" i="28"/>
  <c r="G667" i="28"/>
  <c r="K667" i="28" s="1"/>
  <c r="G668" i="28"/>
  <c r="G670" i="28"/>
  <c r="K670" i="28" s="1"/>
  <c r="L671" i="28"/>
  <c r="H675" i="28"/>
  <c r="H674" i="28" s="1"/>
  <c r="L675" i="28"/>
  <c r="Q679" i="28"/>
  <c r="Q682" i="28"/>
  <c r="G687" i="28"/>
  <c r="L688" i="28"/>
  <c r="H690" i="28"/>
  <c r="Q691" i="28"/>
  <c r="I699" i="28"/>
  <c r="K703" i="28"/>
  <c r="Q706" i="28"/>
  <c r="Q707" i="28"/>
  <c r="F709" i="28"/>
  <c r="I710" i="28"/>
  <c r="F713" i="28"/>
  <c r="Q714" i="28"/>
  <c r="L716" i="28"/>
  <c r="G718" i="28"/>
  <c r="K719" i="28"/>
  <c r="H726" i="28"/>
  <c r="H725" i="28" s="1"/>
  <c r="G728" i="28"/>
  <c r="Q730" i="28"/>
  <c r="Q731" i="28"/>
  <c r="L737" i="28"/>
  <c r="Q739" i="28"/>
  <c r="G741" i="28"/>
  <c r="K742" i="28"/>
  <c r="I745" i="28"/>
  <c r="K746" i="28"/>
  <c r="Q748" i="28"/>
  <c r="I749" i="28"/>
  <c r="L752" i="28"/>
  <c r="G759" i="28"/>
  <c r="K759" i="28" s="1"/>
  <c r="K763" i="28"/>
  <c r="G765" i="28"/>
  <c r="K765" i="28" s="1"/>
  <c r="K766" i="28"/>
  <c r="Q769" i="28"/>
  <c r="H771" i="28"/>
  <c r="L777" i="28"/>
  <c r="Q777" i="28"/>
  <c r="Q778" i="28"/>
  <c r="G776" i="28"/>
  <c r="L779" i="28"/>
  <c r="L788" i="28"/>
  <c r="Q788" i="28"/>
  <c r="Q792" i="28"/>
  <c r="L792" i="28"/>
  <c r="K794" i="28"/>
  <c r="Q807" i="28"/>
  <c r="L807" i="28"/>
  <c r="K680" i="28"/>
  <c r="K685" i="28"/>
  <c r="K692" i="28"/>
  <c r="K693" i="28"/>
  <c r="K708" i="28"/>
  <c r="J710" i="28"/>
  <c r="L719" i="28"/>
  <c r="K727" i="28"/>
  <c r="K729" i="28"/>
  <c r="K736" i="28"/>
  <c r="H740" i="28"/>
  <c r="F734" i="28"/>
  <c r="L742" i="28"/>
  <c r="J749" i="28"/>
  <c r="K760" i="28"/>
  <c r="L766" i="28"/>
  <c r="Q770" i="28"/>
  <c r="G768" i="28"/>
  <c r="K768" i="28" s="1"/>
  <c r="L770" i="28"/>
  <c r="I778" i="28"/>
  <c r="H776" i="28"/>
  <c r="Q811" i="28"/>
  <c r="L811" i="28"/>
  <c r="Q794" i="28"/>
  <c r="L794" i="28"/>
  <c r="I667" i="28"/>
  <c r="I665" i="28" s="1"/>
  <c r="I664" i="28" s="1"/>
  <c r="F673" i="28"/>
  <c r="J675" i="28"/>
  <c r="J674" i="28" s="1"/>
  <c r="L680" i="28"/>
  <c r="G684" i="28"/>
  <c r="K684" i="28"/>
  <c r="L685" i="28"/>
  <c r="I687" i="28"/>
  <c r="L692" i="28"/>
  <c r="L693" i="28"/>
  <c r="F702" i="28"/>
  <c r="K706" i="28"/>
  <c r="K707" i="28"/>
  <c r="L708" i="28"/>
  <c r="G710" i="28"/>
  <c r="K710" i="28"/>
  <c r="G711" i="28"/>
  <c r="K711" i="28"/>
  <c r="K715" i="28"/>
  <c r="J718" i="28"/>
  <c r="J717" i="28" s="1"/>
  <c r="Q727" i="28"/>
  <c r="H728" i="28"/>
  <c r="L729" i="28"/>
  <c r="K730" i="28"/>
  <c r="L736" i="28"/>
  <c r="G740" i="28"/>
  <c r="Q747" i="28"/>
  <c r="G745" i="28"/>
  <c r="K745" i="28" s="1"/>
  <c r="L747" i="28"/>
  <c r="K748" i="28"/>
  <c r="K751" i="28"/>
  <c r="G758" i="28"/>
  <c r="K758" i="28" s="1"/>
  <c r="L760" i="28"/>
  <c r="I759" i="28"/>
  <c r="I758" i="28"/>
  <c r="K762" i="28"/>
  <c r="Q764" i="28"/>
  <c r="G762" i="28"/>
  <c r="L764" i="28"/>
  <c r="J769" i="28"/>
  <c r="J768" i="28" s="1"/>
  <c r="J828" i="28"/>
  <c r="I834" i="28"/>
  <c r="J836" i="28"/>
  <c r="J834" i="28" s="1"/>
  <c r="G676" i="28"/>
  <c r="G678" i="28"/>
  <c r="G690" i="28"/>
  <c r="Q715" i="28"/>
  <c r="K718" i="28"/>
  <c r="G725" i="28"/>
  <c r="K726" i="28"/>
  <c r="F721" i="28"/>
  <c r="L726" i="28"/>
  <c r="I740" i="28"/>
  <c r="H741" i="28"/>
  <c r="I757" i="28"/>
  <c r="I756" i="28" s="1"/>
  <c r="K769" i="28"/>
  <c r="L771" i="28"/>
  <c r="K779" i="28"/>
  <c r="J780" i="28"/>
  <c r="J779" i="28" s="1"/>
  <c r="I779" i="28"/>
  <c r="F782" i="28"/>
  <c r="K811" i="28"/>
  <c r="L775" i="28"/>
  <c r="K783" i="28"/>
  <c r="Q796" i="28"/>
  <c r="Q797" i="28"/>
  <c r="Q798" i="28"/>
  <c r="L799" i="28"/>
  <c r="L801" i="28"/>
  <c r="Q803" i="28"/>
  <c r="L805" i="28"/>
  <c r="L806" i="28"/>
  <c r="K807" i="28"/>
  <c r="G810" i="28"/>
  <c r="G782" i="28" s="1"/>
  <c r="I820" i="28"/>
  <c r="Q822" i="28"/>
  <c r="I823" i="28"/>
  <c r="I822" i="28" s="1"/>
  <c r="I821" i="28" s="1"/>
  <c r="Q823" i="28"/>
  <c r="Q824" i="28"/>
  <c r="L825" i="28"/>
  <c r="L826" i="28"/>
  <c r="Q827" i="28"/>
  <c r="Q828" i="28"/>
  <c r="G832" i="28"/>
  <c r="K832" i="28"/>
  <c r="L833" i="28"/>
  <c r="Q835" i="28"/>
  <c r="K838" i="28"/>
  <c r="G840" i="28"/>
  <c r="I844" i="28"/>
  <c r="I843" i="28" s="1"/>
  <c r="G844" i="28"/>
  <c r="Q855" i="28"/>
  <c r="G853" i="28"/>
  <c r="L855" i="28"/>
  <c r="L870" i="28"/>
  <c r="K870" i="28"/>
  <c r="Q870" i="28"/>
  <c r="H923" i="28"/>
  <c r="Q805" i="28"/>
  <c r="Q806" i="28"/>
  <c r="K812" i="28"/>
  <c r="K815" i="28"/>
  <c r="J823" i="28"/>
  <c r="J822" i="28" s="1"/>
  <c r="J821" i="28" s="1"/>
  <c r="Q826" i="28"/>
  <c r="K829" i="28"/>
  <c r="K836" i="28"/>
  <c r="G837" i="28"/>
  <c r="K839" i="28"/>
  <c r="K841" i="28"/>
  <c r="Q862" i="28"/>
  <c r="G860" i="28"/>
  <c r="G856" i="28" s="1"/>
  <c r="L862" i="28"/>
  <c r="G875" i="28"/>
  <c r="L871" i="28"/>
  <c r="K871" i="28"/>
  <c r="Q871" i="28"/>
  <c r="K875" i="28"/>
  <c r="J968" i="28"/>
  <c r="J961" i="28" s="1"/>
  <c r="J923" i="28" s="1"/>
  <c r="J964" i="28"/>
  <c r="J962" i="28" s="1"/>
  <c r="K822" i="28"/>
  <c r="K823" i="28"/>
  <c r="K827" i="28"/>
  <c r="K828" i="28"/>
  <c r="K835" i="28"/>
  <c r="G849" i="28"/>
  <c r="Q849" i="28" s="1"/>
  <c r="L851" i="28"/>
  <c r="Q851" i="28"/>
  <c r="I858" i="28"/>
  <c r="I819" i="28" s="1"/>
  <c r="I818" i="28" s="1"/>
  <c r="H857" i="28"/>
  <c r="Q863" i="28"/>
  <c r="L863" i="28"/>
  <c r="K876" i="28"/>
  <c r="F923" i="28"/>
  <c r="K799" i="28"/>
  <c r="H819" i="28"/>
  <c r="H818" i="28" s="1"/>
  <c r="G834" i="28"/>
  <c r="I847" i="28"/>
  <c r="I846" i="28" s="1"/>
  <c r="K847" i="28"/>
  <c r="G847" i="28"/>
  <c r="Q857" i="28"/>
  <c r="L857" i="28"/>
  <c r="K865" i="28"/>
  <c r="K916" i="28"/>
  <c r="K971" i="28"/>
  <c r="Q848" i="28"/>
  <c r="Q854" i="28"/>
  <c r="F856" i="28"/>
  <c r="L859" i="28"/>
  <c r="Q861" i="28"/>
  <c r="G865" i="28"/>
  <c r="L866" i="28"/>
  <c r="L867" i="28"/>
  <c r="Q868" i="28"/>
  <c r="Q872" i="28"/>
  <c r="Q873" i="28"/>
  <c r="G876" i="28"/>
  <c r="G877" i="28"/>
  <c r="K877" i="28" s="1"/>
  <c r="K878" i="28"/>
  <c r="K879" i="28"/>
  <c r="K880" i="28"/>
  <c r="K881" i="28"/>
  <c r="G882" i="28"/>
  <c r="K882" i="28" s="1"/>
  <c r="K883" i="28"/>
  <c r="K884" i="28"/>
  <c r="G885" i="28"/>
  <c r="K886" i="28"/>
  <c r="K887" i="28"/>
  <c r="G891" i="28"/>
  <c r="F893" i="28"/>
  <c r="F895" i="28"/>
  <c r="F896" i="28"/>
  <c r="Q896" i="28"/>
  <c r="I897" i="28"/>
  <c r="Q898" i="28"/>
  <c r="Q899" i="28"/>
  <c r="Q900" i="28"/>
  <c r="Q902" i="28"/>
  <c r="Q903" i="28"/>
  <c r="I904" i="28"/>
  <c r="G908" i="28"/>
  <c r="K908" i="28"/>
  <c r="L909" i="28"/>
  <c r="K910" i="28"/>
  <c r="K911" i="28"/>
  <c r="G912" i="28"/>
  <c r="K912" i="28" s="1"/>
  <c r="K913" i="28"/>
  <c r="K914" i="28"/>
  <c r="G916" i="28"/>
  <c r="K917" i="28"/>
  <c r="O919" i="28"/>
  <c r="P919" i="28" s="1"/>
  <c r="M920" i="28"/>
  <c r="Q920" i="28"/>
  <c r="G925" i="28"/>
  <c r="G926" i="28"/>
  <c r="Q954" i="28"/>
  <c r="I957" i="28"/>
  <c r="K960" i="28"/>
  <c r="F962" i="28"/>
  <c r="H963" i="28"/>
  <c r="H962" i="28" s="1"/>
  <c r="H965" i="28"/>
  <c r="H961" i="28" s="1"/>
  <c r="I965" i="28"/>
  <c r="K968" i="28"/>
  <c r="Q970" i="28"/>
  <c r="I970" i="28"/>
  <c r="I968" i="28" s="1"/>
  <c r="L970" i="28"/>
  <c r="Q972" i="28"/>
  <c r="K978" i="28"/>
  <c r="Q981" i="28"/>
  <c r="H986" i="28"/>
  <c r="H985" i="28" s="1"/>
  <c r="I992" i="28"/>
  <c r="L1014" i="28"/>
  <c r="G1013" i="28"/>
  <c r="I1014" i="28"/>
  <c r="K1014" i="28"/>
  <c r="J987" i="28"/>
  <c r="J897" i="28"/>
  <c r="K898" i="28"/>
  <c r="J904" i="28"/>
  <c r="G959" i="28"/>
  <c r="L960" i="28"/>
  <c r="G962" i="28"/>
  <c r="L964" i="28"/>
  <c r="I972" i="28"/>
  <c r="K975" i="28"/>
  <c r="K977" i="28"/>
  <c r="L980" i="28"/>
  <c r="J985" i="28"/>
  <c r="J989" i="28"/>
  <c r="J988" i="28" s="1"/>
  <c r="G998" i="28"/>
  <c r="K998" i="28"/>
  <c r="K872" i="28"/>
  <c r="K873" i="28"/>
  <c r="G874" i="28"/>
  <c r="K899" i="28"/>
  <c r="K900" i="28"/>
  <c r="G901" i="28"/>
  <c r="K902" i="28"/>
  <c r="K903" i="28"/>
  <c r="G904" i="28"/>
  <c r="G906" i="28"/>
  <c r="I908" i="28"/>
  <c r="Q909" i="28"/>
  <c r="G918" i="28"/>
  <c r="K918" i="28"/>
  <c r="K919" i="28"/>
  <c r="Q919" i="28"/>
  <c r="K954" i="28"/>
  <c r="K958" i="28"/>
  <c r="I963" i="28"/>
  <c r="L969" i="28"/>
  <c r="G968" i="28"/>
  <c r="K969" i="28"/>
  <c r="G971" i="28"/>
  <c r="K972" i="28"/>
  <c r="Q975" i="28"/>
  <c r="L977" i="28"/>
  <c r="G983" i="28"/>
  <c r="F985" i="28"/>
  <c r="K992" i="28"/>
  <c r="L963" i="28"/>
  <c r="L965" i="28"/>
  <c r="I971" i="28"/>
  <c r="Q976" i="28"/>
  <c r="I976" i="28"/>
  <c r="I974" i="28" s="1"/>
  <c r="G974" i="28"/>
  <c r="L1002" i="28"/>
  <c r="Q1002" i="28"/>
  <c r="K1013" i="28"/>
  <c r="H1013" i="28"/>
  <c r="J1013" i="28" s="1"/>
  <c r="Q982" i="28"/>
  <c r="I982" i="28"/>
  <c r="L982" i="28"/>
  <c r="Q996" i="28"/>
  <c r="K1006" i="28"/>
  <c r="Q1006" i="28"/>
  <c r="Q1007" i="28"/>
  <c r="I1011" i="28"/>
  <c r="L1012" i="28"/>
  <c r="Q1030" i="28"/>
  <c r="K1030" i="28"/>
  <c r="G1028" i="28"/>
  <c r="G1026" i="28"/>
  <c r="K1033" i="28"/>
  <c r="Q1022" i="28"/>
  <c r="K1022" i="28"/>
  <c r="G1021" i="28"/>
  <c r="G1025" i="28"/>
  <c r="K1026" i="28"/>
  <c r="Q1033" i="28"/>
  <c r="K1037" i="28"/>
  <c r="K1005" i="28"/>
  <c r="Q1005" i="28"/>
  <c r="Q1011" i="28"/>
  <c r="L1019" i="28"/>
  <c r="G1018" i="28"/>
  <c r="K1018" i="28" s="1"/>
  <c r="K1019" i="28"/>
  <c r="L1022" i="28"/>
  <c r="H1025" i="28"/>
  <c r="J1025" i="28" s="1"/>
  <c r="Q1029" i="28"/>
  <c r="K1029" i="28"/>
  <c r="K1035" i="28"/>
  <c r="Q1037" i="28"/>
  <c r="G992" i="28"/>
  <c r="L994" i="28"/>
  <c r="K994" i="28"/>
  <c r="K996" i="28"/>
  <c r="K1012" i="28"/>
  <c r="F1002" i="28"/>
  <c r="K1002" i="28" s="1"/>
  <c r="L1005" i="28"/>
  <c r="K1007" i="28"/>
  <c r="Q1015" i="28"/>
  <c r="H1017" i="28"/>
  <c r="J1017" i="28" s="1"/>
  <c r="H1018" i="28"/>
  <c r="J1018" i="28" s="1"/>
  <c r="Q1019" i="28"/>
  <c r="Q1023" i="28"/>
  <c r="K1023" i="28"/>
  <c r="L1029" i="28"/>
  <c r="Q1032" i="28"/>
  <c r="K1032" i="28"/>
  <c r="G1031" i="28"/>
  <c r="I1033" i="28"/>
  <c r="G1034" i="28"/>
  <c r="Q1035" i="28"/>
  <c r="K997" i="28"/>
  <c r="K1020" i="28"/>
  <c r="K1004" i="28"/>
  <c r="I1020" i="28"/>
  <c r="I987" i="28" s="1"/>
  <c r="L54" i="7"/>
  <c r="L51" i="7"/>
  <c r="M45" i="7"/>
  <c r="N45" i="7"/>
  <c r="N30" i="7"/>
  <c r="G45" i="7"/>
  <c r="G696" i="29" l="1"/>
  <c r="Q700" i="29"/>
  <c r="L700" i="29"/>
  <c r="L755" i="29"/>
  <c r="Q755" i="29"/>
  <c r="H299" i="29"/>
  <c r="H298" i="29"/>
  <c r="L609" i="29"/>
  <c r="Q609" i="29"/>
  <c r="Q674" i="29"/>
  <c r="L674" i="29"/>
  <c r="K674" i="29"/>
  <c r="I609" i="29"/>
  <c r="I1047" i="29" s="1"/>
  <c r="I639" i="29"/>
  <c r="G846" i="29"/>
  <c r="Q847" i="29"/>
  <c r="F988" i="29"/>
  <c r="I695" i="29"/>
  <c r="Q669" i="29"/>
  <c r="L669" i="29"/>
  <c r="K669" i="29"/>
  <c r="F415" i="29"/>
  <c r="K416" i="29"/>
  <c r="H984" i="29"/>
  <c r="H979" i="29" s="1"/>
  <c r="K93" i="29"/>
  <c r="F469" i="29"/>
  <c r="G93" i="29"/>
  <c r="L94" i="29"/>
  <c r="Q94" i="29"/>
  <c r="K94" i="29"/>
  <c r="Q734" i="29"/>
  <c r="L734" i="29"/>
  <c r="K734" i="29"/>
  <c r="G43" i="29"/>
  <c r="Q44" i="29"/>
  <c r="L44" i="29"/>
  <c r="K44" i="29"/>
  <c r="J690" i="29"/>
  <c r="J675" i="29"/>
  <c r="Q320" i="29"/>
  <c r="L320" i="29"/>
  <c r="G319" i="29"/>
  <c r="K320" i="29"/>
  <c r="I1046" i="29"/>
  <c r="I93" i="29"/>
  <c r="O615" i="29"/>
  <c r="F611" i="29"/>
  <c r="K962" i="29"/>
  <c r="Q962" i="29"/>
  <c r="L962" i="29"/>
  <c r="K847" i="29"/>
  <c r="Q897" i="29"/>
  <c r="L897" i="29"/>
  <c r="P897" i="29"/>
  <c r="G893" i="29"/>
  <c r="O917" i="29"/>
  <c r="P917" i="29" s="1"/>
  <c r="K897" i="29"/>
  <c r="K1002" i="29"/>
  <c r="Q1027" i="29"/>
  <c r="G1024" i="29"/>
  <c r="L1027" i="29"/>
  <c r="K698" i="29"/>
  <c r="G697" i="29"/>
  <c r="Q698" i="29"/>
  <c r="L698" i="29"/>
  <c r="H673" i="29"/>
  <c r="H664" i="29" s="1"/>
  <c r="F664" i="29"/>
  <c r="L39" i="29"/>
  <c r="K39" i="29"/>
  <c r="G36" i="29"/>
  <c r="L472" i="29"/>
  <c r="G471" i="29"/>
  <c r="Q472" i="29"/>
  <c r="K472" i="29"/>
  <c r="H608" i="29"/>
  <c r="G613" i="29"/>
  <c r="L615" i="29"/>
  <c r="G608" i="29"/>
  <c r="Q615" i="29"/>
  <c r="K615" i="29"/>
  <c r="K700" i="29"/>
  <c r="F696" i="29"/>
  <c r="L831" i="29"/>
  <c r="Q831" i="29"/>
  <c r="L102" i="29"/>
  <c r="K102" i="29"/>
  <c r="F444" i="29"/>
  <c r="G142" i="29"/>
  <c r="Q143" i="29"/>
  <c r="L143" i="29"/>
  <c r="I608" i="29"/>
  <c r="Q818" i="29"/>
  <c r="L818" i="29"/>
  <c r="K818" i="29"/>
  <c r="K81" i="29"/>
  <c r="Q82" i="29"/>
  <c r="L82" i="29"/>
  <c r="G81" i="29"/>
  <c r="J375" i="29"/>
  <c r="J370" i="29" s="1"/>
  <c r="J369" i="29" s="1"/>
  <c r="J89" i="29"/>
  <c r="J88" i="29" s="1"/>
  <c r="J83" i="29" s="1"/>
  <c r="J82" i="29" s="1"/>
  <c r="F14" i="29"/>
  <c r="K15" i="29"/>
  <c r="J683" i="29"/>
  <c r="J673" i="29" s="1"/>
  <c r="J664" i="29" s="1"/>
  <c r="I673" i="29"/>
  <c r="I664" i="29" s="1"/>
  <c r="L638" i="29"/>
  <c r="Q638" i="29"/>
  <c r="Q894" i="29"/>
  <c r="L894" i="29"/>
  <c r="K894" i="29"/>
  <c r="Q306" i="29"/>
  <c r="L306" i="29"/>
  <c r="G302" i="29"/>
  <c r="K306" i="29"/>
  <c r="L9" i="29"/>
  <c r="I81" i="29"/>
  <c r="I12" i="29" s="1"/>
  <c r="Q446" i="29"/>
  <c r="L446" i="29"/>
  <c r="G445" i="29"/>
  <c r="K446" i="29"/>
  <c r="J381" i="29"/>
  <c r="J96" i="29"/>
  <c r="J94" i="29" s="1"/>
  <c r="Q457" i="29"/>
  <c r="L457" i="29"/>
  <c r="K457" i="29"/>
  <c r="Q782" i="29"/>
  <c r="L782" i="29"/>
  <c r="J641" i="29"/>
  <c r="J642" i="29"/>
  <c r="J638" i="29" s="1"/>
  <c r="J610" i="29" s="1"/>
  <c r="J606" i="29" s="1"/>
  <c r="G368" i="29"/>
  <c r="Q369" i="29"/>
  <c r="L369" i="29"/>
  <c r="K369" i="29"/>
  <c r="Q683" i="29"/>
  <c r="L683" i="29"/>
  <c r="Q568" i="29"/>
  <c r="L568" i="29"/>
  <c r="Q720" i="29"/>
  <c r="L720" i="29"/>
  <c r="K720" i="29"/>
  <c r="L869" i="29"/>
  <c r="Q869" i="29"/>
  <c r="Q961" i="29"/>
  <c r="L961" i="29"/>
  <c r="K961" i="29"/>
  <c r="Q987" i="29"/>
  <c r="L987" i="29"/>
  <c r="I1017" i="29"/>
  <c r="I984" i="29" s="1"/>
  <c r="I979" i="29" s="1"/>
  <c r="Q1017" i="29"/>
  <c r="L1017" i="29"/>
  <c r="J828" i="29"/>
  <c r="J820" i="29"/>
  <c r="L1002" i="29"/>
  <c r="Q1002" i="29"/>
  <c r="Q331" i="29"/>
  <c r="L331" i="29"/>
  <c r="G330" i="29"/>
  <c r="K331" i="29"/>
  <c r="Q380" i="29"/>
  <c r="L380" i="29"/>
  <c r="K380" i="29"/>
  <c r="J408" i="29"/>
  <c r="J407" i="29" s="1"/>
  <c r="J134" i="29"/>
  <c r="J132" i="29" s="1"/>
  <c r="J131" i="29" s="1"/>
  <c r="L725" i="29"/>
  <c r="K725" i="29"/>
  <c r="Q725" i="29"/>
  <c r="Q267" i="29"/>
  <c r="L267" i="29"/>
  <c r="J366" i="29"/>
  <c r="J365" i="29" s="1"/>
  <c r="J301" i="29" s="1"/>
  <c r="J80" i="29"/>
  <c r="J79" i="29" s="1"/>
  <c r="J78" i="29" s="1"/>
  <c r="J13" i="29" s="1"/>
  <c r="Q655" i="29"/>
  <c r="L655" i="29"/>
  <c r="G653" i="29"/>
  <c r="K655" i="29"/>
  <c r="L757" i="29"/>
  <c r="K757" i="29"/>
  <c r="G756" i="29"/>
  <c r="Q757" i="29"/>
  <c r="Q415" i="29"/>
  <c r="L415" i="29"/>
  <c r="G414" i="29"/>
  <c r="F821" i="29"/>
  <c r="I301" i="29"/>
  <c r="I300" i="29" s="1"/>
  <c r="G673" i="29"/>
  <c r="K673" i="29" s="1"/>
  <c r="Q822" i="29"/>
  <c r="L822" i="29"/>
  <c r="K822" i="29"/>
  <c r="L856" i="29"/>
  <c r="Q856" i="29"/>
  <c r="K856" i="29"/>
  <c r="F142" i="29"/>
  <c r="K143" i="29"/>
  <c r="K131" i="29"/>
  <c r="O920" i="29"/>
  <c r="P920" i="29" s="1"/>
  <c r="K758" i="29"/>
  <c r="F756" i="29"/>
  <c r="F609" i="29"/>
  <c r="K609" i="29" s="1"/>
  <c r="H1047" i="29"/>
  <c r="H1046" i="29"/>
  <c r="H1045" i="29" s="1"/>
  <c r="Q986" i="29"/>
  <c r="G985" i="29"/>
  <c r="K985" i="29" s="1"/>
  <c r="L986" i="29"/>
  <c r="J397" i="29"/>
  <c r="J111" i="29"/>
  <c r="J110" i="29" s="1"/>
  <c r="Q450" i="29"/>
  <c r="L450" i="29"/>
  <c r="G449" i="29"/>
  <c r="Q407" i="29"/>
  <c r="L407" i="29"/>
  <c r="K407" i="29"/>
  <c r="I606" i="29"/>
  <c r="Q890" i="29"/>
  <c r="G889" i="29"/>
  <c r="L890" i="29"/>
  <c r="Q926" i="29"/>
  <c r="L926" i="29"/>
  <c r="Q991" i="29"/>
  <c r="G989" i="29"/>
  <c r="L991" i="29"/>
  <c r="N844" i="29"/>
  <c r="Q843" i="29"/>
  <c r="L843" i="29"/>
  <c r="K843" i="29"/>
  <c r="J695" i="29"/>
  <c r="L22" i="29"/>
  <c r="Q22" i="29"/>
  <c r="K22" i="29"/>
  <c r="G18" i="29"/>
  <c r="F300" i="29"/>
  <c r="J857" i="29"/>
  <c r="J819" i="29"/>
  <c r="Q925" i="29"/>
  <c r="L925" i="29"/>
  <c r="G924" i="29"/>
  <c r="J417" i="29"/>
  <c r="J416" i="29" s="1"/>
  <c r="J415" i="29" s="1"/>
  <c r="J414" i="29" s="1"/>
  <c r="J172" i="29"/>
  <c r="J171" i="29" s="1"/>
  <c r="J143" i="29" s="1"/>
  <c r="J142" i="29" s="1"/>
  <c r="J141" i="29" s="1"/>
  <c r="L665" i="29"/>
  <c r="G664" i="29"/>
  <c r="Q665" i="29"/>
  <c r="H606" i="29"/>
  <c r="H1041" i="29" s="1"/>
  <c r="Q891" i="29"/>
  <c r="L891" i="29"/>
  <c r="L915" i="29"/>
  <c r="Q915" i="29"/>
  <c r="G262" i="29"/>
  <c r="K262" i="29" s="1"/>
  <c r="K782" i="29"/>
  <c r="F755" i="29"/>
  <c r="K755" i="29" s="1"/>
  <c r="L639" i="29"/>
  <c r="Q639" i="29"/>
  <c r="K639" i="29"/>
  <c r="Q938" i="29"/>
  <c r="L938" i="29"/>
  <c r="K987" i="29"/>
  <c r="Q856" i="28"/>
  <c r="L856" i="28"/>
  <c r="L782" i="28"/>
  <c r="Q782" i="28"/>
  <c r="Q1025" i="28"/>
  <c r="I1025" i="28"/>
  <c r="L1025" i="28"/>
  <c r="Q1031" i="28"/>
  <c r="L1031" i="28"/>
  <c r="K1031" i="28"/>
  <c r="G961" i="28"/>
  <c r="Q974" i="28"/>
  <c r="L904" i="28"/>
  <c r="Q904" i="28"/>
  <c r="J893" i="28"/>
  <c r="J888" i="28" s="1"/>
  <c r="Q1013" i="28"/>
  <c r="I1013" i="28"/>
  <c r="L1013" i="28"/>
  <c r="Q992" i="28"/>
  <c r="L992" i="28"/>
  <c r="G986" i="28"/>
  <c r="Q1021" i="28"/>
  <c r="L1021" i="28"/>
  <c r="Q1026" i="28"/>
  <c r="L1026" i="28"/>
  <c r="K1021" i="28"/>
  <c r="I983" i="28"/>
  <c r="I980" i="28"/>
  <c r="Q983" i="28"/>
  <c r="L983" i="28"/>
  <c r="Q971" i="28"/>
  <c r="L971" i="28"/>
  <c r="Q959" i="28"/>
  <c r="L959" i="28"/>
  <c r="K959" i="28"/>
  <c r="Q916" i="28"/>
  <c r="L916" i="28"/>
  <c r="G915" i="28"/>
  <c r="Q908" i="28"/>
  <c r="L908" i="28"/>
  <c r="P908" i="28"/>
  <c r="Q891" i="28"/>
  <c r="L891" i="28"/>
  <c r="Q876" i="28"/>
  <c r="L876" i="28"/>
  <c r="Q875" i="28"/>
  <c r="L875" i="28"/>
  <c r="G820" i="28"/>
  <c r="K849" i="28"/>
  <c r="K676" i="28"/>
  <c r="G674" i="28"/>
  <c r="Q676" i="28"/>
  <c r="L676" i="28"/>
  <c r="J820" i="28"/>
  <c r="Q762" i="28"/>
  <c r="L762" i="28"/>
  <c r="L710" i="28"/>
  <c r="G709" i="28"/>
  <c r="Q710" i="28"/>
  <c r="K702" i="28"/>
  <c r="G702" i="28"/>
  <c r="J702" i="28"/>
  <c r="J701" i="28" s="1"/>
  <c r="I702" i="28"/>
  <c r="I701" i="28" s="1"/>
  <c r="F701" i="28"/>
  <c r="H702" i="28"/>
  <c r="H701" i="28" s="1"/>
  <c r="J778" i="28"/>
  <c r="J776" i="28" s="1"/>
  <c r="J755" i="28" s="1"/>
  <c r="I776" i="28"/>
  <c r="I755" i="28" s="1"/>
  <c r="L741" i="28"/>
  <c r="Q741" i="28"/>
  <c r="Q718" i="28"/>
  <c r="G717" i="28"/>
  <c r="L718" i="28"/>
  <c r="I709" i="28"/>
  <c r="Q668" i="28"/>
  <c r="L668" i="28"/>
  <c r="Q656" i="28"/>
  <c r="G655" i="28"/>
  <c r="L656" i="28"/>
  <c r="I674" i="28"/>
  <c r="Q650" i="28"/>
  <c r="L650" i="28"/>
  <c r="H639" i="28"/>
  <c r="H609" i="28"/>
  <c r="H1046" i="28" s="1"/>
  <c r="H1045" i="28" s="1"/>
  <c r="Q593" i="28"/>
  <c r="L593" i="28"/>
  <c r="K593" i="28"/>
  <c r="L558" i="28"/>
  <c r="Q558" i="28"/>
  <c r="G464" i="28"/>
  <c r="Q465" i="28"/>
  <c r="L465" i="28"/>
  <c r="K360" i="28"/>
  <c r="G359" i="28"/>
  <c r="Q360" i="28"/>
  <c r="L360" i="28"/>
  <c r="K465" i="28"/>
  <c r="L354" i="28"/>
  <c r="G330" i="28"/>
  <c r="K330" i="28" s="1"/>
  <c r="Q354" i="28"/>
  <c r="I304" i="28"/>
  <c r="I303" i="28" s="1"/>
  <c r="I302" i="28" s="1"/>
  <c r="I301" i="28" s="1"/>
  <c r="I17" i="28"/>
  <c r="I16" i="28" s="1"/>
  <c r="I15" i="28" s="1"/>
  <c r="I14" i="28" s="1"/>
  <c r="I13" i="28" s="1"/>
  <c r="I12" i="28" s="1"/>
  <c r="Q291" i="28"/>
  <c r="L291" i="28"/>
  <c r="Q275" i="28"/>
  <c r="L275" i="28"/>
  <c r="Q454" i="28"/>
  <c r="L454" i="28"/>
  <c r="Q306" i="28"/>
  <c r="L306" i="28"/>
  <c r="G302" i="28"/>
  <c r="L457" i="28"/>
  <c r="K457" i="28"/>
  <c r="Q457" i="28"/>
  <c r="I380" i="28"/>
  <c r="K275" i="28"/>
  <c r="F171" i="28"/>
  <c r="H1047" i="28"/>
  <c r="F450" i="28"/>
  <c r="Q200" i="28"/>
  <c r="L200" i="28"/>
  <c r="F891" i="28"/>
  <c r="K896" i="28"/>
  <c r="H856" i="28"/>
  <c r="K856" i="28"/>
  <c r="G843" i="28"/>
  <c r="L844" i="28"/>
  <c r="Q844" i="28"/>
  <c r="Q840" i="28"/>
  <c r="L840" i="28"/>
  <c r="Q810" i="28"/>
  <c r="L810" i="28"/>
  <c r="K810" i="28"/>
  <c r="J721" i="28"/>
  <c r="J720" i="28" s="1"/>
  <c r="F720" i="28"/>
  <c r="I721" i="28"/>
  <c r="I720" i="28" s="1"/>
  <c r="H721" i="28"/>
  <c r="H720" i="28" s="1"/>
  <c r="G721" i="28"/>
  <c r="F698" i="28"/>
  <c r="K840" i="28"/>
  <c r="L740" i="28"/>
  <c r="Q740" i="28"/>
  <c r="G734" i="28"/>
  <c r="F817" i="28"/>
  <c r="K740" i="28"/>
  <c r="J709" i="28"/>
  <c r="L776" i="28"/>
  <c r="Q776" i="28"/>
  <c r="K776" i="28"/>
  <c r="Q765" i="28"/>
  <c r="L765" i="28"/>
  <c r="G757" i="28"/>
  <c r="L728" i="28"/>
  <c r="Q728" i="28"/>
  <c r="K709" i="28"/>
  <c r="Q687" i="28"/>
  <c r="L687" i="28"/>
  <c r="Q667" i="28"/>
  <c r="L667" i="28"/>
  <c r="G665" i="28"/>
  <c r="J757" i="28"/>
  <c r="K728" i="28"/>
  <c r="K661" i="28"/>
  <c r="L661" i="28"/>
  <c r="Q661" i="28"/>
  <c r="L493" i="28"/>
  <c r="Q493" i="28"/>
  <c r="Q647" i="28"/>
  <c r="L647" i="28"/>
  <c r="G638" i="28"/>
  <c r="L621" i="28"/>
  <c r="Q621" i="28"/>
  <c r="Q615" i="28"/>
  <c r="L615" i="28"/>
  <c r="G613" i="28"/>
  <c r="K615" i="28"/>
  <c r="L581" i="28"/>
  <c r="Q581" i="28"/>
  <c r="K581" i="28"/>
  <c r="L554" i="28"/>
  <c r="Q554" i="28"/>
  <c r="L314" i="28"/>
  <c r="K314" i="28"/>
  <c r="Q314" i="28"/>
  <c r="I314" i="28"/>
  <c r="Q287" i="28"/>
  <c r="L287" i="28"/>
  <c r="Q271" i="28"/>
  <c r="L271" i="28"/>
  <c r="L204" i="28"/>
  <c r="Q204" i="28"/>
  <c r="Q417" i="28"/>
  <c r="L417" i="28"/>
  <c r="G416" i="28"/>
  <c r="I368" i="28"/>
  <c r="F262" i="28"/>
  <c r="J366" i="28"/>
  <c r="J365" i="28" s="1"/>
  <c r="J80" i="28"/>
  <c r="J79" i="28" s="1"/>
  <c r="J78" i="28" s="1"/>
  <c r="G82" i="28"/>
  <c r="Q83" i="28"/>
  <c r="M10" i="28"/>
  <c r="L9" i="28"/>
  <c r="L83" i="28"/>
  <c r="F470" i="28"/>
  <c r="K271" i="28"/>
  <c r="J389" i="28"/>
  <c r="J103" i="28"/>
  <c r="J102" i="28" s="1"/>
  <c r="G171" i="28"/>
  <c r="G143" i="28" s="1"/>
  <c r="K151" i="28"/>
  <c r="F144" i="28"/>
  <c r="F143" i="28" s="1"/>
  <c r="L67" i="28"/>
  <c r="G42" i="28"/>
  <c r="I143" i="28"/>
  <c r="I142" i="28" s="1"/>
  <c r="I141" i="28" s="1"/>
  <c r="Q1028" i="28"/>
  <c r="G1027" i="28"/>
  <c r="L1028" i="28"/>
  <c r="G905" i="28"/>
  <c r="Q906" i="28"/>
  <c r="G895" i="28"/>
  <c r="L906" i="28"/>
  <c r="I986" i="28"/>
  <c r="I985" i="28" s="1"/>
  <c r="I991" i="28"/>
  <c r="I989" i="28" s="1"/>
  <c r="I988" i="28" s="1"/>
  <c r="I1027" i="28"/>
  <c r="I1024" i="28" s="1"/>
  <c r="I1026" i="28"/>
  <c r="K1028" i="28"/>
  <c r="K1025" i="28"/>
  <c r="K974" i="28"/>
  <c r="Q968" i="28"/>
  <c r="L968" i="28"/>
  <c r="L918" i="28"/>
  <c r="Q918" i="28"/>
  <c r="K904" i="28"/>
  <c r="L901" i="28"/>
  <c r="G897" i="28"/>
  <c r="Q901" i="28"/>
  <c r="G869" i="28"/>
  <c r="Q874" i="28"/>
  <c r="L874" i="28"/>
  <c r="L998" i="28"/>
  <c r="G991" i="28"/>
  <c r="Q998" i="28"/>
  <c r="G987" i="28"/>
  <c r="Q962" i="28"/>
  <c r="L962" i="28"/>
  <c r="I964" i="28"/>
  <c r="I962" i="28" s="1"/>
  <c r="K962" i="28"/>
  <c r="Q926" i="28"/>
  <c r="L926" i="28"/>
  <c r="K926" i="28"/>
  <c r="I895" i="28"/>
  <c r="F890" i="28"/>
  <c r="H895" i="28"/>
  <c r="K895" i="28"/>
  <c r="J895" i="28"/>
  <c r="F894" i="28"/>
  <c r="Q882" i="28"/>
  <c r="L882" i="28"/>
  <c r="Q865" i="28"/>
  <c r="L865" i="28"/>
  <c r="G846" i="28"/>
  <c r="Q847" i="28"/>
  <c r="Q834" i="28"/>
  <c r="L834" i="28"/>
  <c r="K983" i="28"/>
  <c r="K901" i="28"/>
  <c r="J858" i="28"/>
  <c r="I857" i="28"/>
  <c r="K906" i="28"/>
  <c r="K860" i="28"/>
  <c r="L860" i="28"/>
  <c r="Q860" i="28"/>
  <c r="Q837" i="28"/>
  <c r="L837" i="28"/>
  <c r="K837" i="28"/>
  <c r="K853" i="28"/>
  <c r="L853" i="28"/>
  <c r="Q853" i="28"/>
  <c r="G852" i="28"/>
  <c r="K844" i="28"/>
  <c r="Q832" i="28"/>
  <c r="L832" i="28"/>
  <c r="G831" i="28"/>
  <c r="K690" i="28"/>
  <c r="Q690" i="28"/>
  <c r="L690" i="28"/>
  <c r="Q758" i="28"/>
  <c r="L758" i="28"/>
  <c r="Q745" i="28"/>
  <c r="L745" i="28"/>
  <c r="L711" i="28"/>
  <c r="G699" i="28"/>
  <c r="Q711" i="28"/>
  <c r="L684" i="28"/>
  <c r="G683" i="28"/>
  <c r="Q684" i="28"/>
  <c r="Q768" i="28"/>
  <c r="L768" i="28"/>
  <c r="K734" i="28"/>
  <c r="H755" i="28"/>
  <c r="K665" i="28"/>
  <c r="F664" i="28"/>
  <c r="L639" i="28"/>
  <c r="Q639" i="28"/>
  <c r="K639" i="28"/>
  <c r="L600" i="28"/>
  <c r="Q600" i="28"/>
  <c r="L524" i="28"/>
  <c r="Q524" i="28"/>
  <c r="K687" i="28"/>
  <c r="K656" i="28"/>
  <c r="F612" i="28"/>
  <c r="K613" i="28"/>
  <c r="L597" i="28"/>
  <c r="Q597" i="28"/>
  <c r="K597" i="28"/>
  <c r="L550" i="28"/>
  <c r="Q550" i="28"/>
  <c r="Q447" i="28"/>
  <c r="G446" i="28"/>
  <c r="L447" i="28"/>
  <c r="K397" i="28"/>
  <c r="Q397" i="28"/>
  <c r="L397" i="28"/>
  <c r="N908" i="28"/>
  <c r="H301" i="28"/>
  <c r="H300" i="28" s="1"/>
  <c r="Q283" i="28"/>
  <c r="L283" i="28"/>
  <c r="Q267" i="28"/>
  <c r="L267" i="28"/>
  <c r="I610" i="28"/>
  <c r="K554" i="28"/>
  <c r="L488" i="28"/>
  <c r="Q488" i="28"/>
  <c r="L479" i="28"/>
  <c r="Q479" i="28"/>
  <c r="Q509" i="28"/>
  <c r="L509" i="28"/>
  <c r="K509" i="28"/>
  <c r="Q451" i="28"/>
  <c r="G450" i="28"/>
  <c r="L451" i="28"/>
  <c r="Q381" i="28"/>
  <c r="L381" i="28"/>
  <c r="G380" i="28"/>
  <c r="Q324" i="28"/>
  <c r="L324" i="28"/>
  <c r="K324" i="28"/>
  <c r="G39" i="28"/>
  <c r="K302" i="28"/>
  <c r="F301" i="28"/>
  <c r="K291" i="28"/>
  <c r="L33" i="28"/>
  <c r="J397" i="28"/>
  <c r="J111" i="28"/>
  <c r="J110" i="28" s="1"/>
  <c r="J378" i="28"/>
  <c r="J92" i="28"/>
  <c r="J91" i="28" s="1"/>
  <c r="Q105" i="28"/>
  <c r="L105" i="28"/>
  <c r="K44" i="28"/>
  <c r="F43" i="28"/>
  <c r="F18" i="28"/>
  <c r="K18" i="28" s="1"/>
  <c r="K22" i="28"/>
  <c r="J143" i="28"/>
  <c r="J142" i="28" s="1"/>
  <c r="J141" i="28" s="1"/>
  <c r="L1034" i="28"/>
  <c r="K1034" i="28"/>
  <c r="Q1034" i="28"/>
  <c r="G1017" i="28"/>
  <c r="Q1018" i="28"/>
  <c r="I1018" i="28"/>
  <c r="L1018" i="28"/>
  <c r="J984" i="28"/>
  <c r="J979" i="28" s="1"/>
  <c r="I961" i="28"/>
  <c r="I923" i="28" s="1"/>
  <c r="Q925" i="28"/>
  <c r="L925" i="28"/>
  <c r="G924" i="28"/>
  <c r="Q912" i="28"/>
  <c r="L912" i="28"/>
  <c r="I893" i="28"/>
  <c r="I888" i="28" s="1"/>
  <c r="F892" i="28"/>
  <c r="F888" i="28"/>
  <c r="Q885" i="28"/>
  <c r="L885" i="28"/>
  <c r="Q877" i="28"/>
  <c r="L877" i="28"/>
  <c r="G819" i="28"/>
  <c r="K885" i="28"/>
  <c r="F989" i="28"/>
  <c r="H989" i="28"/>
  <c r="H988" i="28" s="1"/>
  <c r="H984" i="28" s="1"/>
  <c r="H979" i="28" s="1"/>
  <c r="K874" i="28"/>
  <c r="K782" i="28"/>
  <c r="F755" i="28"/>
  <c r="I734" i="28"/>
  <c r="I739" i="28"/>
  <c r="Q725" i="28"/>
  <c r="L725" i="28"/>
  <c r="K678" i="28"/>
  <c r="G677" i="28"/>
  <c r="Q678" i="28"/>
  <c r="L678" i="28"/>
  <c r="H739" i="28"/>
  <c r="H734" i="28"/>
  <c r="K725" i="28"/>
  <c r="K834" i="28"/>
  <c r="Q759" i="28"/>
  <c r="L759" i="28"/>
  <c r="G755" i="28"/>
  <c r="H713" i="28"/>
  <c r="H712" i="28" s="1"/>
  <c r="J713" i="28"/>
  <c r="J712" i="28" s="1"/>
  <c r="I713" i="28"/>
  <c r="I712" i="28" s="1"/>
  <c r="G713" i="28"/>
  <c r="F712" i="28"/>
  <c r="Q670" i="28"/>
  <c r="L670" i="28"/>
  <c r="G669" i="28"/>
  <c r="I642" i="28"/>
  <c r="I638" i="28" s="1"/>
  <c r="I641" i="28"/>
  <c r="J646" i="28"/>
  <c r="Q577" i="28"/>
  <c r="L577" i="28"/>
  <c r="G568" i="28"/>
  <c r="K577" i="28"/>
  <c r="L519" i="28"/>
  <c r="K519" i="28"/>
  <c r="Q519" i="28"/>
  <c r="G518" i="28"/>
  <c r="L504" i="28"/>
  <c r="Q504" i="28"/>
  <c r="K638" i="28"/>
  <c r="L562" i="28"/>
  <c r="Q562" i="28"/>
  <c r="K392" i="28"/>
  <c r="Q392" i="28"/>
  <c r="L392" i="28"/>
  <c r="K321" i="28"/>
  <c r="Q321" i="28"/>
  <c r="L321" i="28"/>
  <c r="G320" i="28"/>
  <c r="L403" i="28"/>
  <c r="Q403" i="28"/>
  <c r="L370" i="28"/>
  <c r="G369" i="28"/>
  <c r="Q370" i="28"/>
  <c r="N897" i="28"/>
  <c r="Q279" i="28"/>
  <c r="L279" i="28"/>
  <c r="Q263" i="28"/>
  <c r="G262" i="28"/>
  <c r="L263" i="28"/>
  <c r="K504" i="28"/>
  <c r="G472" i="28"/>
  <c r="J380" i="28"/>
  <c r="K370" i="28"/>
  <c r="J356" i="28"/>
  <c r="J330" i="28" s="1"/>
  <c r="J301" i="28" s="1"/>
  <c r="J70" i="28"/>
  <c r="J69" i="28" s="1"/>
  <c r="J42" i="28" s="1"/>
  <c r="K283" i="28"/>
  <c r="G93" i="28"/>
  <c r="L102" i="28"/>
  <c r="J408" i="28"/>
  <c r="J407" i="28" s="1"/>
  <c r="J133" i="28"/>
  <c r="J132" i="28" s="1"/>
  <c r="J131" i="28" s="1"/>
  <c r="F32" i="28"/>
  <c r="K287" i="28"/>
  <c r="K16" i="28"/>
  <c r="F15" i="28"/>
  <c r="J417" i="28"/>
  <c r="J416" i="28" s="1"/>
  <c r="J415" i="28" s="1"/>
  <c r="J414" i="28" s="1"/>
  <c r="J375" i="28"/>
  <c r="J370" i="28" s="1"/>
  <c r="J89" i="28"/>
  <c r="J88" i="28" s="1"/>
  <c r="J83" i="28" s="1"/>
  <c r="J82" i="28" s="1"/>
  <c r="K204" i="28"/>
  <c r="K94" i="28"/>
  <c r="F93" i="28"/>
  <c r="K79" i="28"/>
  <c r="F78" i="28"/>
  <c r="K78" i="28" s="1"/>
  <c r="L27" i="28"/>
  <c r="G26" i="28"/>
  <c r="K131" i="28"/>
  <c r="J13" i="28"/>
  <c r="K33" i="28"/>
  <c r="H12" i="28"/>
  <c r="I10" i="29" l="1"/>
  <c r="I11" i="29"/>
  <c r="Q449" i="29"/>
  <c r="L449" i="29"/>
  <c r="G612" i="29"/>
  <c r="Q613" i="29"/>
  <c r="L613" i="29"/>
  <c r="K613" i="29"/>
  <c r="Q1024" i="29"/>
  <c r="L1024" i="29"/>
  <c r="I1045" i="29"/>
  <c r="F414" i="29"/>
  <c r="K414" i="29" s="1"/>
  <c r="K415" i="29"/>
  <c r="Q846" i="29"/>
  <c r="L846" i="29"/>
  <c r="J818" i="29"/>
  <c r="L18" i="29"/>
  <c r="K18" i="29"/>
  <c r="Q18" i="29"/>
  <c r="G14" i="29"/>
  <c r="Q989" i="29"/>
  <c r="L989" i="29"/>
  <c r="G988" i="29"/>
  <c r="Q414" i="29"/>
  <c r="L414" i="29"/>
  <c r="Q368" i="29"/>
  <c r="L368" i="29"/>
  <c r="K368" i="29"/>
  <c r="Q445" i="29"/>
  <c r="L445" i="29"/>
  <c r="G444" i="29"/>
  <c r="K445" i="29"/>
  <c r="Q81" i="29"/>
  <c r="L81" i="29"/>
  <c r="K449" i="29"/>
  <c r="Q893" i="29"/>
  <c r="L893" i="29"/>
  <c r="G892" i="29"/>
  <c r="G888" i="29"/>
  <c r="K893" i="29"/>
  <c r="J674" i="29"/>
  <c r="J608" i="29"/>
  <c r="Q93" i="29"/>
  <c r="L93" i="29"/>
  <c r="K988" i="29"/>
  <c r="F984" i="29"/>
  <c r="H1043" i="29"/>
  <c r="H1042" i="29" s="1"/>
  <c r="H1044" i="29"/>
  <c r="L696" i="29"/>
  <c r="Q696" i="29"/>
  <c r="N696" i="29"/>
  <c r="F141" i="29"/>
  <c r="K142" i="29"/>
  <c r="L653" i="29"/>
  <c r="Q653" i="29"/>
  <c r="K653" i="29"/>
  <c r="Q330" i="29"/>
  <c r="L330" i="29"/>
  <c r="K330" i="29"/>
  <c r="Q924" i="29"/>
  <c r="L924" i="29"/>
  <c r="G923" i="29"/>
  <c r="K924" i="29"/>
  <c r="Q889" i="29"/>
  <c r="L889" i="29"/>
  <c r="Q985" i="29"/>
  <c r="L985" i="29"/>
  <c r="K889" i="29"/>
  <c r="Q673" i="29"/>
  <c r="L673" i="29"/>
  <c r="K846" i="29"/>
  <c r="J93" i="29"/>
  <c r="J81" i="29" s="1"/>
  <c r="J12" i="29" s="1"/>
  <c r="K14" i="29"/>
  <c r="F13" i="29"/>
  <c r="K696" i="29"/>
  <c r="Q608" i="29"/>
  <c r="L608" i="29"/>
  <c r="K608" i="29"/>
  <c r="F610" i="29"/>
  <c r="L319" i="29"/>
  <c r="K319" i="29"/>
  <c r="Q319" i="29"/>
  <c r="G42" i="29"/>
  <c r="L43" i="29"/>
  <c r="Q43" i="29"/>
  <c r="K43" i="29"/>
  <c r="K989" i="29"/>
  <c r="H1040" i="29"/>
  <c r="H1039" i="29" s="1"/>
  <c r="F817" i="29"/>
  <c r="K821" i="29"/>
  <c r="L756" i="29"/>
  <c r="Q756" i="29"/>
  <c r="F442" i="29"/>
  <c r="K444" i="29"/>
  <c r="F443" i="29"/>
  <c r="L471" i="29"/>
  <c r="G470" i="29"/>
  <c r="Q471" i="29"/>
  <c r="K471" i="29"/>
  <c r="L664" i="29"/>
  <c r="Q664" i="29"/>
  <c r="Q262" i="29"/>
  <c r="L262" i="29"/>
  <c r="F299" i="29"/>
  <c r="F298" i="29"/>
  <c r="K1024" i="29"/>
  <c r="K756" i="29"/>
  <c r="G821" i="29"/>
  <c r="I298" i="29"/>
  <c r="I299" i="29"/>
  <c r="J639" i="29"/>
  <c r="J609" i="29"/>
  <c r="J380" i="29"/>
  <c r="J368" i="29" s="1"/>
  <c r="J300" i="29" s="1"/>
  <c r="L302" i="29"/>
  <c r="G301" i="29"/>
  <c r="Q302" i="29"/>
  <c r="K302" i="29"/>
  <c r="Q142" i="29"/>
  <c r="G141" i="29"/>
  <c r="L142" i="29"/>
  <c r="L36" i="29"/>
  <c r="G32" i="29"/>
  <c r="K36" i="29"/>
  <c r="K664" i="29"/>
  <c r="K697" i="29"/>
  <c r="Q697" i="29"/>
  <c r="L697" i="29"/>
  <c r="J81" i="28"/>
  <c r="L518" i="28"/>
  <c r="Q518" i="28"/>
  <c r="K518" i="28"/>
  <c r="J641" i="28"/>
  <c r="J642" i="28"/>
  <c r="J638" i="28" s="1"/>
  <c r="J610" i="28" s="1"/>
  <c r="Q1017" i="28"/>
  <c r="I1017" i="28"/>
  <c r="I984" i="28" s="1"/>
  <c r="I979" i="28" s="1"/>
  <c r="L1017" i="28"/>
  <c r="K1017" i="28"/>
  <c r="K15" i="28"/>
  <c r="F14" i="28"/>
  <c r="L568" i="28"/>
  <c r="Q568" i="28"/>
  <c r="H11" i="28"/>
  <c r="H10" i="28"/>
  <c r="L26" i="28"/>
  <c r="G14" i="28"/>
  <c r="F81" i="28"/>
  <c r="K93" i="28"/>
  <c r="G471" i="28"/>
  <c r="Q472" i="28"/>
  <c r="L472" i="28"/>
  <c r="K472" i="28"/>
  <c r="L39" i="28"/>
  <c r="G36" i="28"/>
  <c r="K39" i="28"/>
  <c r="Q450" i="28"/>
  <c r="G449" i="28"/>
  <c r="L450" i="28"/>
  <c r="L699" i="28"/>
  <c r="Q699" i="28"/>
  <c r="K699" i="28"/>
  <c r="Q846" i="28"/>
  <c r="L846" i="28"/>
  <c r="K846" i="28"/>
  <c r="Q991" i="28"/>
  <c r="L991" i="28"/>
  <c r="G989" i="28"/>
  <c r="K991" i="28"/>
  <c r="Q42" i="28"/>
  <c r="L42" i="28"/>
  <c r="F469" i="28"/>
  <c r="Q669" i="28"/>
  <c r="L669" i="28"/>
  <c r="K669" i="28"/>
  <c r="K755" i="28"/>
  <c r="K989" i="28"/>
  <c r="F988" i="28"/>
  <c r="K43" i="28"/>
  <c r="F42" i="28"/>
  <c r="K42" i="28" s="1"/>
  <c r="Q446" i="28"/>
  <c r="G445" i="28"/>
  <c r="L446" i="28"/>
  <c r="K446" i="28"/>
  <c r="K568" i="28"/>
  <c r="L683" i="28"/>
  <c r="Q683" i="28"/>
  <c r="K683" i="28"/>
  <c r="Q831" i="28"/>
  <c r="G821" i="28"/>
  <c r="L831" i="28"/>
  <c r="K831" i="28"/>
  <c r="L852" i="28"/>
  <c r="Q852" i="28"/>
  <c r="K852" i="28"/>
  <c r="K894" i="28"/>
  <c r="F889" i="28"/>
  <c r="Q895" i="28"/>
  <c r="L895" i="28"/>
  <c r="G894" i="28"/>
  <c r="G890" i="28"/>
  <c r="Q1027" i="28"/>
  <c r="G1024" i="28"/>
  <c r="L1027" i="28"/>
  <c r="K1027" i="28"/>
  <c r="J93" i="28"/>
  <c r="L613" i="28"/>
  <c r="G612" i="28"/>
  <c r="Q613" i="28"/>
  <c r="G609" i="28"/>
  <c r="J698" i="28"/>
  <c r="F697" i="28"/>
  <c r="F608" i="28"/>
  <c r="I856" i="28"/>
  <c r="H817" i="28"/>
  <c r="I11" i="28"/>
  <c r="I10" i="28"/>
  <c r="K359" i="28"/>
  <c r="Q359" i="28"/>
  <c r="L359" i="28"/>
  <c r="Q464" i="28"/>
  <c r="L464" i="28"/>
  <c r="K464" i="28"/>
  <c r="Q655" i="28"/>
  <c r="L655" i="28"/>
  <c r="G653" i="28"/>
  <c r="K655" i="28"/>
  <c r="I698" i="28"/>
  <c r="I700" i="28"/>
  <c r="I696" i="28" s="1"/>
  <c r="Q915" i="28"/>
  <c r="L915" i="28"/>
  <c r="K915" i="28"/>
  <c r="J12" i="28"/>
  <c r="Q93" i="28"/>
  <c r="L93" i="28"/>
  <c r="L369" i="28"/>
  <c r="G368" i="28"/>
  <c r="Q369" i="28"/>
  <c r="K369" i="28"/>
  <c r="L713" i="28"/>
  <c r="G712" i="28"/>
  <c r="Q713" i="28"/>
  <c r="F300" i="28"/>
  <c r="F611" i="28"/>
  <c r="O615" i="28"/>
  <c r="J857" i="28"/>
  <c r="J819" i="28"/>
  <c r="J818" i="28" s="1"/>
  <c r="J890" i="28"/>
  <c r="J889" i="28" s="1"/>
  <c r="J894" i="28"/>
  <c r="I894" i="28"/>
  <c r="I890" i="28"/>
  <c r="I889" i="28" s="1"/>
  <c r="Q987" i="28"/>
  <c r="L987" i="28"/>
  <c r="K987" i="28"/>
  <c r="Q897" i="28"/>
  <c r="L897" i="28"/>
  <c r="O917" i="28"/>
  <c r="P917" i="28" s="1"/>
  <c r="P897" i="28"/>
  <c r="G893" i="28"/>
  <c r="K897" i="28"/>
  <c r="K143" i="28"/>
  <c r="F142" i="28"/>
  <c r="K262" i="28"/>
  <c r="Q665" i="28"/>
  <c r="L665" i="28"/>
  <c r="Q757" i="28"/>
  <c r="G756" i="28"/>
  <c r="L757" i="28"/>
  <c r="K757" i="28"/>
  <c r="G720" i="28"/>
  <c r="Q721" i="28"/>
  <c r="L721" i="28"/>
  <c r="I300" i="28"/>
  <c r="J700" i="28"/>
  <c r="J696" i="28" s="1"/>
  <c r="L709" i="28"/>
  <c r="Q709" i="28"/>
  <c r="L820" i="28"/>
  <c r="K820" i="28"/>
  <c r="Q820" i="28"/>
  <c r="Q961" i="28"/>
  <c r="L961" i="28"/>
  <c r="K961" i="28"/>
  <c r="F31" i="28"/>
  <c r="Q755" i="28"/>
  <c r="L755" i="28"/>
  <c r="I639" i="28"/>
  <c r="I609" i="28"/>
  <c r="K677" i="28"/>
  <c r="G673" i="28"/>
  <c r="G664" i="28" s="1"/>
  <c r="Q677" i="28"/>
  <c r="L677" i="28"/>
  <c r="L819" i="28"/>
  <c r="K819" i="28"/>
  <c r="G818" i="28"/>
  <c r="Q819" i="28"/>
  <c r="H299" i="28"/>
  <c r="H298" i="28"/>
  <c r="L905" i="28"/>
  <c r="Q905" i="28"/>
  <c r="K905" i="28"/>
  <c r="G81" i="28"/>
  <c r="Q82" i="28"/>
  <c r="L82" i="28"/>
  <c r="K82" i="28"/>
  <c r="N844" i="28"/>
  <c r="Q843" i="28"/>
  <c r="L843" i="28"/>
  <c r="K843" i="28"/>
  <c r="K891" i="28"/>
  <c r="F609" i="28"/>
  <c r="K609" i="28" s="1"/>
  <c r="K450" i="28"/>
  <c r="F449" i="28"/>
  <c r="Q302" i="28"/>
  <c r="L302" i="28"/>
  <c r="H700" i="28"/>
  <c r="H696" i="28" s="1"/>
  <c r="H695" i="28" s="1"/>
  <c r="H606" i="28" s="1"/>
  <c r="Q702" i="28"/>
  <c r="G701" i="28"/>
  <c r="L702" i="28"/>
  <c r="G698" i="28"/>
  <c r="K698" i="28" s="1"/>
  <c r="K674" i="28"/>
  <c r="Q674" i="28"/>
  <c r="L674" i="28"/>
  <c r="Q986" i="28"/>
  <c r="L986" i="28"/>
  <c r="G985" i="28"/>
  <c r="K986" i="28"/>
  <c r="H698" i="28"/>
  <c r="Q320" i="28"/>
  <c r="L320" i="28"/>
  <c r="G319" i="28"/>
  <c r="K320" i="28"/>
  <c r="Q924" i="28"/>
  <c r="L924" i="28"/>
  <c r="G923" i="28"/>
  <c r="K924" i="28"/>
  <c r="J369" i="28"/>
  <c r="J368" i="28" s="1"/>
  <c r="J300" i="28" s="1"/>
  <c r="L262" i="28"/>
  <c r="Q262" i="28"/>
  <c r="K713" i="28"/>
  <c r="Q380" i="28"/>
  <c r="L380" i="28"/>
  <c r="K380" i="28"/>
  <c r="H894" i="28"/>
  <c r="H890" i="28"/>
  <c r="H889" i="28" s="1"/>
  <c r="L869" i="28"/>
  <c r="Q869" i="28"/>
  <c r="K869" i="28"/>
  <c r="L143" i="28"/>
  <c r="G142" i="28"/>
  <c r="Q143" i="28"/>
  <c r="Q416" i="28"/>
  <c r="L416" i="28"/>
  <c r="G415" i="28"/>
  <c r="K416" i="28"/>
  <c r="L638" i="28"/>
  <c r="Q638" i="28"/>
  <c r="Q734" i="28"/>
  <c r="L734" i="28"/>
  <c r="K721" i="28"/>
  <c r="K26" i="28"/>
  <c r="O920" i="28"/>
  <c r="P920" i="28" s="1"/>
  <c r="Q330" i="28"/>
  <c r="L330" i="28"/>
  <c r="Q717" i="28"/>
  <c r="L717" i="28"/>
  <c r="K717" i="28"/>
  <c r="J758" i="28"/>
  <c r="J756" i="28" s="1"/>
  <c r="F700" i="28"/>
  <c r="C51" i="1"/>
  <c r="C46" i="1"/>
  <c r="J299" i="29" l="1"/>
  <c r="J298" i="29"/>
  <c r="J10" i="29"/>
  <c r="J11" i="29"/>
  <c r="Q141" i="29"/>
  <c r="L141" i="29"/>
  <c r="L301" i="29"/>
  <c r="G300" i="29"/>
  <c r="Q301" i="29"/>
  <c r="K301" i="29"/>
  <c r="K141" i="29"/>
  <c r="G611" i="29"/>
  <c r="Q612" i="29"/>
  <c r="L612" i="29"/>
  <c r="K612" i="29"/>
  <c r="L32" i="29"/>
  <c r="G31" i="29"/>
  <c r="G13" i="29" s="1"/>
  <c r="K32" i="29"/>
  <c r="F12" i="29"/>
  <c r="Q923" i="29"/>
  <c r="L923" i="29"/>
  <c r="K923" i="29"/>
  <c r="Q14" i="29"/>
  <c r="L14" i="29"/>
  <c r="I1040" i="29"/>
  <c r="I1039" i="29" s="1"/>
  <c r="I1041" i="29"/>
  <c r="I1044" i="29"/>
  <c r="I1043" i="29"/>
  <c r="F1044" i="29"/>
  <c r="F1043" i="29"/>
  <c r="L42" i="29"/>
  <c r="Q42" i="29"/>
  <c r="K42" i="29"/>
  <c r="Q888" i="29"/>
  <c r="L888" i="29"/>
  <c r="K888" i="29"/>
  <c r="Q444" i="29"/>
  <c r="L444" i="29"/>
  <c r="G443" i="29"/>
  <c r="K443" i="29" s="1"/>
  <c r="G442" i="29"/>
  <c r="Q988" i="29"/>
  <c r="L988" i="29"/>
  <c r="G984" i="29"/>
  <c r="J1047" i="29"/>
  <c r="J1046" i="29"/>
  <c r="Q821" i="29"/>
  <c r="L821" i="29"/>
  <c r="G817" i="29"/>
  <c r="K817" i="29" s="1"/>
  <c r="L470" i="29"/>
  <c r="G469" i="29"/>
  <c r="Q470" i="29"/>
  <c r="K470" i="29"/>
  <c r="F1047" i="29"/>
  <c r="F1046" i="29"/>
  <c r="K442" i="29"/>
  <c r="F695" i="29"/>
  <c r="F606" i="29" s="1"/>
  <c r="F979" i="29"/>
  <c r="K984" i="29"/>
  <c r="Q892" i="29"/>
  <c r="L892" i="29"/>
  <c r="K892" i="29"/>
  <c r="Q664" i="28"/>
  <c r="L664" i="28"/>
  <c r="K664" i="28"/>
  <c r="J299" i="28"/>
  <c r="J298" i="28"/>
  <c r="Q415" i="28"/>
  <c r="L415" i="28"/>
  <c r="G414" i="28"/>
  <c r="K415" i="28"/>
  <c r="Q81" i="28"/>
  <c r="L81" i="28"/>
  <c r="L720" i="28"/>
  <c r="Q720" i="28"/>
  <c r="K697" i="28"/>
  <c r="Q923" i="28"/>
  <c r="L923" i="28"/>
  <c r="K923" i="28"/>
  <c r="Q319" i="28"/>
  <c r="L319" i="28"/>
  <c r="K319" i="28"/>
  <c r="G301" i="28"/>
  <c r="I299" i="28"/>
  <c r="I298" i="28"/>
  <c r="K142" i="28"/>
  <c r="F141" i="28"/>
  <c r="Q893" i="28"/>
  <c r="L893" i="28"/>
  <c r="G892" i="28"/>
  <c r="G888" i="28"/>
  <c r="K893" i="28"/>
  <c r="K611" i="28"/>
  <c r="F610" i="28"/>
  <c r="L653" i="28"/>
  <c r="Q653" i="28"/>
  <c r="K653" i="28"/>
  <c r="J856" i="28"/>
  <c r="J817" i="28" s="1"/>
  <c r="J695" i="28" s="1"/>
  <c r="J606" i="28" s="1"/>
  <c r="I817" i="28"/>
  <c r="Q989" i="28"/>
  <c r="G988" i="28"/>
  <c r="L989" i="28"/>
  <c r="K81" i="28"/>
  <c r="Q985" i="28"/>
  <c r="L985" i="28"/>
  <c r="K985" i="28"/>
  <c r="L701" i="28"/>
  <c r="G700" i="28"/>
  <c r="K700" i="28" s="1"/>
  <c r="Q701" i="28"/>
  <c r="M701" i="28"/>
  <c r="M709" i="28" s="1"/>
  <c r="I1046" i="28"/>
  <c r="I1047" i="28"/>
  <c r="I695" i="28"/>
  <c r="I606" i="28" s="1"/>
  <c r="K720" i="28"/>
  <c r="Q890" i="28"/>
  <c r="L890" i="28"/>
  <c r="G889" i="28"/>
  <c r="L14" i="28"/>
  <c r="Q14" i="28"/>
  <c r="L712" i="28"/>
  <c r="Q712" i="28"/>
  <c r="L368" i="28"/>
  <c r="Q368" i="28"/>
  <c r="K368" i="28"/>
  <c r="J11" i="28"/>
  <c r="J10" i="28"/>
  <c r="I1041" i="28"/>
  <c r="I1040" i="28"/>
  <c r="I1039" i="28" s="1"/>
  <c r="J697" i="28"/>
  <c r="J608" i="28"/>
  <c r="L612" i="28"/>
  <c r="Q612" i="28"/>
  <c r="G611" i="28"/>
  <c r="K890" i="28"/>
  <c r="L821" i="28"/>
  <c r="K821" i="28"/>
  <c r="G817" i="28"/>
  <c r="Q821" i="28"/>
  <c r="L36" i="28"/>
  <c r="K36" i="28"/>
  <c r="G32" i="28"/>
  <c r="K701" i="28"/>
  <c r="L818" i="28"/>
  <c r="K818" i="28"/>
  <c r="Q818" i="28"/>
  <c r="Q756" i="28"/>
  <c r="L756" i="28"/>
  <c r="K756" i="28"/>
  <c r="K612" i="28"/>
  <c r="F299" i="28"/>
  <c r="F298" i="28"/>
  <c r="I697" i="28"/>
  <c r="I608" i="28"/>
  <c r="K608" i="28"/>
  <c r="Q894" i="28"/>
  <c r="L894" i="28"/>
  <c r="K889" i="28"/>
  <c r="Q445" i="28"/>
  <c r="G444" i="28"/>
  <c r="L445" i="28"/>
  <c r="K445" i="28"/>
  <c r="K712" i="28"/>
  <c r="Q449" i="28"/>
  <c r="L449" i="28"/>
  <c r="G470" i="28"/>
  <c r="Q471" i="28"/>
  <c r="L471" i="28"/>
  <c r="K471" i="28"/>
  <c r="F696" i="28"/>
  <c r="L142" i="28"/>
  <c r="G141" i="28"/>
  <c r="Q142" i="28"/>
  <c r="H697" i="28"/>
  <c r="H608" i="28"/>
  <c r="L698" i="28"/>
  <c r="G697" i="28"/>
  <c r="Q698" i="28"/>
  <c r="G608" i="28"/>
  <c r="K449" i="28"/>
  <c r="F444" i="28"/>
  <c r="H1044" i="28"/>
  <c r="H1043" i="28"/>
  <c r="Q673" i="28"/>
  <c r="L673" i="28"/>
  <c r="K673" i="28"/>
  <c r="Q609" i="28"/>
  <c r="L609" i="28"/>
  <c r="Q1024" i="28"/>
  <c r="L1024" i="28"/>
  <c r="K1024" i="28"/>
  <c r="K988" i="28"/>
  <c r="F984" i="28"/>
  <c r="H1041" i="28"/>
  <c r="H1040" i="28"/>
  <c r="H1039" i="28" s="1"/>
  <c r="K14" i="28"/>
  <c r="F13" i="28"/>
  <c r="J639" i="28"/>
  <c r="J609" i="28"/>
  <c r="F788" i="23"/>
  <c r="G788" i="23" s="1"/>
  <c r="F801" i="23"/>
  <c r="F799" i="23" s="1"/>
  <c r="G799" i="23" s="1"/>
  <c r="I123" i="1"/>
  <c r="D1058" i="23"/>
  <c r="Q1062" i="27"/>
  <c r="Q1061" i="27"/>
  <c r="Q1060" i="27"/>
  <c r="Q1059" i="27"/>
  <c r="Q1058" i="27"/>
  <c r="D1058" i="27"/>
  <c r="Q1057" i="27"/>
  <c r="D1057" i="27"/>
  <c r="Q1056" i="27"/>
  <c r="Q1055" i="27"/>
  <c r="Q1054" i="27"/>
  <c r="Q1053" i="27"/>
  <c r="D1053" i="27"/>
  <c r="Q1052" i="27"/>
  <c r="D1052" i="27"/>
  <c r="Q1050" i="27"/>
  <c r="Q1049" i="27"/>
  <c r="Q1048" i="27"/>
  <c r="L1043" i="27"/>
  <c r="L1042" i="27"/>
  <c r="Q1038" i="27"/>
  <c r="L1038" i="27"/>
  <c r="K1038" i="27"/>
  <c r="G1038" i="27"/>
  <c r="Q1037" i="27"/>
  <c r="L1037" i="27"/>
  <c r="J1037" i="27"/>
  <c r="I1037" i="27"/>
  <c r="H1037" i="27"/>
  <c r="G1037" i="27"/>
  <c r="K1037" i="27" s="1"/>
  <c r="F1037" i="27"/>
  <c r="Q1036" i="27"/>
  <c r="L1036" i="27"/>
  <c r="K1036" i="27"/>
  <c r="G1036" i="27"/>
  <c r="Q1035" i="27"/>
  <c r="L1035" i="27"/>
  <c r="J1035" i="27"/>
  <c r="I1035" i="27"/>
  <c r="H1035" i="27"/>
  <c r="G1035" i="27"/>
  <c r="K1035" i="27" s="1"/>
  <c r="F1035" i="27"/>
  <c r="Q1034" i="27"/>
  <c r="L1034" i="27"/>
  <c r="J1034" i="27"/>
  <c r="I1034" i="27"/>
  <c r="H1034" i="27"/>
  <c r="G1034" i="27"/>
  <c r="K1034" i="27" s="1"/>
  <c r="F1034" i="27"/>
  <c r="Q1033" i="27"/>
  <c r="L1033" i="27"/>
  <c r="I1033" i="27"/>
  <c r="I1027" i="27" s="1"/>
  <c r="I1024" i="27" s="1"/>
  <c r="H1033" i="27"/>
  <c r="J1033" i="27" s="1"/>
  <c r="G1033" i="27"/>
  <c r="K1033" i="27" s="1"/>
  <c r="L1032" i="27"/>
  <c r="K1032" i="27"/>
  <c r="G1032" i="27"/>
  <c r="Q1032" i="27" s="1"/>
  <c r="L1031" i="27"/>
  <c r="J1031" i="27"/>
  <c r="I1031" i="27"/>
  <c r="H1031" i="27"/>
  <c r="G1031" i="27"/>
  <c r="Q1031" i="27" s="1"/>
  <c r="F1031" i="27"/>
  <c r="L1030" i="27"/>
  <c r="K1030" i="27"/>
  <c r="G1030" i="27"/>
  <c r="Q1030" i="27" s="1"/>
  <c r="L1029" i="27"/>
  <c r="K1029" i="27"/>
  <c r="G1029" i="27"/>
  <c r="Q1029" i="27" s="1"/>
  <c r="L1028" i="27"/>
  <c r="J1028" i="27"/>
  <c r="I1028" i="27"/>
  <c r="H1028" i="27"/>
  <c r="G1028" i="27"/>
  <c r="Q1028" i="27" s="1"/>
  <c r="F1028" i="27"/>
  <c r="L1027" i="27"/>
  <c r="H1027" i="27"/>
  <c r="G1027" i="27"/>
  <c r="Q1027" i="27" s="1"/>
  <c r="F1027" i="27"/>
  <c r="L1026" i="27"/>
  <c r="H1026" i="27"/>
  <c r="G1026" i="27"/>
  <c r="Q1026" i="27" s="1"/>
  <c r="F1026" i="27"/>
  <c r="L1025" i="27"/>
  <c r="H1025" i="27"/>
  <c r="J1025" i="27" s="1"/>
  <c r="G1025" i="27"/>
  <c r="Q1025" i="27" s="1"/>
  <c r="F1025" i="27"/>
  <c r="L1024" i="27"/>
  <c r="H1024" i="27"/>
  <c r="G1024" i="27"/>
  <c r="Q1024" i="27" s="1"/>
  <c r="F1024" i="27"/>
  <c r="L1023" i="27"/>
  <c r="K1023" i="27"/>
  <c r="G1023" i="27"/>
  <c r="Q1023" i="27" s="1"/>
  <c r="L1022" i="27"/>
  <c r="K1022" i="27"/>
  <c r="G1022" i="27"/>
  <c r="Q1022" i="27" s="1"/>
  <c r="L1021" i="27"/>
  <c r="J1021" i="27"/>
  <c r="I1021" i="27"/>
  <c r="H1021" i="27"/>
  <c r="G1021" i="27"/>
  <c r="Q1021" i="27" s="1"/>
  <c r="F1021" i="27"/>
  <c r="L1020" i="27"/>
  <c r="H1020" i="27"/>
  <c r="J1020" i="27" s="1"/>
  <c r="G1020" i="27"/>
  <c r="Q1020" i="27" s="1"/>
  <c r="J1019" i="27"/>
  <c r="I1019" i="27"/>
  <c r="H1019" i="27"/>
  <c r="G1019" i="27"/>
  <c r="F1018" i="27"/>
  <c r="H1018" i="27" s="1"/>
  <c r="J1018" i="27" s="1"/>
  <c r="F1017" i="27"/>
  <c r="K1016" i="27"/>
  <c r="J1016" i="27"/>
  <c r="H1016" i="27"/>
  <c r="G1016" i="27"/>
  <c r="F1015" i="27"/>
  <c r="Q1014" i="27"/>
  <c r="J1014" i="27"/>
  <c r="I1014" i="27"/>
  <c r="H1014" i="27"/>
  <c r="G1014" i="27"/>
  <c r="K1014" i="27" s="1"/>
  <c r="H1013" i="27"/>
  <c r="J1013" i="27" s="1"/>
  <c r="F1013" i="27"/>
  <c r="F1012" i="27"/>
  <c r="F1011" i="27"/>
  <c r="Q1010" i="27"/>
  <c r="G1010" i="27"/>
  <c r="Q1009" i="27"/>
  <c r="G1009" i="27"/>
  <c r="Q1008" i="27"/>
  <c r="G1008" i="27"/>
  <c r="Q1007" i="27"/>
  <c r="G1007" i="27"/>
  <c r="L1007" i="27" s="1"/>
  <c r="F1007" i="27"/>
  <c r="G1006" i="27"/>
  <c r="K1005" i="27"/>
  <c r="G1005" i="27"/>
  <c r="G1004" i="27"/>
  <c r="F1004" i="27"/>
  <c r="Q1003" i="27"/>
  <c r="L1003" i="27"/>
  <c r="K1003" i="27"/>
  <c r="G1003" i="27"/>
  <c r="G1012" i="27" s="1"/>
  <c r="J1002" i="27"/>
  <c r="I1002" i="27"/>
  <c r="H1002" i="27"/>
  <c r="L1001" i="27"/>
  <c r="K1001" i="27"/>
  <c r="G1001" i="27"/>
  <c r="Q1001" i="27" s="1"/>
  <c r="L1000" i="27"/>
  <c r="K1000" i="27"/>
  <c r="G1000" i="27"/>
  <c r="Q1000" i="27" s="1"/>
  <c r="L999" i="27"/>
  <c r="K999" i="27"/>
  <c r="G999" i="27"/>
  <c r="Q999" i="27" s="1"/>
  <c r="L998" i="27"/>
  <c r="K998" i="27"/>
  <c r="F998" i="27"/>
  <c r="G998" i="27" s="1"/>
  <c r="Q997" i="27"/>
  <c r="L997" i="27"/>
  <c r="J997" i="27"/>
  <c r="I997" i="27"/>
  <c r="H997" i="27"/>
  <c r="G997" i="27"/>
  <c r="K997" i="27" s="1"/>
  <c r="L996" i="27"/>
  <c r="J996" i="27"/>
  <c r="I996" i="27"/>
  <c r="H996" i="27"/>
  <c r="G996" i="27"/>
  <c r="Q996" i="27" s="1"/>
  <c r="J995" i="27"/>
  <c r="J992" i="27" s="1"/>
  <c r="J986" i="27" s="1"/>
  <c r="I995" i="27"/>
  <c r="H995" i="27"/>
  <c r="G995" i="27"/>
  <c r="Q994" i="27"/>
  <c r="J994" i="27"/>
  <c r="I994" i="27"/>
  <c r="I992" i="27" s="1"/>
  <c r="I991" i="27" s="1"/>
  <c r="H994" i="27"/>
  <c r="G994" i="27"/>
  <c r="K994" i="27" s="1"/>
  <c r="Q993" i="27"/>
  <c r="L993" i="27"/>
  <c r="K993" i="27"/>
  <c r="I993" i="27"/>
  <c r="H993" i="27"/>
  <c r="J993" i="27" s="1"/>
  <c r="G992" i="27"/>
  <c r="F992" i="27"/>
  <c r="K992" i="27" s="1"/>
  <c r="J991" i="27"/>
  <c r="F991" i="27"/>
  <c r="Q990" i="27"/>
  <c r="L990" i="27"/>
  <c r="K990" i="27"/>
  <c r="J990" i="27"/>
  <c r="I990" i="27"/>
  <c r="H990" i="27"/>
  <c r="H987" i="27"/>
  <c r="I986" i="27"/>
  <c r="F983" i="27"/>
  <c r="Q982" i="27"/>
  <c r="L982" i="27"/>
  <c r="I982" i="27"/>
  <c r="H982" i="27"/>
  <c r="G982" i="27"/>
  <c r="K982" i="27" s="1"/>
  <c r="L981" i="27"/>
  <c r="K981" i="27"/>
  <c r="G981" i="27"/>
  <c r="Q981" i="27" s="1"/>
  <c r="G980" i="27"/>
  <c r="F980" i="27"/>
  <c r="L978" i="27"/>
  <c r="K978" i="27"/>
  <c r="G978" i="27"/>
  <c r="Q978" i="27" s="1"/>
  <c r="L977" i="27"/>
  <c r="J977" i="27"/>
  <c r="I977" i="27"/>
  <c r="H977" i="27"/>
  <c r="G977" i="27"/>
  <c r="Q977" i="27" s="1"/>
  <c r="F977" i="27"/>
  <c r="L976" i="27"/>
  <c r="H976" i="27"/>
  <c r="J976" i="27" s="1"/>
  <c r="G976" i="27"/>
  <c r="K975" i="27"/>
  <c r="J975" i="27"/>
  <c r="H975" i="27"/>
  <c r="G975" i="27"/>
  <c r="L974" i="27"/>
  <c r="J974" i="27"/>
  <c r="H974" i="27"/>
  <c r="F974" i="27"/>
  <c r="Q973" i="27"/>
  <c r="L973" i="27"/>
  <c r="J973" i="27"/>
  <c r="J971" i="27" s="1"/>
  <c r="I973" i="27"/>
  <c r="H973" i="27"/>
  <c r="G973" i="27"/>
  <c r="K973" i="27" s="1"/>
  <c r="Q972" i="27"/>
  <c r="L972" i="27"/>
  <c r="I972" i="27"/>
  <c r="H972" i="27"/>
  <c r="J972" i="27" s="1"/>
  <c r="G972" i="27"/>
  <c r="K972" i="27" s="1"/>
  <c r="L971" i="27"/>
  <c r="K971" i="27"/>
  <c r="H971" i="27"/>
  <c r="G971" i="27"/>
  <c r="Q971" i="27" s="1"/>
  <c r="F971" i="27"/>
  <c r="L970" i="27"/>
  <c r="H970" i="27"/>
  <c r="G970" i="27"/>
  <c r="K969" i="27"/>
  <c r="J969" i="27"/>
  <c r="H969" i="27"/>
  <c r="G969" i="27"/>
  <c r="F968" i="27"/>
  <c r="Q967" i="27"/>
  <c r="L967" i="27"/>
  <c r="J967" i="27"/>
  <c r="I967" i="27"/>
  <c r="H967" i="27"/>
  <c r="G967" i="27"/>
  <c r="K967" i="27" s="1"/>
  <c r="Q966" i="27"/>
  <c r="L966" i="27"/>
  <c r="I966" i="27"/>
  <c r="H966" i="27"/>
  <c r="J966" i="27" s="1"/>
  <c r="J963" i="27" s="1"/>
  <c r="G966" i="27"/>
  <c r="K966" i="27" s="1"/>
  <c r="L965" i="27"/>
  <c r="K965" i="27"/>
  <c r="H965" i="27"/>
  <c r="G965" i="27"/>
  <c r="Q965" i="27" s="1"/>
  <c r="F965" i="27"/>
  <c r="H964" i="27"/>
  <c r="G964" i="27"/>
  <c r="F964" i="27"/>
  <c r="H963" i="27"/>
  <c r="G963" i="27"/>
  <c r="F963" i="27"/>
  <c r="H962" i="27"/>
  <c r="F962" i="27"/>
  <c r="L960" i="27"/>
  <c r="K960" i="27"/>
  <c r="G960" i="27"/>
  <c r="Q960" i="27" s="1"/>
  <c r="J959" i="27"/>
  <c r="I959" i="27"/>
  <c r="H959" i="27"/>
  <c r="H954" i="27" s="1"/>
  <c r="G959" i="27"/>
  <c r="F959" i="27"/>
  <c r="F958" i="27"/>
  <c r="G958" i="27" s="1"/>
  <c r="H957" i="27"/>
  <c r="J957" i="27" s="1"/>
  <c r="F957" i="27"/>
  <c r="Q956" i="27"/>
  <c r="L956" i="27"/>
  <c r="K956" i="27"/>
  <c r="G956" i="27"/>
  <c r="Q955" i="27"/>
  <c r="L955" i="27"/>
  <c r="K955" i="27"/>
  <c r="G955" i="27"/>
  <c r="J954" i="27"/>
  <c r="I954" i="27"/>
  <c r="F954" i="27"/>
  <c r="Q953" i="27"/>
  <c r="L953" i="27"/>
  <c r="G953" i="27"/>
  <c r="K953" i="27" s="1"/>
  <c r="Q952" i="27"/>
  <c r="L952" i="27"/>
  <c r="G952" i="27"/>
  <c r="K952" i="27" s="1"/>
  <c r="Q951" i="27"/>
  <c r="L951" i="27"/>
  <c r="G951" i="27"/>
  <c r="K951" i="27" s="1"/>
  <c r="Q950" i="27"/>
  <c r="L950" i="27"/>
  <c r="G950" i="27"/>
  <c r="K950" i="27" s="1"/>
  <c r="Q949" i="27"/>
  <c r="L949" i="27"/>
  <c r="G949" i="27"/>
  <c r="K949" i="27" s="1"/>
  <c r="Q948" i="27"/>
  <c r="L948" i="27"/>
  <c r="G948" i="27"/>
  <c r="K948" i="27" s="1"/>
  <c r="Q947" i="27"/>
  <c r="L947" i="27"/>
  <c r="G947" i="27"/>
  <c r="K947" i="27" s="1"/>
  <c r="Q946" i="27"/>
  <c r="L946" i="27"/>
  <c r="G946" i="27"/>
  <c r="K946" i="27" s="1"/>
  <c r="Q945" i="27"/>
  <c r="L945" i="27"/>
  <c r="G945" i="27"/>
  <c r="K945" i="27" s="1"/>
  <c r="Q944" i="27"/>
  <c r="L944" i="27"/>
  <c r="G944" i="27"/>
  <c r="K944" i="27" s="1"/>
  <c r="Q943" i="27"/>
  <c r="L943" i="27"/>
  <c r="G943" i="27"/>
  <c r="K943" i="27" s="1"/>
  <c r="Q942" i="27"/>
  <c r="L942" i="27"/>
  <c r="G942" i="27"/>
  <c r="K942" i="27" s="1"/>
  <c r="Q941" i="27"/>
  <c r="L941" i="27"/>
  <c r="G941" i="27"/>
  <c r="K941" i="27" s="1"/>
  <c r="Q940" i="27"/>
  <c r="L940" i="27"/>
  <c r="K940" i="27"/>
  <c r="F939" i="27"/>
  <c r="G939" i="27" s="1"/>
  <c r="J938" i="27"/>
  <c r="I938" i="27"/>
  <c r="H938" i="27"/>
  <c r="F938" i="27"/>
  <c r="Q937" i="27"/>
  <c r="L937" i="27"/>
  <c r="G937" i="27"/>
  <c r="K937" i="27" s="1"/>
  <c r="Q936" i="27"/>
  <c r="L936" i="27"/>
  <c r="G936" i="27"/>
  <c r="K936" i="27" s="1"/>
  <c r="Q935" i="27"/>
  <c r="L935" i="27"/>
  <c r="G935" i="27"/>
  <c r="K935" i="27" s="1"/>
  <c r="J934" i="27"/>
  <c r="I934" i="27"/>
  <c r="H934" i="27"/>
  <c r="F934" i="27"/>
  <c r="Q933" i="27"/>
  <c r="L933" i="27"/>
  <c r="G933" i="27"/>
  <c r="K933" i="27" s="1"/>
  <c r="Q932" i="27"/>
  <c r="L932" i="27"/>
  <c r="G932" i="27"/>
  <c r="K932" i="27" s="1"/>
  <c r="Q931" i="27"/>
  <c r="L931" i="27"/>
  <c r="G931" i="27"/>
  <c r="K931" i="27" s="1"/>
  <c r="Q930" i="27"/>
  <c r="L930" i="27"/>
  <c r="G930" i="27"/>
  <c r="K930" i="27" s="1"/>
  <c r="Q929" i="27"/>
  <c r="L929" i="27"/>
  <c r="G929" i="27"/>
  <c r="K929" i="27" s="1"/>
  <c r="Q928" i="27"/>
  <c r="L928" i="27"/>
  <c r="G928" i="27"/>
  <c r="K928" i="27" s="1"/>
  <c r="Q927" i="27"/>
  <c r="L927" i="27"/>
  <c r="J927" i="27"/>
  <c r="I927" i="27"/>
  <c r="H927" i="27"/>
  <c r="G927" i="27"/>
  <c r="F927" i="27"/>
  <c r="K927" i="27" s="1"/>
  <c r="J926" i="27"/>
  <c r="I926" i="27"/>
  <c r="H926" i="27"/>
  <c r="F926" i="27"/>
  <c r="J925" i="27"/>
  <c r="I925" i="27"/>
  <c r="I924" i="27" s="1"/>
  <c r="H925" i="27"/>
  <c r="H924" i="27" s="1"/>
  <c r="F925" i="27"/>
  <c r="J924" i="27"/>
  <c r="F924" i="27"/>
  <c r="Q922" i="27"/>
  <c r="L922" i="27"/>
  <c r="G922" i="27"/>
  <c r="K922" i="27" s="1"/>
  <c r="Q921" i="27"/>
  <c r="L921" i="27"/>
  <c r="G921" i="27"/>
  <c r="K921" i="27" s="1"/>
  <c r="Q920" i="27"/>
  <c r="L920" i="27"/>
  <c r="J920" i="27"/>
  <c r="I920" i="27"/>
  <c r="H920" i="27"/>
  <c r="H918" i="27" s="1"/>
  <c r="H916" i="27" s="1"/>
  <c r="G920" i="27"/>
  <c r="F920" i="27"/>
  <c r="G919" i="27"/>
  <c r="J918" i="27"/>
  <c r="J916" i="27" s="1"/>
  <c r="I918" i="27"/>
  <c r="I916" i="27" s="1"/>
  <c r="F918" i="27"/>
  <c r="Q917" i="27"/>
  <c r="L917" i="27"/>
  <c r="K917" i="27"/>
  <c r="G917" i="27"/>
  <c r="L916" i="27"/>
  <c r="K916" i="27"/>
  <c r="G916" i="27"/>
  <c r="Q916" i="27" s="1"/>
  <c r="F916" i="27"/>
  <c r="J915" i="27"/>
  <c r="I915" i="27"/>
  <c r="H915" i="27"/>
  <c r="Q914" i="27"/>
  <c r="L914" i="27"/>
  <c r="K914" i="27"/>
  <c r="G914" i="27"/>
  <c r="Q913" i="27"/>
  <c r="L913" i="27"/>
  <c r="K913" i="27"/>
  <c r="G913" i="27"/>
  <c r="J912" i="27"/>
  <c r="I912" i="27"/>
  <c r="H912" i="27"/>
  <c r="G912" i="27"/>
  <c r="Q912" i="27" s="1"/>
  <c r="F912" i="27"/>
  <c r="L911" i="27"/>
  <c r="F911" i="27"/>
  <c r="G911" i="27" s="1"/>
  <c r="Q910" i="27"/>
  <c r="L910" i="27"/>
  <c r="G910" i="27"/>
  <c r="K910" i="27" s="1"/>
  <c r="J909" i="27"/>
  <c r="I909" i="27"/>
  <c r="H909" i="27"/>
  <c r="F909" i="27"/>
  <c r="F907" i="27"/>
  <c r="Q906" i="27"/>
  <c r="G906" i="27"/>
  <c r="J905" i="27"/>
  <c r="I905" i="27"/>
  <c r="H905" i="27"/>
  <c r="Q903" i="27"/>
  <c r="G903" i="27"/>
  <c r="G902" i="27"/>
  <c r="J901" i="27"/>
  <c r="I901" i="27"/>
  <c r="H901" i="27"/>
  <c r="F901" i="27"/>
  <c r="F900" i="27"/>
  <c r="G899" i="27"/>
  <c r="J898" i="27"/>
  <c r="I898" i="27"/>
  <c r="H898" i="27"/>
  <c r="F895" i="27"/>
  <c r="J891" i="27"/>
  <c r="I891" i="27"/>
  <c r="H891" i="27"/>
  <c r="G887" i="27"/>
  <c r="K886" i="27"/>
  <c r="G886" i="27"/>
  <c r="J885" i="27"/>
  <c r="I885" i="27"/>
  <c r="H885" i="27"/>
  <c r="F885" i="27"/>
  <c r="K884" i="27"/>
  <c r="G884" i="27"/>
  <c r="G883" i="27"/>
  <c r="J882" i="27"/>
  <c r="I882" i="27"/>
  <c r="H882" i="27"/>
  <c r="G882" i="27"/>
  <c r="F882" i="27"/>
  <c r="G881" i="27"/>
  <c r="K880" i="27"/>
  <c r="G880" i="27"/>
  <c r="G879" i="27"/>
  <c r="K878" i="27"/>
  <c r="G878" i="27"/>
  <c r="J877" i="27"/>
  <c r="I877" i="27"/>
  <c r="H877" i="27"/>
  <c r="F877" i="27"/>
  <c r="J876" i="27"/>
  <c r="I876" i="27"/>
  <c r="H876" i="27"/>
  <c r="G876" i="27"/>
  <c r="F876" i="27"/>
  <c r="G875" i="27"/>
  <c r="F875" i="27"/>
  <c r="F874" i="27"/>
  <c r="G874" i="27" s="1"/>
  <c r="Q873" i="27"/>
  <c r="L873" i="27"/>
  <c r="G873" i="27"/>
  <c r="K873" i="27" s="1"/>
  <c r="Q872" i="27"/>
  <c r="L872" i="27"/>
  <c r="G872" i="27"/>
  <c r="K872" i="27" s="1"/>
  <c r="Q871" i="27"/>
  <c r="L871" i="27"/>
  <c r="G871" i="27"/>
  <c r="K871" i="27" s="1"/>
  <c r="Q870" i="27"/>
  <c r="L870" i="27"/>
  <c r="G870" i="27"/>
  <c r="K870" i="27" s="1"/>
  <c r="J869" i="27"/>
  <c r="I869" i="27"/>
  <c r="H869" i="27"/>
  <c r="F869" i="27"/>
  <c r="Q868" i="27"/>
  <c r="L868" i="27"/>
  <c r="J868" i="27"/>
  <c r="I868" i="27"/>
  <c r="H868" i="27"/>
  <c r="G868" i="27"/>
  <c r="K868" i="27" s="1"/>
  <c r="L867" i="27"/>
  <c r="H867" i="27"/>
  <c r="I867" i="27" s="1"/>
  <c r="J867" i="27" s="1"/>
  <c r="G867" i="27"/>
  <c r="Q867" i="27" s="1"/>
  <c r="F867" i="27"/>
  <c r="J866" i="27"/>
  <c r="I866" i="27"/>
  <c r="H866" i="27"/>
  <c r="G866" i="27"/>
  <c r="Q866" i="27" s="1"/>
  <c r="J865" i="27"/>
  <c r="F865" i="27"/>
  <c r="H865" i="27" s="1"/>
  <c r="I865" i="27" s="1"/>
  <c r="J864" i="27"/>
  <c r="J863" i="27" s="1"/>
  <c r="I864" i="27"/>
  <c r="H864" i="27"/>
  <c r="H863" i="27" s="1"/>
  <c r="G864" i="27"/>
  <c r="I863" i="27"/>
  <c r="F863" i="27"/>
  <c r="Q862" i="27"/>
  <c r="I862" i="27"/>
  <c r="J862" i="27" s="1"/>
  <c r="H862" i="27"/>
  <c r="G862" i="27"/>
  <c r="L862" i="27" s="1"/>
  <c r="Q861" i="27"/>
  <c r="L861" i="27"/>
  <c r="J861" i="27"/>
  <c r="I861" i="27"/>
  <c r="H861" i="27"/>
  <c r="G861" i="27"/>
  <c r="K861" i="27" s="1"/>
  <c r="L860" i="27"/>
  <c r="K860" i="27"/>
  <c r="H860" i="27"/>
  <c r="I860" i="27" s="1"/>
  <c r="J860" i="27" s="1"/>
  <c r="G860" i="27"/>
  <c r="Q860" i="27" s="1"/>
  <c r="F860" i="27"/>
  <c r="L859" i="27"/>
  <c r="H859" i="27"/>
  <c r="G859" i="27"/>
  <c r="Q859" i="27" s="1"/>
  <c r="K858" i="27"/>
  <c r="H858" i="27"/>
  <c r="I858" i="27" s="1"/>
  <c r="J858" i="27" s="1"/>
  <c r="G858" i="27"/>
  <c r="F857" i="27"/>
  <c r="F856" i="27"/>
  <c r="Q855" i="27"/>
  <c r="I855" i="27"/>
  <c r="J855" i="27" s="1"/>
  <c r="J853" i="27" s="1"/>
  <c r="J852" i="27" s="1"/>
  <c r="H855" i="27"/>
  <c r="G855" i="27"/>
  <c r="L855" i="27" s="1"/>
  <c r="Q854" i="27"/>
  <c r="L854" i="27"/>
  <c r="J854" i="27"/>
  <c r="I854" i="27"/>
  <c r="I853" i="27" s="1"/>
  <c r="I852" i="27" s="1"/>
  <c r="H854" i="27"/>
  <c r="G854" i="27"/>
  <c r="K854" i="27" s="1"/>
  <c r="L853" i="27"/>
  <c r="K853" i="27"/>
  <c r="H853" i="27"/>
  <c r="G853" i="27"/>
  <c r="Q853" i="27" s="1"/>
  <c r="F853" i="27"/>
  <c r="L852" i="27"/>
  <c r="H852" i="27"/>
  <c r="G852" i="27"/>
  <c r="Q852" i="27" s="1"/>
  <c r="F852" i="27"/>
  <c r="H851" i="27"/>
  <c r="I851" i="27" s="1"/>
  <c r="J851" i="27" s="1"/>
  <c r="G851" i="27"/>
  <c r="J850" i="27"/>
  <c r="I850" i="27"/>
  <c r="H850" i="27"/>
  <c r="G850" i="27"/>
  <c r="I849" i="27"/>
  <c r="H849" i="27"/>
  <c r="F849" i="27"/>
  <c r="Q848" i="27"/>
  <c r="L848" i="27"/>
  <c r="J848" i="27"/>
  <c r="I848" i="27"/>
  <c r="H848" i="27"/>
  <c r="G848" i="27"/>
  <c r="K848" i="27" s="1"/>
  <c r="F847" i="27"/>
  <c r="F846" i="27"/>
  <c r="J845" i="27"/>
  <c r="I845" i="27"/>
  <c r="H845" i="27"/>
  <c r="G845" i="27"/>
  <c r="J844" i="27"/>
  <c r="G844" i="27"/>
  <c r="F844" i="27"/>
  <c r="J843" i="27"/>
  <c r="F843" i="27"/>
  <c r="K842" i="27"/>
  <c r="H842" i="27"/>
  <c r="I842" i="27" s="1"/>
  <c r="J842" i="27" s="1"/>
  <c r="G842" i="27"/>
  <c r="Q841" i="27"/>
  <c r="J841" i="27"/>
  <c r="I841" i="27"/>
  <c r="I840" i="27" s="1"/>
  <c r="H841" i="27"/>
  <c r="G841" i="27"/>
  <c r="L841" i="27" s="1"/>
  <c r="H840" i="27"/>
  <c r="F840" i="27"/>
  <c r="Q839" i="27"/>
  <c r="L839" i="27"/>
  <c r="H839" i="27"/>
  <c r="I839" i="27" s="1"/>
  <c r="G839" i="27"/>
  <c r="K839" i="27" s="1"/>
  <c r="J838" i="27"/>
  <c r="I838" i="27"/>
  <c r="H838" i="27"/>
  <c r="G838" i="27"/>
  <c r="Q838" i="27" s="1"/>
  <c r="F837" i="27"/>
  <c r="J836" i="27"/>
  <c r="I836" i="27"/>
  <c r="H836" i="27"/>
  <c r="G836" i="27"/>
  <c r="Q835" i="27"/>
  <c r="L835" i="27"/>
  <c r="J835" i="27"/>
  <c r="I835" i="27"/>
  <c r="H835" i="27"/>
  <c r="G835" i="27"/>
  <c r="K835" i="27" s="1"/>
  <c r="H834" i="27"/>
  <c r="F834" i="27"/>
  <c r="Q833" i="27"/>
  <c r="L833" i="27"/>
  <c r="J833" i="27"/>
  <c r="I833" i="27"/>
  <c r="H833" i="27"/>
  <c r="G833" i="27"/>
  <c r="K833" i="27" s="1"/>
  <c r="H832" i="27"/>
  <c r="G832" i="27"/>
  <c r="F832" i="27"/>
  <c r="J832" i="27" s="1"/>
  <c r="J831" i="27" s="1"/>
  <c r="H831" i="27"/>
  <c r="F831" i="27"/>
  <c r="L830" i="27"/>
  <c r="K830" i="27"/>
  <c r="H830" i="27"/>
  <c r="G830" i="27"/>
  <c r="J829" i="27"/>
  <c r="I829" i="27"/>
  <c r="H829" i="27"/>
  <c r="G829" i="27"/>
  <c r="F828" i="27"/>
  <c r="Q827" i="27"/>
  <c r="I827" i="27"/>
  <c r="J827" i="27" s="1"/>
  <c r="H827" i="27"/>
  <c r="G827" i="27"/>
  <c r="L827" i="27" s="1"/>
  <c r="Q826" i="27"/>
  <c r="L826" i="27"/>
  <c r="G826" i="27"/>
  <c r="K826" i="27" s="1"/>
  <c r="F825" i="27"/>
  <c r="F824" i="27"/>
  <c r="I823" i="27"/>
  <c r="I822" i="27" s="1"/>
  <c r="F823" i="27"/>
  <c r="F820" i="27"/>
  <c r="F819" i="27"/>
  <c r="G816" i="27"/>
  <c r="J815" i="27"/>
  <c r="I815" i="27"/>
  <c r="H815" i="27"/>
  <c r="G815" i="27"/>
  <c r="F815" i="27"/>
  <c r="G814" i="27"/>
  <c r="K813" i="27"/>
  <c r="G813" i="27"/>
  <c r="J812" i="27"/>
  <c r="I812" i="27"/>
  <c r="H812" i="27"/>
  <c r="F812" i="27"/>
  <c r="L810" i="27"/>
  <c r="K810" i="27"/>
  <c r="H810" i="27"/>
  <c r="G810" i="27"/>
  <c r="Q810" i="27" s="1"/>
  <c r="F810" i="27"/>
  <c r="L809" i="27"/>
  <c r="K809" i="27"/>
  <c r="G809" i="27"/>
  <c r="Q809" i="27" s="1"/>
  <c r="L808" i="27"/>
  <c r="K808" i="27"/>
  <c r="G808" i="27"/>
  <c r="Q808" i="27" s="1"/>
  <c r="L807" i="27"/>
  <c r="K807" i="27"/>
  <c r="G807" i="27"/>
  <c r="Q807" i="27" s="1"/>
  <c r="F807" i="27"/>
  <c r="Q806" i="27"/>
  <c r="L806" i="27"/>
  <c r="K806" i="27"/>
  <c r="G806" i="27"/>
  <c r="Q805" i="27"/>
  <c r="L805" i="27"/>
  <c r="K805" i="27"/>
  <c r="G805" i="27"/>
  <c r="Q804" i="27"/>
  <c r="L804" i="27"/>
  <c r="K804" i="27"/>
  <c r="G804" i="27"/>
  <c r="Q803" i="27"/>
  <c r="L803" i="27"/>
  <c r="K803" i="27"/>
  <c r="G803" i="27"/>
  <c r="Q802" i="27"/>
  <c r="L802" i="27"/>
  <c r="K802" i="27"/>
  <c r="L801" i="27"/>
  <c r="K801" i="27"/>
  <c r="G801" i="27"/>
  <c r="Q801" i="27" s="1"/>
  <c r="F801" i="27"/>
  <c r="Q800" i="27"/>
  <c r="L800" i="27"/>
  <c r="K800" i="27"/>
  <c r="L799" i="27"/>
  <c r="K799" i="27"/>
  <c r="G799" i="27"/>
  <c r="Q799" i="27" s="1"/>
  <c r="F799" i="27"/>
  <c r="F811" i="27" s="1"/>
  <c r="F782" i="27" s="1"/>
  <c r="Q798" i="27"/>
  <c r="L798" i="27"/>
  <c r="K798" i="27"/>
  <c r="G798" i="27"/>
  <c r="Q797" i="27"/>
  <c r="L797" i="27"/>
  <c r="K797" i="27"/>
  <c r="G797" i="27"/>
  <c r="Q796" i="27"/>
  <c r="L796" i="27"/>
  <c r="K796" i="27"/>
  <c r="G796" i="27"/>
  <c r="Q795" i="27"/>
  <c r="L795" i="27"/>
  <c r="K795" i="27"/>
  <c r="L794" i="27"/>
  <c r="K794" i="27"/>
  <c r="G794" i="27"/>
  <c r="Q794" i="27" s="1"/>
  <c r="F794" i="27"/>
  <c r="Q793" i="27"/>
  <c r="L793" i="27"/>
  <c r="K793" i="27"/>
  <c r="L792" i="27"/>
  <c r="K792" i="27"/>
  <c r="G792" i="27"/>
  <c r="Q792" i="27" s="1"/>
  <c r="F792" i="27"/>
  <c r="Q791" i="27"/>
  <c r="L791" i="27"/>
  <c r="K791" i="27"/>
  <c r="G791" i="27"/>
  <c r="Q790" i="27"/>
  <c r="L790" i="27"/>
  <c r="K790" i="27"/>
  <c r="G790" i="27"/>
  <c r="Q789" i="27"/>
  <c r="L789" i="27"/>
  <c r="K789" i="27"/>
  <c r="G789" i="27"/>
  <c r="Q788" i="27"/>
  <c r="L788" i="27"/>
  <c r="K788" i="27"/>
  <c r="G788" i="27"/>
  <c r="Q787" i="27"/>
  <c r="L787" i="27"/>
  <c r="K787" i="27"/>
  <c r="G787" i="27"/>
  <c r="Q786" i="27"/>
  <c r="L786" i="27"/>
  <c r="K786" i="27"/>
  <c r="G786" i="27"/>
  <c r="Q785" i="27"/>
  <c r="L785" i="27"/>
  <c r="K785" i="27"/>
  <c r="G785" i="27"/>
  <c r="F784" i="27"/>
  <c r="Q783" i="27"/>
  <c r="G783" i="27"/>
  <c r="G781" i="27"/>
  <c r="Q780" i="27"/>
  <c r="I780" i="27"/>
  <c r="J780" i="27" s="1"/>
  <c r="J779" i="27" s="1"/>
  <c r="H780" i="27"/>
  <c r="G780" i="27"/>
  <c r="L780" i="27" s="1"/>
  <c r="I779" i="27"/>
  <c r="H779" i="27"/>
  <c r="F779" i="27"/>
  <c r="Q778" i="27"/>
  <c r="L778" i="27"/>
  <c r="I778" i="27"/>
  <c r="H778" i="27"/>
  <c r="G778" i="27"/>
  <c r="K778" i="27" s="1"/>
  <c r="L777" i="27"/>
  <c r="K777" i="27"/>
  <c r="H777" i="27"/>
  <c r="I777" i="27" s="1"/>
  <c r="J777" i="27" s="1"/>
  <c r="G777" i="27"/>
  <c r="Q777" i="27" s="1"/>
  <c r="F776" i="27"/>
  <c r="K775" i="27"/>
  <c r="J775" i="27"/>
  <c r="H775" i="27"/>
  <c r="I775" i="27" s="1"/>
  <c r="G775" i="27"/>
  <c r="Q774" i="27"/>
  <c r="J774" i="27"/>
  <c r="I774" i="27"/>
  <c r="H774" i="27"/>
  <c r="G774" i="27"/>
  <c r="L774" i="27" s="1"/>
  <c r="F774" i="27"/>
  <c r="K774" i="27" s="1"/>
  <c r="Q773" i="27"/>
  <c r="I773" i="27"/>
  <c r="H773" i="27"/>
  <c r="G773" i="27"/>
  <c r="L773" i="27" s="1"/>
  <c r="Q772" i="27"/>
  <c r="L772" i="27"/>
  <c r="I772" i="27"/>
  <c r="J772" i="27" s="1"/>
  <c r="H772" i="27"/>
  <c r="G772" i="27"/>
  <c r="K772" i="27" s="1"/>
  <c r="L771" i="27"/>
  <c r="H771" i="27"/>
  <c r="G771" i="27"/>
  <c r="Q771" i="27" s="1"/>
  <c r="F771" i="27"/>
  <c r="K771" i="27" s="1"/>
  <c r="Q770" i="27"/>
  <c r="I770" i="27"/>
  <c r="H770" i="27"/>
  <c r="G770" i="27"/>
  <c r="L770" i="27" s="1"/>
  <c r="Q769" i="27"/>
  <c r="L769" i="27"/>
  <c r="I769" i="27"/>
  <c r="J769" i="27" s="1"/>
  <c r="H769" i="27"/>
  <c r="G769" i="27"/>
  <c r="K769" i="27" s="1"/>
  <c r="L768" i="27"/>
  <c r="H768" i="27"/>
  <c r="G768" i="27"/>
  <c r="Q768" i="27" s="1"/>
  <c r="F768" i="27"/>
  <c r="L767" i="27"/>
  <c r="J767" i="27"/>
  <c r="I767" i="27"/>
  <c r="H767" i="27"/>
  <c r="H765" i="27" s="1"/>
  <c r="G767" i="27"/>
  <c r="K766" i="27"/>
  <c r="J766" i="27"/>
  <c r="H766" i="27"/>
  <c r="I766" i="27" s="1"/>
  <c r="G766" i="27"/>
  <c r="J765" i="27"/>
  <c r="I765" i="27"/>
  <c r="F765" i="27"/>
  <c r="Q764" i="27"/>
  <c r="J764" i="27"/>
  <c r="I764" i="27"/>
  <c r="H764" i="27"/>
  <c r="G764" i="27"/>
  <c r="L764" i="27" s="1"/>
  <c r="Q763" i="27"/>
  <c r="L763" i="27"/>
  <c r="H763" i="27"/>
  <c r="I763" i="27" s="1"/>
  <c r="G763" i="27"/>
  <c r="K763" i="27" s="1"/>
  <c r="H762" i="27"/>
  <c r="I762" i="27" s="1"/>
  <c r="J762" i="27" s="1"/>
  <c r="G762" i="27"/>
  <c r="F762" i="27"/>
  <c r="J761" i="27"/>
  <c r="I761" i="27"/>
  <c r="H761" i="27"/>
  <c r="G761" i="27"/>
  <c r="J760" i="27"/>
  <c r="J759" i="27" s="1"/>
  <c r="I760" i="27"/>
  <c r="H760" i="27"/>
  <c r="G760" i="27"/>
  <c r="I759" i="27"/>
  <c r="F759" i="27"/>
  <c r="F758" i="27"/>
  <c r="F757" i="27"/>
  <c r="F756" i="27"/>
  <c r="F755" i="27"/>
  <c r="Q754" i="27"/>
  <c r="G754" i="27"/>
  <c r="J753" i="27"/>
  <c r="I753" i="27"/>
  <c r="H753" i="27"/>
  <c r="F753" i="27"/>
  <c r="Q752" i="27"/>
  <c r="J752" i="27"/>
  <c r="I752" i="27"/>
  <c r="H752" i="27"/>
  <c r="G752" i="27"/>
  <c r="L752" i="27" s="1"/>
  <c r="Q751" i="27"/>
  <c r="L751" i="27"/>
  <c r="H751" i="27"/>
  <c r="G751" i="27"/>
  <c r="K751" i="27" s="1"/>
  <c r="K750" i="27"/>
  <c r="H750" i="27"/>
  <c r="I750" i="27" s="1"/>
  <c r="J750" i="27" s="1"/>
  <c r="G750" i="27"/>
  <c r="Q750" i="27" s="1"/>
  <c r="G749" i="27"/>
  <c r="F749" i="27"/>
  <c r="K749" i="27" s="1"/>
  <c r="H748" i="27"/>
  <c r="I748" i="27" s="1"/>
  <c r="J748" i="27" s="1"/>
  <c r="G748" i="27"/>
  <c r="K748" i="27" s="1"/>
  <c r="Q747" i="27"/>
  <c r="I747" i="27"/>
  <c r="H747" i="27"/>
  <c r="G747" i="27"/>
  <c r="L747" i="27" s="1"/>
  <c r="Q746" i="27"/>
  <c r="L746" i="27"/>
  <c r="I746" i="27"/>
  <c r="J746" i="27" s="1"/>
  <c r="H746" i="27"/>
  <c r="G746" i="27"/>
  <c r="K746" i="27" s="1"/>
  <c r="L745" i="27"/>
  <c r="H745" i="27"/>
  <c r="G745" i="27"/>
  <c r="Q745" i="27" s="1"/>
  <c r="F745" i="27"/>
  <c r="H744" i="27"/>
  <c r="I744" i="27" s="1"/>
  <c r="J744" i="27" s="1"/>
  <c r="G744" i="27"/>
  <c r="H743" i="27"/>
  <c r="I743" i="27" s="1"/>
  <c r="J743" i="27" s="1"/>
  <c r="J741" i="27" s="1"/>
  <c r="G743" i="27"/>
  <c r="Q742" i="27"/>
  <c r="I742" i="27"/>
  <c r="J742" i="27" s="1"/>
  <c r="H742" i="27"/>
  <c r="G742" i="27"/>
  <c r="L742" i="27" s="1"/>
  <c r="I741" i="27"/>
  <c r="F741" i="27"/>
  <c r="I740" i="27"/>
  <c r="I734" i="27" s="1"/>
  <c r="H740" i="27"/>
  <c r="H734" i="27" s="1"/>
  <c r="F740" i="27"/>
  <c r="Q739" i="27"/>
  <c r="L739" i="27"/>
  <c r="G739" i="27"/>
  <c r="K739" i="27" s="1"/>
  <c r="L738" i="27"/>
  <c r="J738" i="27"/>
  <c r="I738" i="27"/>
  <c r="H738" i="27"/>
  <c r="G738" i="27"/>
  <c r="Q738" i="27" s="1"/>
  <c r="J737" i="27"/>
  <c r="I737" i="27"/>
  <c r="H737" i="27"/>
  <c r="G737" i="27"/>
  <c r="Q736" i="27"/>
  <c r="J736" i="27"/>
  <c r="I736" i="27"/>
  <c r="H736" i="27"/>
  <c r="G736" i="27"/>
  <c r="L736" i="27" s="1"/>
  <c r="Q735" i="27"/>
  <c r="L735" i="27"/>
  <c r="K735" i="27"/>
  <c r="I735" i="27"/>
  <c r="J735" i="27" s="1"/>
  <c r="H735" i="27"/>
  <c r="F734" i="27"/>
  <c r="G733" i="27"/>
  <c r="K732" i="27"/>
  <c r="G732" i="27"/>
  <c r="G731" i="27" s="1"/>
  <c r="J731" i="27"/>
  <c r="I731" i="27"/>
  <c r="H731" i="27"/>
  <c r="F731" i="27"/>
  <c r="F728" i="27" s="1"/>
  <c r="K730" i="27"/>
  <c r="J730" i="27"/>
  <c r="H730" i="27"/>
  <c r="I730" i="27" s="1"/>
  <c r="G730" i="27"/>
  <c r="Q729" i="27"/>
  <c r="J729" i="27"/>
  <c r="I729" i="27"/>
  <c r="H729" i="27"/>
  <c r="G729" i="27"/>
  <c r="L729" i="27" s="1"/>
  <c r="I728" i="27"/>
  <c r="H728" i="27"/>
  <c r="Q727" i="27"/>
  <c r="L727" i="27"/>
  <c r="H727" i="27"/>
  <c r="G727" i="27"/>
  <c r="K727" i="27" s="1"/>
  <c r="I726" i="27"/>
  <c r="H726" i="27"/>
  <c r="F726" i="27"/>
  <c r="J726" i="27" s="1"/>
  <c r="F725" i="27"/>
  <c r="H724" i="27"/>
  <c r="I724" i="27" s="1"/>
  <c r="J724" i="27" s="1"/>
  <c r="G724" i="27"/>
  <c r="Q724" i="27" s="1"/>
  <c r="G723" i="27"/>
  <c r="G722" i="27"/>
  <c r="Q722" i="27" s="1"/>
  <c r="H721" i="27"/>
  <c r="H720" i="27" s="1"/>
  <c r="G721" i="27"/>
  <c r="F721" i="27"/>
  <c r="I721" i="27" s="1"/>
  <c r="F720" i="27"/>
  <c r="L719" i="27"/>
  <c r="H719" i="27"/>
  <c r="I719" i="27" s="1"/>
  <c r="J719" i="27" s="1"/>
  <c r="G719" i="27"/>
  <c r="J718" i="27"/>
  <c r="I718" i="27"/>
  <c r="I717" i="27" s="1"/>
  <c r="F718" i="27"/>
  <c r="H718" i="27" s="1"/>
  <c r="F717" i="27"/>
  <c r="Q716" i="27"/>
  <c r="I716" i="27"/>
  <c r="J716" i="27" s="1"/>
  <c r="H716" i="27"/>
  <c r="G716" i="27"/>
  <c r="L716" i="27" s="1"/>
  <c r="Q715" i="27"/>
  <c r="L715" i="27"/>
  <c r="G715" i="27"/>
  <c r="K715" i="27" s="1"/>
  <c r="G714" i="27"/>
  <c r="J713" i="27"/>
  <c r="I713" i="27"/>
  <c r="I712" i="27" s="1"/>
  <c r="H713" i="27"/>
  <c r="F713" i="27"/>
  <c r="H712" i="27"/>
  <c r="F712" i="27"/>
  <c r="I711" i="27"/>
  <c r="J711" i="27" s="1"/>
  <c r="H711" i="27"/>
  <c r="F711" i="27"/>
  <c r="F710" i="27"/>
  <c r="Q708" i="27"/>
  <c r="I708" i="27"/>
  <c r="J708" i="27" s="1"/>
  <c r="H708" i="27"/>
  <c r="G708" i="27"/>
  <c r="L708" i="27" s="1"/>
  <c r="G707" i="27"/>
  <c r="G706" i="27"/>
  <c r="K706" i="27" s="1"/>
  <c r="Q705" i="27"/>
  <c r="N705" i="27"/>
  <c r="G705" i="27"/>
  <c r="L705" i="27" s="1"/>
  <c r="Q704" i="27"/>
  <c r="K704" i="27"/>
  <c r="G704" i="27"/>
  <c r="L704" i="27" s="1"/>
  <c r="N703" i="27"/>
  <c r="G703" i="27"/>
  <c r="L703" i="27" s="1"/>
  <c r="F699" i="27"/>
  <c r="G694" i="27"/>
  <c r="J693" i="27"/>
  <c r="I693" i="27"/>
  <c r="H693" i="27"/>
  <c r="F693" i="27"/>
  <c r="Q692" i="27"/>
  <c r="I692" i="27"/>
  <c r="J692" i="27" s="1"/>
  <c r="H692" i="27"/>
  <c r="G692" i="27"/>
  <c r="L692" i="27" s="1"/>
  <c r="Q691" i="27"/>
  <c r="L691" i="27"/>
  <c r="J691" i="27"/>
  <c r="J690" i="27" s="1"/>
  <c r="I691" i="27"/>
  <c r="H691" i="27"/>
  <c r="G691" i="27"/>
  <c r="K691" i="27" s="1"/>
  <c r="Q690" i="27"/>
  <c r="I690" i="27"/>
  <c r="H690" i="27"/>
  <c r="G690" i="27"/>
  <c r="L690" i="27" s="1"/>
  <c r="F690" i="27"/>
  <c r="Q689" i="27"/>
  <c r="L689" i="27"/>
  <c r="K689" i="27"/>
  <c r="G689" i="27"/>
  <c r="L688" i="27"/>
  <c r="H688" i="27"/>
  <c r="I688" i="27" s="1"/>
  <c r="G688" i="27"/>
  <c r="H687" i="27"/>
  <c r="F687" i="27"/>
  <c r="K686" i="27"/>
  <c r="J686" i="27"/>
  <c r="H686" i="27"/>
  <c r="I686" i="27" s="1"/>
  <c r="G686" i="27"/>
  <c r="Q686" i="27" s="1"/>
  <c r="Q685" i="27"/>
  <c r="I685" i="27"/>
  <c r="H685" i="27"/>
  <c r="G685" i="27"/>
  <c r="F684" i="27"/>
  <c r="Q682" i="27"/>
  <c r="L682" i="27"/>
  <c r="J682" i="27"/>
  <c r="I682" i="27"/>
  <c r="H682" i="27"/>
  <c r="G682" i="27"/>
  <c r="K682" i="27" s="1"/>
  <c r="Q681" i="27"/>
  <c r="L681" i="27"/>
  <c r="K681" i="27"/>
  <c r="H681" i="27"/>
  <c r="I681" i="27" s="1"/>
  <c r="J681" i="27" s="1"/>
  <c r="Q680" i="27"/>
  <c r="I680" i="27"/>
  <c r="H680" i="27"/>
  <c r="G680" i="27"/>
  <c r="L680" i="27" s="1"/>
  <c r="Q679" i="27"/>
  <c r="L679" i="27"/>
  <c r="J679" i="27"/>
  <c r="I679" i="27"/>
  <c r="H679" i="27"/>
  <c r="H678" i="27" s="1"/>
  <c r="G679" i="27"/>
  <c r="K679" i="27" s="1"/>
  <c r="Q678" i="27"/>
  <c r="K678" i="27"/>
  <c r="G678" i="27"/>
  <c r="L678" i="27" s="1"/>
  <c r="F678" i="27"/>
  <c r="Q677" i="27"/>
  <c r="H677" i="27"/>
  <c r="G677" i="27"/>
  <c r="L677" i="27" s="1"/>
  <c r="F677" i="27"/>
  <c r="H676" i="27"/>
  <c r="G676" i="27"/>
  <c r="F676" i="27"/>
  <c r="G675" i="27"/>
  <c r="F675" i="27"/>
  <c r="F674" i="27"/>
  <c r="Q672" i="27"/>
  <c r="L672" i="27"/>
  <c r="K672" i="27"/>
  <c r="G672" i="27"/>
  <c r="J671" i="27"/>
  <c r="I671" i="27"/>
  <c r="H671" i="27"/>
  <c r="H670" i="27" s="1"/>
  <c r="H669" i="27" s="1"/>
  <c r="G671" i="27"/>
  <c r="J670" i="27"/>
  <c r="J669" i="27" s="1"/>
  <c r="F670" i="27"/>
  <c r="F669" i="27"/>
  <c r="L668" i="27"/>
  <c r="J668" i="27"/>
  <c r="J665" i="27" s="1"/>
  <c r="I668" i="27"/>
  <c r="H668" i="27"/>
  <c r="G668" i="27"/>
  <c r="Q668" i="27" s="1"/>
  <c r="F668" i="27"/>
  <c r="K668" i="27" s="1"/>
  <c r="J667" i="27"/>
  <c r="H667" i="27"/>
  <c r="H665" i="27" s="1"/>
  <c r="F667" i="27"/>
  <c r="Q666" i="27"/>
  <c r="L666" i="27"/>
  <c r="K666" i="27"/>
  <c r="Q663" i="27"/>
  <c r="J663" i="27"/>
  <c r="J661" i="27" s="1"/>
  <c r="I663" i="27"/>
  <c r="H663" i="27"/>
  <c r="G663" i="27"/>
  <c r="L663" i="27" s="1"/>
  <c r="Q662" i="27"/>
  <c r="L662" i="27"/>
  <c r="J662" i="27"/>
  <c r="I662" i="27"/>
  <c r="H662" i="27"/>
  <c r="G662" i="27"/>
  <c r="K662" i="27" s="1"/>
  <c r="Q661" i="27"/>
  <c r="K661" i="27"/>
  <c r="I661" i="27"/>
  <c r="H661" i="27"/>
  <c r="G661" i="27"/>
  <c r="L661" i="27" s="1"/>
  <c r="F661" i="27"/>
  <c r="Q660" i="27"/>
  <c r="J660" i="27"/>
  <c r="I660" i="27"/>
  <c r="I655" i="27" s="1"/>
  <c r="I653" i="27" s="1"/>
  <c r="H660" i="27"/>
  <c r="H655" i="27" s="1"/>
  <c r="H653" i="27" s="1"/>
  <c r="G660" i="27"/>
  <c r="K660" i="27" s="1"/>
  <c r="G659" i="27"/>
  <c r="G658" i="27"/>
  <c r="L657" i="27"/>
  <c r="G657" i="27"/>
  <c r="Q657" i="27" s="1"/>
  <c r="F656" i="27"/>
  <c r="J655" i="27"/>
  <c r="J653" i="27" s="1"/>
  <c r="Q654" i="27"/>
  <c r="L654" i="27"/>
  <c r="K654" i="27"/>
  <c r="Q652" i="27"/>
  <c r="L652" i="27"/>
  <c r="K652" i="27"/>
  <c r="I652" i="27"/>
  <c r="J652" i="27" s="1"/>
  <c r="H652" i="27"/>
  <c r="H651" i="27"/>
  <c r="I651" i="27" s="1"/>
  <c r="G651" i="27"/>
  <c r="H650" i="27"/>
  <c r="F650" i="27"/>
  <c r="K649" i="27"/>
  <c r="J649" i="27"/>
  <c r="H649" i="27"/>
  <c r="I649" i="27" s="1"/>
  <c r="G649" i="27"/>
  <c r="Q649" i="27" s="1"/>
  <c r="J648" i="27"/>
  <c r="I648" i="27"/>
  <c r="H648" i="27"/>
  <c r="G648" i="27"/>
  <c r="J647" i="27"/>
  <c r="I647" i="27"/>
  <c r="H647" i="27"/>
  <c r="F647" i="27"/>
  <c r="Q646" i="27"/>
  <c r="L646" i="27"/>
  <c r="K646" i="27"/>
  <c r="H646" i="27"/>
  <c r="H641" i="27" s="1"/>
  <c r="J645" i="27"/>
  <c r="I645" i="27"/>
  <c r="H645" i="27"/>
  <c r="G645" i="27"/>
  <c r="Q645" i="27" s="1"/>
  <c r="Q644" i="27"/>
  <c r="K644" i="27"/>
  <c r="G644" i="27"/>
  <c r="L644" i="27" s="1"/>
  <c r="G643" i="27"/>
  <c r="F642" i="27"/>
  <c r="Q641" i="27"/>
  <c r="G641" i="27"/>
  <c r="L641" i="27" s="1"/>
  <c r="F641" i="27"/>
  <c r="F640" i="27"/>
  <c r="F638" i="27"/>
  <c r="Q637" i="27"/>
  <c r="K637" i="27"/>
  <c r="G637" i="27"/>
  <c r="L637" i="27" s="1"/>
  <c r="G636" i="27"/>
  <c r="J635" i="27"/>
  <c r="I635" i="27"/>
  <c r="H635" i="27"/>
  <c r="F635" i="27"/>
  <c r="Q634" i="27"/>
  <c r="L634" i="27"/>
  <c r="K634" i="27"/>
  <c r="Q633" i="27"/>
  <c r="L633" i="27"/>
  <c r="G633" i="27"/>
  <c r="K633" i="27" s="1"/>
  <c r="G632" i="27"/>
  <c r="G631" i="27"/>
  <c r="F630" i="27"/>
  <c r="Q629" i="27"/>
  <c r="G629" i="27"/>
  <c r="L629" i="27" s="1"/>
  <c r="Q628" i="27"/>
  <c r="K628" i="27"/>
  <c r="G628" i="27"/>
  <c r="L628" i="27" s="1"/>
  <c r="G627" i="27"/>
  <c r="G626" i="27"/>
  <c r="Q625" i="27"/>
  <c r="G625" i="27"/>
  <c r="L625" i="27" s="1"/>
  <c r="L624" i="27"/>
  <c r="G624" i="27"/>
  <c r="G623" i="27"/>
  <c r="Q622" i="27"/>
  <c r="L622" i="27"/>
  <c r="K622" i="27"/>
  <c r="J621" i="27"/>
  <c r="I621" i="27"/>
  <c r="H621" i="27"/>
  <c r="F621" i="27"/>
  <c r="Q620" i="27"/>
  <c r="L620" i="27"/>
  <c r="K620" i="27"/>
  <c r="G620" i="27"/>
  <c r="Q619" i="27"/>
  <c r="L619" i="27"/>
  <c r="G619" i="27"/>
  <c r="G618" i="27"/>
  <c r="L617" i="27"/>
  <c r="K617" i="27"/>
  <c r="G617" i="27"/>
  <c r="Q617" i="27" s="1"/>
  <c r="O616" i="27"/>
  <c r="P616" i="27" s="1"/>
  <c r="P617" i="27" s="1"/>
  <c r="J616" i="27"/>
  <c r="I616" i="27"/>
  <c r="I615" i="27" s="1"/>
  <c r="H616" i="27"/>
  <c r="G616" i="27"/>
  <c r="J615" i="27"/>
  <c r="H615" i="27"/>
  <c r="F615" i="27"/>
  <c r="F613" i="27" s="1"/>
  <c r="Q614" i="27"/>
  <c r="L614" i="27"/>
  <c r="K614" i="27"/>
  <c r="J614" i="27"/>
  <c r="I614" i="27"/>
  <c r="H614" i="27"/>
  <c r="H613" i="27"/>
  <c r="H612" i="27" s="1"/>
  <c r="H611" i="27" s="1"/>
  <c r="N611" i="27"/>
  <c r="N609" i="27"/>
  <c r="Q607" i="27"/>
  <c r="L607" i="27"/>
  <c r="K607" i="27"/>
  <c r="Q605" i="27"/>
  <c r="L605" i="27"/>
  <c r="K605" i="27"/>
  <c r="Q604" i="27"/>
  <c r="L604" i="27"/>
  <c r="K604" i="27"/>
  <c r="L603" i="27"/>
  <c r="G603" i="27"/>
  <c r="Q603" i="27" s="1"/>
  <c r="L602" i="27"/>
  <c r="K602" i="27"/>
  <c r="G602" i="27"/>
  <c r="Q602" i="27" s="1"/>
  <c r="G601" i="27"/>
  <c r="F600" i="27"/>
  <c r="Q599" i="27"/>
  <c r="L599" i="27"/>
  <c r="K599" i="27"/>
  <c r="G599" i="27"/>
  <c r="Q598" i="27"/>
  <c r="L598" i="27"/>
  <c r="K598" i="27"/>
  <c r="G598" i="27"/>
  <c r="F597" i="27"/>
  <c r="G596" i="27"/>
  <c r="Q595" i="27"/>
  <c r="G595" i="27"/>
  <c r="K595" i="27" s="1"/>
  <c r="Q594" i="27"/>
  <c r="L594" i="27"/>
  <c r="G594" i="27"/>
  <c r="K594" i="27" s="1"/>
  <c r="G593" i="27"/>
  <c r="F593" i="27"/>
  <c r="G592" i="27"/>
  <c r="G591" i="27"/>
  <c r="Q590" i="27"/>
  <c r="G590" i="27"/>
  <c r="L590" i="27" s="1"/>
  <c r="F589" i="27"/>
  <c r="L588" i="27"/>
  <c r="K588" i="27"/>
  <c r="G588" i="27"/>
  <c r="Q588" i="27" s="1"/>
  <c r="G587" i="27"/>
  <c r="G586" i="27"/>
  <c r="F585" i="27"/>
  <c r="Q584" i="27"/>
  <c r="L584" i="27"/>
  <c r="K584" i="27"/>
  <c r="G584" i="27"/>
  <c r="Q583" i="27"/>
  <c r="L583" i="27"/>
  <c r="K583" i="27"/>
  <c r="G583" i="27"/>
  <c r="Q582" i="27"/>
  <c r="L582" i="27"/>
  <c r="K582" i="27"/>
  <c r="G582" i="27"/>
  <c r="Q581" i="27"/>
  <c r="L581" i="27"/>
  <c r="G581" i="27"/>
  <c r="F581" i="27"/>
  <c r="K581" i="27" s="1"/>
  <c r="G580" i="27"/>
  <c r="Q579" i="27"/>
  <c r="G579" i="27"/>
  <c r="K579" i="27" s="1"/>
  <c r="Q578" i="27"/>
  <c r="L578" i="27"/>
  <c r="G578" i="27"/>
  <c r="K578" i="27" s="1"/>
  <c r="F577" i="27"/>
  <c r="G576" i="27"/>
  <c r="G575" i="27"/>
  <c r="Q574" i="27"/>
  <c r="G574" i="27"/>
  <c r="L574" i="27" s="1"/>
  <c r="F573" i="27"/>
  <c r="L572" i="27"/>
  <c r="K572" i="27"/>
  <c r="G572" i="27"/>
  <c r="Q572" i="27" s="1"/>
  <c r="G571" i="27"/>
  <c r="G570" i="27"/>
  <c r="F569" i="27"/>
  <c r="F568" i="27"/>
  <c r="Q567" i="27"/>
  <c r="L567" i="27"/>
  <c r="G567" i="27"/>
  <c r="Q566" i="27"/>
  <c r="L566" i="27"/>
  <c r="G566" i="27"/>
  <c r="F566" i="27"/>
  <c r="Q565" i="27"/>
  <c r="L565" i="27"/>
  <c r="K565" i="27"/>
  <c r="G565" i="27"/>
  <c r="Q564" i="27"/>
  <c r="L564" i="27"/>
  <c r="K564" i="27"/>
  <c r="G564" i="27"/>
  <c r="Q563" i="27"/>
  <c r="L563" i="27"/>
  <c r="K563" i="27"/>
  <c r="G563" i="27"/>
  <c r="Q562" i="27"/>
  <c r="L562" i="27"/>
  <c r="J562" i="27"/>
  <c r="I562" i="27"/>
  <c r="H562" i="27"/>
  <c r="G562" i="27"/>
  <c r="K562" i="27" s="1"/>
  <c r="F562" i="27"/>
  <c r="Q561" i="27"/>
  <c r="L561" i="27"/>
  <c r="K561" i="27"/>
  <c r="G561" i="27"/>
  <c r="Q560" i="27"/>
  <c r="L560" i="27"/>
  <c r="K560" i="27"/>
  <c r="G560" i="27"/>
  <c r="Q559" i="27"/>
  <c r="L559" i="27"/>
  <c r="K559" i="27"/>
  <c r="G559" i="27"/>
  <c r="Q558" i="27"/>
  <c r="L558" i="27"/>
  <c r="J558" i="27"/>
  <c r="I558" i="27"/>
  <c r="H558" i="27"/>
  <c r="G558" i="27"/>
  <c r="K558" i="27" s="1"/>
  <c r="F558" i="27"/>
  <c r="Q557" i="27"/>
  <c r="L557" i="27"/>
  <c r="K557" i="27"/>
  <c r="G557" i="27"/>
  <c r="Q556" i="27"/>
  <c r="L556" i="27"/>
  <c r="K556" i="27"/>
  <c r="G556" i="27"/>
  <c r="Q555" i="27"/>
  <c r="L555" i="27"/>
  <c r="K555" i="27"/>
  <c r="G555" i="27"/>
  <c r="Q554" i="27"/>
  <c r="L554" i="27"/>
  <c r="J554" i="27"/>
  <c r="I554" i="27"/>
  <c r="H554" i="27"/>
  <c r="G554" i="27"/>
  <c r="K554" i="27" s="1"/>
  <c r="F554" i="27"/>
  <c r="Q553" i="27"/>
  <c r="L553" i="27"/>
  <c r="K553" i="27"/>
  <c r="G553" i="27"/>
  <c r="Q552" i="27"/>
  <c r="L552" i="27"/>
  <c r="K552" i="27"/>
  <c r="G552" i="27"/>
  <c r="Q551" i="27"/>
  <c r="L551" i="27"/>
  <c r="K551" i="27"/>
  <c r="G551" i="27"/>
  <c r="Q550" i="27"/>
  <c r="L550" i="27"/>
  <c r="J550" i="27"/>
  <c r="I550" i="27"/>
  <c r="H550" i="27"/>
  <c r="G550" i="27"/>
  <c r="K550" i="27" s="1"/>
  <c r="F550" i="27"/>
  <c r="Q549" i="27"/>
  <c r="L549" i="27"/>
  <c r="K549" i="27"/>
  <c r="G549" i="27"/>
  <c r="Q548" i="27"/>
  <c r="L548" i="27"/>
  <c r="K548" i="27"/>
  <c r="G548" i="27"/>
  <c r="Q547" i="27"/>
  <c r="L547" i="27"/>
  <c r="K547" i="27"/>
  <c r="G547" i="27"/>
  <c r="Q546" i="27"/>
  <c r="L546" i="27"/>
  <c r="K546" i="27"/>
  <c r="G546" i="27"/>
  <c r="Q545" i="27"/>
  <c r="L545" i="27"/>
  <c r="J545" i="27"/>
  <c r="I545" i="27"/>
  <c r="H545" i="27"/>
  <c r="G545" i="27"/>
  <c r="K545" i="27" s="1"/>
  <c r="F545" i="27"/>
  <c r="Q544" i="27"/>
  <c r="L544" i="27"/>
  <c r="K544" i="27"/>
  <c r="G544" i="27"/>
  <c r="Q543" i="27"/>
  <c r="L543" i="27"/>
  <c r="K543" i="27"/>
  <c r="G543" i="27"/>
  <c r="Q542" i="27"/>
  <c r="L542" i="27"/>
  <c r="K542" i="27"/>
  <c r="G542" i="27"/>
  <c r="Q541" i="27"/>
  <c r="L541" i="27"/>
  <c r="J541" i="27"/>
  <c r="I541" i="27"/>
  <c r="H541" i="27"/>
  <c r="G541" i="27"/>
  <c r="K541" i="27" s="1"/>
  <c r="F541" i="27"/>
  <c r="Q540" i="27"/>
  <c r="L540" i="27"/>
  <c r="K540" i="27"/>
  <c r="G540" i="27"/>
  <c r="Q539" i="27"/>
  <c r="L539" i="27"/>
  <c r="K539" i="27"/>
  <c r="G539" i="27"/>
  <c r="Q538" i="27"/>
  <c r="L538" i="27"/>
  <c r="K538" i="27"/>
  <c r="G538" i="27"/>
  <c r="Q537" i="27"/>
  <c r="L537" i="27"/>
  <c r="J537" i="27"/>
  <c r="I537" i="27"/>
  <c r="H537" i="27"/>
  <c r="G537" i="27"/>
  <c r="K537" i="27" s="1"/>
  <c r="F537" i="27"/>
  <c r="Q536" i="27"/>
  <c r="L536" i="27"/>
  <c r="K536" i="27"/>
  <c r="G536" i="27"/>
  <c r="Q535" i="27"/>
  <c r="L535" i="27"/>
  <c r="K535" i="27"/>
  <c r="G535" i="27"/>
  <c r="Q534" i="27"/>
  <c r="L534" i="27"/>
  <c r="K534" i="27"/>
  <c r="G534" i="27"/>
  <c r="Q533" i="27"/>
  <c r="L533" i="27"/>
  <c r="J533" i="27"/>
  <c r="I533" i="27"/>
  <c r="H533" i="27"/>
  <c r="G533" i="27"/>
  <c r="K533" i="27" s="1"/>
  <c r="F533" i="27"/>
  <c r="Q532" i="27"/>
  <c r="L532" i="27"/>
  <c r="K532" i="27"/>
  <c r="G532" i="27"/>
  <c r="Q531" i="27"/>
  <c r="L531" i="27"/>
  <c r="K531" i="27"/>
  <c r="G531" i="27"/>
  <c r="Q530" i="27"/>
  <c r="L530" i="27"/>
  <c r="K530" i="27"/>
  <c r="G530" i="27"/>
  <c r="Q529" i="27"/>
  <c r="L529" i="27"/>
  <c r="J529" i="27"/>
  <c r="I529" i="27"/>
  <c r="H529" i="27"/>
  <c r="G529" i="27"/>
  <c r="K529" i="27" s="1"/>
  <c r="F529" i="27"/>
  <c r="Q528" i="27"/>
  <c r="L528" i="27"/>
  <c r="K528" i="27"/>
  <c r="G528" i="27"/>
  <c r="Q527" i="27"/>
  <c r="L527" i="27"/>
  <c r="K527" i="27"/>
  <c r="G527" i="27"/>
  <c r="Q526" i="27"/>
  <c r="L526" i="27"/>
  <c r="K526" i="27"/>
  <c r="G526" i="27"/>
  <c r="Q525" i="27"/>
  <c r="L525" i="27"/>
  <c r="K525" i="27"/>
  <c r="G525" i="27"/>
  <c r="Q524" i="27"/>
  <c r="L524" i="27"/>
  <c r="J524" i="27"/>
  <c r="I524" i="27"/>
  <c r="H524" i="27"/>
  <c r="G524" i="27"/>
  <c r="K524" i="27" s="1"/>
  <c r="F524" i="27"/>
  <c r="Q523" i="27"/>
  <c r="L523" i="27"/>
  <c r="K523" i="27"/>
  <c r="G523" i="27"/>
  <c r="Q522" i="27"/>
  <c r="L522" i="27"/>
  <c r="K522" i="27"/>
  <c r="G522" i="27"/>
  <c r="Q521" i="27"/>
  <c r="L521" i="27"/>
  <c r="K521" i="27"/>
  <c r="G521" i="27"/>
  <c r="Q520" i="27"/>
  <c r="L520" i="27"/>
  <c r="K520" i="27"/>
  <c r="G520" i="27"/>
  <c r="Q519" i="27"/>
  <c r="L519" i="27"/>
  <c r="J519" i="27"/>
  <c r="I519" i="27"/>
  <c r="H519" i="27"/>
  <c r="G519" i="27"/>
  <c r="K519" i="27" s="1"/>
  <c r="F519" i="27"/>
  <c r="Q518" i="27"/>
  <c r="L518" i="27"/>
  <c r="J518" i="27"/>
  <c r="I518" i="27"/>
  <c r="G518" i="27"/>
  <c r="K518" i="27" s="1"/>
  <c r="F518" i="27"/>
  <c r="Q517" i="27"/>
  <c r="L517" i="27"/>
  <c r="J517" i="27"/>
  <c r="I517" i="27"/>
  <c r="H517" i="27"/>
  <c r="G517" i="27"/>
  <c r="K517" i="27" s="1"/>
  <c r="J516" i="27"/>
  <c r="J515" i="27" s="1"/>
  <c r="I516" i="27"/>
  <c r="H516" i="27"/>
  <c r="G516" i="27"/>
  <c r="I515" i="27"/>
  <c r="F515" i="27"/>
  <c r="G514" i="27"/>
  <c r="F513" i="27"/>
  <c r="G512" i="27"/>
  <c r="L511" i="27"/>
  <c r="K511" i="27"/>
  <c r="G511" i="27"/>
  <c r="Q511" i="27" s="1"/>
  <c r="L510" i="27"/>
  <c r="K510" i="27"/>
  <c r="G510" i="27"/>
  <c r="Q510" i="27" s="1"/>
  <c r="G509" i="27"/>
  <c r="F509" i="27"/>
  <c r="G508" i="27"/>
  <c r="L507" i="27"/>
  <c r="G507" i="27"/>
  <c r="G506" i="27"/>
  <c r="Q505" i="27"/>
  <c r="K505" i="27"/>
  <c r="G505" i="27"/>
  <c r="L505" i="27" s="1"/>
  <c r="J504" i="27"/>
  <c r="I504" i="27"/>
  <c r="H504" i="27"/>
  <c r="G504" i="27"/>
  <c r="F504" i="27"/>
  <c r="G503" i="27"/>
  <c r="G502" i="27"/>
  <c r="Q501" i="27"/>
  <c r="K501" i="27"/>
  <c r="G501" i="27"/>
  <c r="L501" i="27" s="1"/>
  <c r="Q500" i="27"/>
  <c r="K500" i="27"/>
  <c r="G500" i="27"/>
  <c r="L500" i="27" s="1"/>
  <c r="L499" i="27"/>
  <c r="K499" i="27"/>
  <c r="G499" i="27"/>
  <c r="Q499" i="27" s="1"/>
  <c r="L498" i="27"/>
  <c r="G498" i="27"/>
  <c r="Q498" i="27" s="1"/>
  <c r="F498" i="27"/>
  <c r="G497" i="27"/>
  <c r="G496" i="27"/>
  <c r="Q495" i="27"/>
  <c r="K495" i="27"/>
  <c r="G495" i="27"/>
  <c r="L495" i="27" s="1"/>
  <c r="Q494" i="27"/>
  <c r="K494" i="27"/>
  <c r="G494" i="27"/>
  <c r="L494" i="27" s="1"/>
  <c r="J493" i="27"/>
  <c r="I493" i="27"/>
  <c r="H493" i="27"/>
  <c r="F493" i="27"/>
  <c r="G492" i="27"/>
  <c r="Q491" i="27"/>
  <c r="K491" i="27"/>
  <c r="G491" i="27"/>
  <c r="L491" i="27" s="1"/>
  <c r="Q490" i="27"/>
  <c r="K490" i="27"/>
  <c r="G490" i="27"/>
  <c r="L490" i="27" s="1"/>
  <c r="G489" i="27"/>
  <c r="J488" i="27"/>
  <c r="I488" i="27"/>
  <c r="I472" i="27" s="1"/>
  <c r="I471" i="27" s="1"/>
  <c r="I470" i="27" s="1"/>
  <c r="I469" i="27" s="1"/>
  <c r="H488" i="27"/>
  <c r="F488" i="27"/>
  <c r="Q487" i="27"/>
  <c r="K487" i="27"/>
  <c r="G487" i="27"/>
  <c r="L487" i="27" s="1"/>
  <c r="Q486" i="27"/>
  <c r="K486" i="27"/>
  <c r="G486" i="27"/>
  <c r="L486" i="27" s="1"/>
  <c r="G485" i="27"/>
  <c r="G484" i="27"/>
  <c r="Q483" i="27"/>
  <c r="K483" i="27"/>
  <c r="G483" i="27"/>
  <c r="L483" i="27" s="1"/>
  <c r="Q482" i="27"/>
  <c r="K482" i="27"/>
  <c r="G482" i="27"/>
  <c r="L482" i="27" s="1"/>
  <c r="L481" i="27"/>
  <c r="K481" i="27"/>
  <c r="G481" i="27"/>
  <c r="Q481" i="27" s="1"/>
  <c r="L480" i="27"/>
  <c r="K480" i="27"/>
  <c r="G480" i="27"/>
  <c r="Q480" i="27" s="1"/>
  <c r="J479" i="27"/>
  <c r="I479" i="27"/>
  <c r="H479" i="27"/>
  <c r="H472" i="27" s="1"/>
  <c r="H471" i="27" s="1"/>
  <c r="H470" i="27" s="1"/>
  <c r="H469" i="27" s="1"/>
  <c r="G479" i="27"/>
  <c r="Q479" i="27" s="1"/>
  <c r="F479" i="27"/>
  <c r="L478" i="27"/>
  <c r="K478" i="27"/>
  <c r="G478" i="27"/>
  <c r="Q478" i="27" s="1"/>
  <c r="L477" i="27"/>
  <c r="K477" i="27"/>
  <c r="G477" i="27"/>
  <c r="Q477" i="27" s="1"/>
  <c r="L476" i="27"/>
  <c r="K476" i="27"/>
  <c r="G476" i="27"/>
  <c r="Q476" i="27" s="1"/>
  <c r="L475" i="27"/>
  <c r="K475" i="27"/>
  <c r="G475" i="27"/>
  <c r="Q475" i="27" s="1"/>
  <c r="L474" i="27"/>
  <c r="K474" i="27"/>
  <c r="G474" i="27"/>
  <c r="Q474" i="27" s="1"/>
  <c r="L473" i="27"/>
  <c r="K473" i="27"/>
  <c r="G473" i="27"/>
  <c r="Q473" i="27" s="1"/>
  <c r="L468" i="27"/>
  <c r="K468" i="27"/>
  <c r="G468" i="27"/>
  <c r="Q468" i="27" s="1"/>
  <c r="L467" i="27"/>
  <c r="K467" i="27"/>
  <c r="G467" i="27"/>
  <c r="Q467" i="27" s="1"/>
  <c r="L466" i="27"/>
  <c r="K466" i="27"/>
  <c r="G466" i="27"/>
  <c r="Q466" i="27" s="1"/>
  <c r="L465" i="27"/>
  <c r="J465" i="27"/>
  <c r="I465" i="27"/>
  <c r="H465" i="27"/>
  <c r="H464" i="27" s="1"/>
  <c r="G465" i="27"/>
  <c r="Q465" i="27" s="1"/>
  <c r="F465" i="27"/>
  <c r="K464" i="27"/>
  <c r="J464" i="27"/>
  <c r="I464" i="27"/>
  <c r="G464" i="27"/>
  <c r="F464" i="27"/>
  <c r="L463" i="27"/>
  <c r="K463" i="27"/>
  <c r="G463" i="27"/>
  <c r="Q463" i="27" s="1"/>
  <c r="J462" i="27"/>
  <c r="I462" i="27"/>
  <c r="H462" i="27"/>
  <c r="G462" i="27"/>
  <c r="Q462" i="27" s="1"/>
  <c r="J461" i="27"/>
  <c r="I461" i="27"/>
  <c r="H461" i="27"/>
  <c r="G461" i="27"/>
  <c r="Q460" i="27"/>
  <c r="L460" i="27"/>
  <c r="J460" i="27"/>
  <c r="I460" i="27"/>
  <c r="H460" i="27"/>
  <c r="G460" i="27"/>
  <c r="K460" i="27" s="1"/>
  <c r="Q459" i="27"/>
  <c r="L459" i="27"/>
  <c r="K459" i="27"/>
  <c r="G459" i="27"/>
  <c r="I458" i="27"/>
  <c r="I457" i="27" s="1"/>
  <c r="H458" i="27"/>
  <c r="F458" i="27"/>
  <c r="H457" i="27"/>
  <c r="H443" i="27" s="1"/>
  <c r="F457" i="27"/>
  <c r="Q456" i="27"/>
  <c r="L456" i="27"/>
  <c r="K456" i="27"/>
  <c r="G456" i="27"/>
  <c r="F455" i="27"/>
  <c r="J454" i="27"/>
  <c r="J450" i="27" s="1"/>
  <c r="J449" i="27" s="1"/>
  <c r="I454" i="27"/>
  <c r="H454" i="27"/>
  <c r="F454" i="27"/>
  <c r="Q453" i="27"/>
  <c r="G453" i="27"/>
  <c r="G452" i="27"/>
  <c r="J451" i="27"/>
  <c r="I451" i="27"/>
  <c r="H451" i="27"/>
  <c r="F451" i="27"/>
  <c r="I450" i="27"/>
  <c r="H450" i="27"/>
  <c r="I449" i="27"/>
  <c r="H449" i="27"/>
  <c r="G448" i="27"/>
  <c r="J447" i="27"/>
  <c r="I447" i="27"/>
  <c r="H447" i="27"/>
  <c r="F447" i="27"/>
  <c r="J446" i="27"/>
  <c r="I446" i="27"/>
  <c r="I445" i="27" s="1"/>
  <c r="I444" i="27" s="1"/>
  <c r="H446" i="27"/>
  <c r="F446" i="27"/>
  <c r="J445" i="27"/>
  <c r="H445" i="27"/>
  <c r="F445" i="27"/>
  <c r="H444" i="27"/>
  <c r="Q441" i="27"/>
  <c r="I441" i="27"/>
  <c r="J441" i="27" s="1"/>
  <c r="J210" i="27" s="1"/>
  <c r="H441" i="27"/>
  <c r="G441" i="27"/>
  <c r="L441" i="27" s="1"/>
  <c r="Q440" i="27"/>
  <c r="L440" i="27"/>
  <c r="J440" i="27"/>
  <c r="I440" i="27"/>
  <c r="H440" i="27"/>
  <c r="G440" i="27"/>
  <c r="K440" i="27" s="1"/>
  <c r="Q439" i="27"/>
  <c r="J439" i="27"/>
  <c r="I439" i="27"/>
  <c r="H439" i="27"/>
  <c r="G439" i="27"/>
  <c r="L439" i="27" s="1"/>
  <c r="J438" i="27"/>
  <c r="I438" i="27"/>
  <c r="H438" i="27"/>
  <c r="H437" i="27" s="1"/>
  <c r="G438" i="27"/>
  <c r="I437" i="27"/>
  <c r="F437" i="27"/>
  <c r="Q436" i="27"/>
  <c r="I436" i="27"/>
  <c r="J436" i="27" s="1"/>
  <c r="H436" i="27"/>
  <c r="G436" i="27"/>
  <c r="L436" i="27" s="1"/>
  <c r="Q435" i="27"/>
  <c r="L435" i="27"/>
  <c r="G435" i="27"/>
  <c r="K435" i="27" s="1"/>
  <c r="F434" i="27"/>
  <c r="Q433" i="27"/>
  <c r="G433" i="27"/>
  <c r="L433" i="27" s="1"/>
  <c r="F432" i="27"/>
  <c r="J431" i="27"/>
  <c r="J185" i="27" s="1"/>
  <c r="H431" i="27"/>
  <c r="I431" i="27" s="1"/>
  <c r="G431" i="27"/>
  <c r="Q431" i="27" s="1"/>
  <c r="Q430" i="27"/>
  <c r="G430" i="27"/>
  <c r="L430" i="27" s="1"/>
  <c r="Q429" i="27"/>
  <c r="J429" i="27"/>
  <c r="I429" i="27"/>
  <c r="I183" i="27" s="1"/>
  <c r="H429" i="27"/>
  <c r="G429" i="27"/>
  <c r="L429" i="27" s="1"/>
  <c r="Q428" i="27"/>
  <c r="L428" i="27"/>
  <c r="H428" i="27"/>
  <c r="I428" i="27" s="1"/>
  <c r="J428" i="27" s="1"/>
  <c r="G428" i="27"/>
  <c r="K428" i="27" s="1"/>
  <c r="H427" i="27"/>
  <c r="I427" i="27" s="1"/>
  <c r="J427" i="27" s="1"/>
  <c r="J181" i="27" s="1"/>
  <c r="G427" i="27"/>
  <c r="K427" i="27" s="1"/>
  <c r="H426" i="27"/>
  <c r="I426" i="27" s="1"/>
  <c r="I180" i="27" s="1"/>
  <c r="G426" i="27"/>
  <c r="Q426" i="27" s="1"/>
  <c r="Q425" i="27"/>
  <c r="I425" i="27"/>
  <c r="J425" i="27" s="1"/>
  <c r="H425" i="27"/>
  <c r="G425" i="27"/>
  <c r="L425" i="27" s="1"/>
  <c r="Q424" i="27"/>
  <c r="L424" i="27"/>
  <c r="H424" i="27"/>
  <c r="I424" i="27" s="1"/>
  <c r="J424" i="27" s="1"/>
  <c r="G424" i="27"/>
  <c r="K424" i="27" s="1"/>
  <c r="K423" i="27"/>
  <c r="H423" i="27"/>
  <c r="I423" i="27" s="1"/>
  <c r="J423" i="27" s="1"/>
  <c r="J177" i="27" s="1"/>
  <c r="G423" i="27"/>
  <c r="J422" i="27"/>
  <c r="H422" i="27"/>
  <c r="I422" i="27" s="1"/>
  <c r="I176" i="27" s="1"/>
  <c r="G422" i="27"/>
  <c r="Q422" i="27" s="1"/>
  <c r="Q421" i="27"/>
  <c r="I421" i="27"/>
  <c r="J421" i="27" s="1"/>
  <c r="J175" i="27" s="1"/>
  <c r="H421" i="27"/>
  <c r="G421" i="27"/>
  <c r="L421" i="27" s="1"/>
  <c r="Q420" i="27"/>
  <c r="L420" i="27"/>
  <c r="H420" i="27"/>
  <c r="I420" i="27" s="1"/>
  <c r="J420" i="27" s="1"/>
  <c r="G420" i="27"/>
  <c r="K420" i="27" s="1"/>
  <c r="H419" i="27"/>
  <c r="I419" i="27" s="1"/>
  <c r="J419" i="27" s="1"/>
  <c r="J173" i="27" s="1"/>
  <c r="G419" i="27"/>
  <c r="K419" i="27" s="1"/>
  <c r="H418" i="27"/>
  <c r="I418" i="27" s="1"/>
  <c r="J418" i="27" s="1"/>
  <c r="G418" i="27"/>
  <c r="Q418" i="27" s="1"/>
  <c r="Q413" i="27"/>
  <c r="I413" i="27"/>
  <c r="J413" i="27" s="1"/>
  <c r="H413" i="27"/>
  <c r="G413" i="27"/>
  <c r="L413" i="27" s="1"/>
  <c r="Q412" i="27"/>
  <c r="L412" i="27"/>
  <c r="H412" i="27"/>
  <c r="I412" i="27" s="1"/>
  <c r="J412" i="27" s="1"/>
  <c r="G412" i="27"/>
  <c r="K412" i="27" s="1"/>
  <c r="K411" i="27"/>
  <c r="H411" i="27"/>
  <c r="I411" i="27" s="1"/>
  <c r="J411" i="27" s="1"/>
  <c r="G411" i="27"/>
  <c r="J410" i="27"/>
  <c r="J134" i="27" s="1"/>
  <c r="H410" i="27"/>
  <c r="I410" i="27" s="1"/>
  <c r="G410" i="27"/>
  <c r="Q410" i="27" s="1"/>
  <c r="Q409" i="27"/>
  <c r="I409" i="27"/>
  <c r="H409" i="27"/>
  <c r="G409" i="27"/>
  <c r="L409" i="27" s="1"/>
  <c r="H408" i="27"/>
  <c r="H407" i="27" s="1"/>
  <c r="F408" i="27"/>
  <c r="F407" i="27"/>
  <c r="Q406" i="27"/>
  <c r="L406" i="27"/>
  <c r="J406" i="27"/>
  <c r="I406" i="27"/>
  <c r="H406" i="27"/>
  <c r="G406" i="27"/>
  <c r="K406" i="27" s="1"/>
  <c r="F405" i="27"/>
  <c r="G405" i="27" s="1"/>
  <c r="Q404" i="27"/>
  <c r="L404" i="27"/>
  <c r="J404" i="27"/>
  <c r="J403" i="27" s="1"/>
  <c r="I404" i="27"/>
  <c r="I403" i="27" s="1"/>
  <c r="H404" i="27"/>
  <c r="H403" i="27" s="1"/>
  <c r="G404" i="27"/>
  <c r="K404" i="27" s="1"/>
  <c r="G403" i="27"/>
  <c r="J402" i="27"/>
  <c r="I402" i="27"/>
  <c r="H402" i="27"/>
  <c r="G402" i="27"/>
  <c r="H401" i="27"/>
  <c r="I401" i="27" s="1"/>
  <c r="J401" i="27" s="1"/>
  <c r="J115" i="27" s="1"/>
  <c r="G401" i="27"/>
  <c r="Q401" i="27" s="1"/>
  <c r="Q400" i="27"/>
  <c r="I400" i="27"/>
  <c r="J400" i="27" s="1"/>
  <c r="H400" i="27"/>
  <c r="G400" i="27"/>
  <c r="L400" i="27" s="1"/>
  <c r="Q399" i="27"/>
  <c r="L399" i="27"/>
  <c r="H399" i="27"/>
  <c r="I399" i="27" s="1"/>
  <c r="J399" i="27" s="1"/>
  <c r="G399" i="27"/>
  <c r="K399" i="27" s="1"/>
  <c r="K398" i="27"/>
  <c r="H398" i="27"/>
  <c r="I398" i="27" s="1"/>
  <c r="G398" i="27"/>
  <c r="F397" i="27"/>
  <c r="H396" i="27"/>
  <c r="I396" i="27" s="1"/>
  <c r="J396" i="27" s="1"/>
  <c r="J109" i="27" s="1"/>
  <c r="G396" i="27"/>
  <c r="Q396" i="27" s="1"/>
  <c r="Q395" i="27"/>
  <c r="I395" i="27"/>
  <c r="J395" i="27" s="1"/>
  <c r="H395" i="27"/>
  <c r="G395" i="27"/>
  <c r="L395" i="27" s="1"/>
  <c r="Q394" i="27"/>
  <c r="L394" i="27"/>
  <c r="H394" i="27"/>
  <c r="I394" i="27" s="1"/>
  <c r="J394" i="27" s="1"/>
  <c r="J392" i="27" s="1"/>
  <c r="G394" i="27"/>
  <c r="K394" i="27" s="1"/>
  <c r="J393" i="27"/>
  <c r="I393" i="27"/>
  <c r="I392" i="27" s="1"/>
  <c r="H393" i="27"/>
  <c r="H392" i="27" s="1"/>
  <c r="G393" i="27"/>
  <c r="F392" i="27"/>
  <c r="J391" i="27"/>
  <c r="J104" i="27" s="1"/>
  <c r="H391" i="27"/>
  <c r="I391" i="27" s="1"/>
  <c r="G391" i="27"/>
  <c r="Q391" i="27" s="1"/>
  <c r="Q390" i="27"/>
  <c r="I390" i="27"/>
  <c r="H390" i="27"/>
  <c r="G390" i="27"/>
  <c r="L390" i="27" s="1"/>
  <c r="H389" i="27"/>
  <c r="F389" i="27"/>
  <c r="Q388" i="27"/>
  <c r="L388" i="27"/>
  <c r="H388" i="27"/>
  <c r="I388" i="27" s="1"/>
  <c r="J388" i="27" s="1"/>
  <c r="J101" i="27" s="1"/>
  <c r="G388" i="27"/>
  <c r="K388" i="27" s="1"/>
  <c r="H387" i="27"/>
  <c r="I387" i="27" s="1"/>
  <c r="J387" i="27" s="1"/>
  <c r="G387" i="27"/>
  <c r="J386" i="27"/>
  <c r="H386" i="27"/>
  <c r="I386" i="27" s="1"/>
  <c r="G386" i="27"/>
  <c r="Q386" i="27" s="1"/>
  <c r="Q385" i="27"/>
  <c r="I385" i="27"/>
  <c r="J385" i="27" s="1"/>
  <c r="H385" i="27"/>
  <c r="G385" i="27"/>
  <c r="L385" i="27" s="1"/>
  <c r="Q384" i="27"/>
  <c r="L384" i="27"/>
  <c r="H384" i="27"/>
  <c r="I384" i="27" s="1"/>
  <c r="J384" i="27" s="1"/>
  <c r="G384" i="27"/>
  <c r="K384" i="27" s="1"/>
  <c r="K383" i="27"/>
  <c r="H383" i="27"/>
  <c r="I383" i="27" s="1"/>
  <c r="J383" i="27" s="1"/>
  <c r="G383" i="27"/>
  <c r="J382" i="27"/>
  <c r="I382" i="27"/>
  <c r="H382" i="27"/>
  <c r="G382" i="27"/>
  <c r="Q382" i="27" s="1"/>
  <c r="I381" i="27"/>
  <c r="F381" i="27"/>
  <c r="Q379" i="27"/>
  <c r="I379" i="27"/>
  <c r="H379" i="27"/>
  <c r="G379" i="27"/>
  <c r="L379" i="27" s="1"/>
  <c r="H378" i="27"/>
  <c r="F378" i="27"/>
  <c r="Q377" i="27"/>
  <c r="L377" i="27"/>
  <c r="H377" i="27"/>
  <c r="I377" i="27" s="1"/>
  <c r="J377" i="27" s="1"/>
  <c r="G377" i="27"/>
  <c r="K377" i="27" s="1"/>
  <c r="H376" i="27"/>
  <c r="I376" i="27" s="1"/>
  <c r="G376" i="27"/>
  <c r="K376" i="27" s="1"/>
  <c r="F375" i="27"/>
  <c r="J374" i="27"/>
  <c r="J87" i="27" s="1"/>
  <c r="I374" i="27"/>
  <c r="H374" i="27"/>
  <c r="G374" i="27"/>
  <c r="Q374" i="27" s="1"/>
  <c r="Q373" i="27"/>
  <c r="J373" i="27"/>
  <c r="I373" i="27"/>
  <c r="H373" i="27"/>
  <c r="G373" i="27"/>
  <c r="L373" i="27" s="1"/>
  <c r="I372" i="27"/>
  <c r="H372" i="27"/>
  <c r="F372" i="27"/>
  <c r="Q371" i="27"/>
  <c r="L371" i="27"/>
  <c r="H371" i="27"/>
  <c r="G371" i="27"/>
  <c r="K371" i="27" s="1"/>
  <c r="H367" i="27"/>
  <c r="I367" i="27" s="1"/>
  <c r="G367" i="27"/>
  <c r="K367" i="27" s="1"/>
  <c r="F366" i="27"/>
  <c r="F365" i="27"/>
  <c r="H364" i="27"/>
  <c r="I364" i="27" s="1"/>
  <c r="J364" i="27" s="1"/>
  <c r="G364" i="27"/>
  <c r="Q364" i="27" s="1"/>
  <c r="Q363" i="27"/>
  <c r="J363" i="27"/>
  <c r="I363" i="27"/>
  <c r="H363" i="27"/>
  <c r="G363" i="27"/>
  <c r="L363" i="27" s="1"/>
  <c r="Q362" i="27"/>
  <c r="L362" i="27"/>
  <c r="J362" i="27"/>
  <c r="I362" i="27"/>
  <c r="H362" i="27"/>
  <c r="G362" i="27"/>
  <c r="K362" i="27" s="1"/>
  <c r="J361" i="27"/>
  <c r="I361" i="27"/>
  <c r="I360" i="27" s="1"/>
  <c r="H361" i="27"/>
  <c r="H360" i="27" s="1"/>
  <c r="H359" i="27" s="1"/>
  <c r="G361" i="27"/>
  <c r="J360" i="27"/>
  <c r="J359" i="27" s="1"/>
  <c r="F360" i="27"/>
  <c r="F359" i="27"/>
  <c r="J358" i="27"/>
  <c r="H358" i="27"/>
  <c r="I358" i="27" s="1"/>
  <c r="G358" i="27"/>
  <c r="Q358" i="27" s="1"/>
  <c r="Q357" i="27"/>
  <c r="I357" i="27"/>
  <c r="H357" i="27"/>
  <c r="G357" i="27"/>
  <c r="L357" i="27" s="1"/>
  <c r="H356" i="27"/>
  <c r="F356" i="27"/>
  <c r="Q355" i="27"/>
  <c r="L355" i="27"/>
  <c r="H355" i="27"/>
  <c r="G355" i="27"/>
  <c r="K355" i="27" s="1"/>
  <c r="G354" i="27"/>
  <c r="F354" i="27"/>
  <c r="O353" i="27"/>
  <c r="L353" i="27"/>
  <c r="G353" i="27"/>
  <c r="K353" i="27" s="1"/>
  <c r="O352" i="27"/>
  <c r="G352" i="27"/>
  <c r="L352" i="27" s="1"/>
  <c r="Q351" i="27"/>
  <c r="G351" i="27"/>
  <c r="L351" i="27" s="1"/>
  <c r="Q350" i="27"/>
  <c r="G350" i="27"/>
  <c r="L350" i="27" s="1"/>
  <c r="Q349" i="27"/>
  <c r="G349" i="27"/>
  <c r="L349" i="27" s="1"/>
  <c r="Q348" i="27"/>
  <c r="G348" i="27"/>
  <c r="L348" i="27" s="1"/>
  <c r="Q347" i="27"/>
  <c r="G347" i="27"/>
  <c r="L347" i="27" s="1"/>
  <c r="Q346" i="27"/>
  <c r="G346" i="27"/>
  <c r="L346" i="27" s="1"/>
  <c r="Q345" i="27"/>
  <c r="G345" i="27"/>
  <c r="L345" i="27" s="1"/>
  <c r="Q344" i="27"/>
  <c r="G344" i="27"/>
  <c r="L344" i="27" s="1"/>
  <c r="Q343" i="27"/>
  <c r="G343" i="27"/>
  <c r="L343" i="27" s="1"/>
  <c r="Q342" i="27"/>
  <c r="G342" i="27"/>
  <c r="L342" i="27" s="1"/>
  <c r="Q341" i="27"/>
  <c r="G341" i="27"/>
  <c r="L341" i="27" s="1"/>
  <c r="Q340" i="27"/>
  <c r="G340" i="27"/>
  <c r="L340" i="27" s="1"/>
  <c r="Q339" i="27"/>
  <c r="G339" i="27"/>
  <c r="L339" i="27" s="1"/>
  <c r="Q338" i="27"/>
  <c r="G338" i="27"/>
  <c r="L338" i="27" s="1"/>
  <c r="J337" i="27"/>
  <c r="I337" i="27"/>
  <c r="H337" i="27"/>
  <c r="G337" i="27"/>
  <c r="G336" i="27" s="1"/>
  <c r="J336" i="27"/>
  <c r="J332" i="27" s="1"/>
  <c r="J331" i="27" s="1"/>
  <c r="I336" i="27"/>
  <c r="H336" i="27"/>
  <c r="Q335" i="27"/>
  <c r="G335" i="27"/>
  <c r="L335" i="27" s="1"/>
  <c r="Q334" i="27"/>
  <c r="G334" i="27"/>
  <c r="M908" i="27" s="1"/>
  <c r="G333" i="27"/>
  <c r="I332" i="27"/>
  <c r="H332" i="27"/>
  <c r="F332" i="27"/>
  <c r="I331" i="27"/>
  <c r="H331" i="27"/>
  <c r="F331" i="27"/>
  <c r="H329" i="27"/>
  <c r="I329" i="27" s="1"/>
  <c r="J329" i="27" s="1"/>
  <c r="G329" i="27"/>
  <c r="Q329" i="27" s="1"/>
  <c r="Q328" i="27"/>
  <c r="I328" i="27"/>
  <c r="J328" i="27" s="1"/>
  <c r="H328" i="27"/>
  <c r="G328" i="27"/>
  <c r="L328" i="27" s="1"/>
  <c r="Q327" i="27"/>
  <c r="L327" i="27"/>
  <c r="H327" i="27"/>
  <c r="I327" i="27" s="1"/>
  <c r="J327" i="27" s="1"/>
  <c r="G327" i="27"/>
  <c r="K327" i="27" s="1"/>
  <c r="H326" i="27"/>
  <c r="I326" i="27" s="1"/>
  <c r="J326" i="27" s="1"/>
  <c r="G326" i="27"/>
  <c r="J325" i="27"/>
  <c r="H325" i="27"/>
  <c r="I325" i="27" s="1"/>
  <c r="G325" i="27"/>
  <c r="Q325" i="27" s="1"/>
  <c r="I324" i="27"/>
  <c r="J324" i="27" s="1"/>
  <c r="H324" i="27"/>
  <c r="Q323" i="27"/>
  <c r="L323" i="27"/>
  <c r="H323" i="27"/>
  <c r="I323" i="27" s="1"/>
  <c r="J323" i="27" s="1"/>
  <c r="G323" i="27"/>
  <c r="K323" i="27" s="1"/>
  <c r="H322" i="27"/>
  <c r="I322" i="27" s="1"/>
  <c r="J322" i="27" s="1"/>
  <c r="J37" i="27" s="1"/>
  <c r="G322" i="27"/>
  <c r="K322" i="27" s="1"/>
  <c r="H321" i="27"/>
  <c r="I321" i="27" s="1"/>
  <c r="J321" i="27" s="1"/>
  <c r="I320" i="27"/>
  <c r="J320" i="27" s="1"/>
  <c r="H320" i="27"/>
  <c r="H319" i="27"/>
  <c r="I319" i="27" s="1"/>
  <c r="J319" i="27" s="1"/>
  <c r="K318" i="27"/>
  <c r="H318" i="27"/>
  <c r="I318" i="27" s="1"/>
  <c r="J318" i="27" s="1"/>
  <c r="G318" i="27"/>
  <c r="J317" i="27"/>
  <c r="H317" i="27"/>
  <c r="I317" i="27" s="1"/>
  <c r="Q316" i="27"/>
  <c r="I316" i="27"/>
  <c r="J316" i="27" s="1"/>
  <c r="H316" i="27"/>
  <c r="G316" i="27"/>
  <c r="L316" i="27" s="1"/>
  <c r="H315" i="27"/>
  <c r="J315" i="27" s="1"/>
  <c r="H314" i="27"/>
  <c r="J314" i="27" s="1"/>
  <c r="J313" i="27"/>
  <c r="I313" i="27"/>
  <c r="H313" i="27"/>
  <c r="G313" i="27"/>
  <c r="Q313" i="27" s="1"/>
  <c r="Q312" i="27"/>
  <c r="G312" i="27"/>
  <c r="L312" i="27" s="1"/>
  <c r="Q311" i="27"/>
  <c r="J311" i="27"/>
  <c r="I311" i="27"/>
  <c r="I310" i="27" s="1"/>
  <c r="H311" i="27"/>
  <c r="G311" i="27"/>
  <c r="L311" i="27" s="1"/>
  <c r="H310" i="27"/>
  <c r="H306" i="27" s="1"/>
  <c r="F310" i="27"/>
  <c r="Q309" i="27"/>
  <c r="L309" i="27"/>
  <c r="I309" i="27"/>
  <c r="H309" i="27"/>
  <c r="J309" i="27" s="1"/>
  <c r="J21" i="27" s="1"/>
  <c r="G309" i="27"/>
  <c r="K309" i="27" s="1"/>
  <c r="H308" i="27"/>
  <c r="J308" i="27" s="1"/>
  <c r="G308" i="27"/>
  <c r="Q307" i="27"/>
  <c r="L307" i="27"/>
  <c r="K307" i="27"/>
  <c r="I306" i="27"/>
  <c r="F306" i="27"/>
  <c r="Q305" i="27"/>
  <c r="J305" i="27"/>
  <c r="J304" i="27" s="1"/>
  <c r="J303" i="27" s="1"/>
  <c r="I305" i="27"/>
  <c r="I304" i="27" s="1"/>
  <c r="I303" i="27" s="1"/>
  <c r="H305" i="27"/>
  <c r="G305" i="27"/>
  <c r="L305" i="27" s="1"/>
  <c r="H304" i="27"/>
  <c r="F304" i="27"/>
  <c r="H303" i="27"/>
  <c r="H302" i="27" s="1"/>
  <c r="F303" i="27"/>
  <c r="Q297" i="27"/>
  <c r="L297" i="27"/>
  <c r="G297" i="27"/>
  <c r="F297" i="27"/>
  <c r="K297" i="27" s="1"/>
  <c r="Q296" i="27"/>
  <c r="G296" i="27"/>
  <c r="L296" i="27" s="1"/>
  <c r="F296" i="27"/>
  <c r="F295" i="27"/>
  <c r="Q293" i="27"/>
  <c r="L293" i="27"/>
  <c r="G293" i="27"/>
  <c r="F293" i="27"/>
  <c r="K293" i="27" s="1"/>
  <c r="Q292" i="27"/>
  <c r="G292" i="27"/>
  <c r="L292" i="27" s="1"/>
  <c r="F292" i="27"/>
  <c r="K292" i="27" s="1"/>
  <c r="Q290" i="27"/>
  <c r="L290" i="27"/>
  <c r="K290" i="27"/>
  <c r="G290" i="27"/>
  <c r="F290" i="27"/>
  <c r="Q289" i="27"/>
  <c r="L289" i="27"/>
  <c r="G289" i="27"/>
  <c r="F289" i="27"/>
  <c r="K289" i="27" s="1"/>
  <c r="Q288" i="27"/>
  <c r="G288" i="27"/>
  <c r="L288" i="27" s="1"/>
  <c r="F288" i="27"/>
  <c r="G287" i="27"/>
  <c r="Q286" i="27"/>
  <c r="L286" i="27"/>
  <c r="K286" i="27"/>
  <c r="G286" i="27"/>
  <c r="F286" i="27"/>
  <c r="F285" i="27"/>
  <c r="Q284" i="27"/>
  <c r="G284" i="27"/>
  <c r="L284" i="27" s="1"/>
  <c r="F284" i="27"/>
  <c r="Q282" i="27"/>
  <c r="L282" i="27"/>
  <c r="K282" i="27"/>
  <c r="G282" i="27"/>
  <c r="F282" i="27"/>
  <c r="Q281" i="27"/>
  <c r="L281" i="27"/>
  <c r="G281" i="27"/>
  <c r="F281" i="27"/>
  <c r="K281" i="27" s="1"/>
  <c r="Q280" i="27"/>
  <c r="G280" i="27"/>
  <c r="L280" i="27" s="1"/>
  <c r="F280" i="27"/>
  <c r="G279" i="27"/>
  <c r="Q278" i="27"/>
  <c r="L278" i="27"/>
  <c r="K278" i="27"/>
  <c r="G278" i="27"/>
  <c r="F278" i="27"/>
  <c r="Q277" i="27"/>
  <c r="L277" i="27"/>
  <c r="G277" i="27"/>
  <c r="F277" i="27"/>
  <c r="K277" i="27" s="1"/>
  <c r="Q276" i="27"/>
  <c r="G276" i="27"/>
  <c r="L276" i="27" s="1"/>
  <c r="F276" i="27"/>
  <c r="G275" i="27"/>
  <c r="Q274" i="27"/>
  <c r="L274" i="27"/>
  <c r="K274" i="27"/>
  <c r="G274" i="27"/>
  <c r="F274" i="27"/>
  <c r="Q273" i="27"/>
  <c r="L273" i="27"/>
  <c r="G273" i="27"/>
  <c r="F273" i="27"/>
  <c r="K273" i="27" s="1"/>
  <c r="Q272" i="27"/>
  <c r="G272" i="27"/>
  <c r="L272" i="27" s="1"/>
  <c r="F272" i="27"/>
  <c r="G271" i="27"/>
  <c r="F270" i="27"/>
  <c r="Q269" i="27"/>
  <c r="L269" i="27"/>
  <c r="G269" i="27"/>
  <c r="F269" i="27"/>
  <c r="K269" i="27" s="1"/>
  <c r="Q268" i="27"/>
  <c r="G268" i="27"/>
  <c r="L268" i="27" s="1"/>
  <c r="F268" i="27"/>
  <c r="Q266" i="27"/>
  <c r="L266" i="27"/>
  <c r="K266" i="27"/>
  <c r="G266" i="27"/>
  <c r="F266" i="27"/>
  <c r="Q265" i="27"/>
  <c r="L265" i="27"/>
  <c r="G265" i="27"/>
  <c r="F265" i="27"/>
  <c r="K265" i="27" s="1"/>
  <c r="F264" i="27"/>
  <c r="Q261" i="27"/>
  <c r="L261" i="27"/>
  <c r="G261" i="27"/>
  <c r="F261" i="27"/>
  <c r="K261" i="27" s="1"/>
  <c r="Q260" i="27"/>
  <c r="J260" i="27"/>
  <c r="I260" i="27"/>
  <c r="H260" i="27"/>
  <c r="G260" i="27"/>
  <c r="L260" i="27" s="1"/>
  <c r="F260" i="27"/>
  <c r="K260" i="27" s="1"/>
  <c r="Q259" i="27"/>
  <c r="J259" i="27"/>
  <c r="I259" i="27"/>
  <c r="H259" i="27"/>
  <c r="G259" i="27"/>
  <c r="L259" i="27" s="1"/>
  <c r="F259" i="27"/>
  <c r="K259" i="27" s="1"/>
  <c r="Q258" i="27"/>
  <c r="J258" i="27"/>
  <c r="I258" i="27"/>
  <c r="H258" i="27"/>
  <c r="G258" i="27"/>
  <c r="L258" i="27" s="1"/>
  <c r="F258" i="27"/>
  <c r="K258" i="27" s="1"/>
  <c r="Q257" i="27"/>
  <c r="J257" i="27"/>
  <c r="I257" i="27"/>
  <c r="I256" i="27" s="1"/>
  <c r="H257" i="27"/>
  <c r="G257" i="27"/>
  <c r="L257" i="27" s="1"/>
  <c r="F257" i="27"/>
  <c r="K257" i="27" s="1"/>
  <c r="Q256" i="27"/>
  <c r="J256" i="27"/>
  <c r="H256" i="27"/>
  <c r="G256" i="27"/>
  <c r="L256" i="27" s="1"/>
  <c r="F256" i="27"/>
  <c r="K256" i="27" s="1"/>
  <c r="Q255" i="27"/>
  <c r="J255" i="27"/>
  <c r="I255" i="27"/>
  <c r="H255" i="27"/>
  <c r="G255" i="27"/>
  <c r="L255" i="27" s="1"/>
  <c r="F255" i="27"/>
  <c r="K255" i="27" s="1"/>
  <c r="Q254" i="27"/>
  <c r="J254" i="27"/>
  <c r="I254" i="27"/>
  <c r="H254" i="27"/>
  <c r="G254" i="27"/>
  <c r="L254" i="27" s="1"/>
  <c r="F254" i="27"/>
  <c r="K254" i="27" s="1"/>
  <c r="Q253" i="27"/>
  <c r="J253" i="27"/>
  <c r="I253" i="27"/>
  <c r="I252" i="27" s="1"/>
  <c r="H253" i="27"/>
  <c r="G253" i="27"/>
  <c r="L253" i="27" s="1"/>
  <c r="F253" i="27"/>
  <c r="K253" i="27" s="1"/>
  <c r="Q252" i="27"/>
  <c r="J252" i="27"/>
  <c r="H252" i="27"/>
  <c r="G252" i="27"/>
  <c r="L252" i="27" s="1"/>
  <c r="F252" i="27"/>
  <c r="K252" i="27" s="1"/>
  <c r="Q251" i="27"/>
  <c r="J251" i="27"/>
  <c r="I251" i="27"/>
  <c r="H251" i="27"/>
  <c r="G251" i="27"/>
  <c r="L251" i="27" s="1"/>
  <c r="F251" i="27"/>
  <c r="K251" i="27" s="1"/>
  <c r="Q250" i="27"/>
  <c r="J250" i="27"/>
  <c r="I250" i="27"/>
  <c r="H250" i="27"/>
  <c r="G250" i="27"/>
  <c r="L250" i="27" s="1"/>
  <c r="F250" i="27"/>
  <c r="K250" i="27" s="1"/>
  <c r="Q249" i="27"/>
  <c r="J249" i="27"/>
  <c r="I249" i="27"/>
  <c r="I248" i="27" s="1"/>
  <c r="H249" i="27"/>
  <c r="G249" i="27"/>
  <c r="L249" i="27" s="1"/>
  <c r="F249" i="27"/>
  <c r="K249" i="27" s="1"/>
  <c r="Q248" i="27"/>
  <c r="J248" i="27"/>
  <c r="H248" i="27"/>
  <c r="G248" i="27"/>
  <c r="L248" i="27" s="1"/>
  <c r="F248" i="27"/>
  <c r="K248" i="27" s="1"/>
  <c r="Q247" i="27"/>
  <c r="J247" i="27"/>
  <c r="I247" i="27"/>
  <c r="H247" i="27"/>
  <c r="G247" i="27"/>
  <c r="L247" i="27" s="1"/>
  <c r="F247" i="27"/>
  <c r="K247" i="27" s="1"/>
  <c r="Q246" i="27"/>
  <c r="J246" i="27"/>
  <c r="I246" i="27"/>
  <c r="H246" i="27"/>
  <c r="G246" i="27"/>
  <c r="L246" i="27" s="1"/>
  <c r="F246" i="27"/>
  <c r="K246" i="27" s="1"/>
  <c r="Q245" i="27"/>
  <c r="J245" i="27"/>
  <c r="I245" i="27"/>
  <c r="I244" i="27" s="1"/>
  <c r="H245" i="27"/>
  <c r="G245" i="27"/>
  <c r="L245" i="27" s="1"/>
  <c r="F245" i="27"/>
  <c r="K245" i="27" s="1"/>
  <c r="Q244" i="27"/>
  <c r="J244" i="27"/>
  <c r="H244" i="27"/>
  <c r="G244" i="27"/>
  <c r="L244" i="27" s="1"/>
  <c r="F244" i="27"/>
  <c r="K244" i="27" s="1"/>
  <c r="Q243" i="27"/>
  <c r="J243" i="27"/>
  <c r="I243" i="27"/>
  <c r="H243" i="27"/>
  <c r="G243" i="27"/>
  <c r="L243" i="27" s="1"/>
  <c r="F243" i="27"/>
  <c r="K243" i="27" s="1"/>
  <c r="Q242" i="27"/>
  <c r="J242" i="27"/>
  <c r="I242" i="27"/>
  <c r="H242" i="27"/>
  <c r="G242" i="27"/>
  <c r="L242" i="27" s="1"/>
  <c r="F242" i="27"/>
  <c r="K242" i="27" s="1"/>
  <c r="Q241" i="27"/>
  <c r="J241" i="27"/>
  <c r="I241" i="27"/>
  <c r="H241" i="27"/>
  <c r="G241" i="27"/>
  <c r="L241" i="27" s="1"/>
  <c r="F241" i="27"/>
  <c r="K241" i="27" s="1"/>
  <c r="Q240" i="27"/>
  <c r="J240" i="27"/>
  <c r="I240" i="27"/>
  <c r="H240" i="27"/>
  <c r="G240" i="27"/>
  <c r="L240" i="27" s="1"/>
  <c r="F240" i="27"/>
  <c r="K240" i="27" s="1"/>
  <c r="Q239" i="27"/>
  <c r="J239" i="27"/>
  <c r="I239" i="27"/>
  <c r="H239" i="27"/>
  <c r="G239" i="27"/>
  <c r="L239" i="27" s="1"/>
  <c r="F239" i="27"/>
  <c r="K239" i="27" s="1"/>
  <c r="Q238" i="27"/>
  <c r="J238" i="27"/>
  <c r="I238" i="27"/>
  <c r="H238" i="27"/>
  <c r="G238" i="27"/>
  <c r="L238" i="27" s="1"/>
  <c r="F238" i="27"/>
  <c r="K238" i="27" s="1"/>
  <c r="Q237" i="27"/>
  <c r="J237" i="27"/>
  <c r="I237" i="27"/>
  <c r="H237" i="27"/>
  <c r="G237" i="27"/>
  <c r="L237" i="27" s="1"/>
  <c r="F237" i="27"/>
  <c r="K237" i="27" s="1"/>
  <c r="Q236" i="27"/>
  <c r="J236" i="27"/>
  <c r="I236" i="27"/>
  <c r="H236" i="27"/>
  <c r="G236" i="27"/>
  <c r="L236" i="27" s="1"/>
  <c r="F236" i="27"/>
  <c r="K236" i="27" s="1"/>
  <c r="Q235" i="27"/>
  <c r="J235" i="27"/>
  <c r="I235" i="27"/>
  <c r="H235" i="27"/>
  <c r="G235" i="27"/>
  <c r="L235" i="27" s="1"/>
  <c r="F235" i="27"/>
  <c r="K235" i="27" s="1"/>
  <c r="Q234" i="27"/>
  <c r="J234" i="27"/>
  <c r="I234" i="27"/>
  <c r="H234" i="27"/>
  <c r="G234" i="27"/>
  <c r="L234" i="27" s="1"/>
  <c r="F234" i="27"/>
  <c r="K234" i="27" s="1"/>
  <c r="Q233" i="27"/>
  <c r="J233" i="27"/>
  <c r="I233" i="27"/>
  <c r="H233" i="27"/>
  <c r="G233" i="27"/>
  <c r="L233" i="27" s="1"/>
  <c r="F233" i="27"/>
  <c r="K233" i="27" s="1"/>
  <c r="Q232" i="27"/>
  <c r="J232" i="27"/>
  <c r="I232" i="27"/>
  <c r="H232" i="27"/>
  <c r="G232" i="27"/>
  <c r="L232" i="27" s="1"/>
  <c r="F232" i="27"/>
  <c r="K232" i="27" s="1"/>
  <c r="Q231" i="27"/>
  <c r="J231" i="27"/>
  <c r="I231" i="27"/>
  <c r="H231" i="27"/>
  <c r="G231" i="27"/>
  <c r="L231" i="27" s="1"/>
  <c r="F231" i="27"/>
  <c r="K231" i="27" s="1"/>
  <c r="Q230" i="27"/>
  <c r="J230" i="27"/>
  <c r="I230" i="27"/>
  <c r="H230" i="27"/>
  <c r="G230" i="27"/>
  <c r="L230" i="27" s="1"/>
  <c r="F230" i="27"/>
  <c r="K230" i="27" s="1"/>
  <c r="Q229" i="27"/>
  <c r="J229" i="27"/>
  <c r="I229" i="27"/>
  <c r="H229" i="27"/>
  <c r="G229" i="27"/>
  <c r="L229" i="27" s="1"/>
  <c r="F229" i="27"/>
  <c r="K229" i="27" s="1"/>
  <c r="Q228" i="27"/>
  <c r="J228" i="27"/>
  <c r="I228" i="27"/>
  <c r="H228" i="27"/>
  <c r="G228" i="27"/>
  <c r="L228" i="27" s="1"/>
  <c r="F228" i="27"/>
  <c r="K228" i="27" s="1"/>
  <c r="Q227" i="27"/>
  <c r="J227" i="27"/>
  <c r="I227" i="27"/>
  <c r="H227" i="27"/>
  <c r="G227" i="27"/>
  <c r="L227" i="27" s="1"/>
  <c r="F227" i="27"/>
  <c r="K227" i="27" s="1"/>
  <c r="Q226" i="27"/>
  <c r="J226" i="27"/>
  <c r="I226" i="27"/>
  <c r="H226" i="27"/>
  <c r="G226" i="27"/>
  <c r="L226" i="27" s="1"/>
  <c r="F226" i="27"/>
  <c r="K226" i="27" s="1"/>
  <c r="Q225" i="27"/>
  <c r="J225" i="27"/>
  <c r="I225" i="27"/>
  <c r="H225" i="27"/>
  <c r="G225" i="27"/>
  <c r="L225" i="27" s="1"/>
  <c r="F225" i="27"/>
  <c r="K225" i="27" s="1"/>
  <c r="Q224" i="27"/>
  <c r="J224" i="27"/>
  <c r="I224" i="27"/>
  <c r="H224" i="27"/>
  <c r="G224" i="27"/>
  <c r="L224" i="27" s="1"/>
  <c r="F224" i="27"/>
  <c r="K224" i="27" s="1"/>
  <c r="Q223" i="27"/>
  <c r="J223" i="27"/>
  <c r="I223" i="27"/>
  <c r="H223" i="27"/>
  <c r="G223" i="27"/>
  <c r="L223" i="27" s="1"/>
  <c r="F223" i="27"/>
  <c r="K223" i="27" s="1"/>
  <c r="Q222" i="27"/>
  <c r="J222" i="27"/>
  <c r="I222" i="27"/>
  <c r="H222" i="27"/>
  <c r="G222" i="27"/>
  <c r="L222" i="27" s="1"/>
  <c r="F222" i="27"/>
  <c r="K222" i="27" s="1"/>
  <c r="Q221" i="27"/>
  <c r="J221" i="27"/>
  <c r="I221" i="27"/>
  <c r="H221" i="27"/>
  <c r="G221" i="27"/>
  <c r="L221" i="27" s="1"/>
  <c r="F221" i="27"/>
  <c r="K221" i="27" s="1"/>
  <c r="Q220" i="27"/>
  <c r="J220" i="27"/>
  <c r="I220" i="27"/>
  <c r="H220" i="27"/>
  <c r="G220" i="27"/>
  <c r="L220" i="27" s="1"/>
  <c r="F220" i="27"/>
  <c r="K220" i="27" s="1"/>
  <c r="Q219" i="27"/>
  <c r="J219" i="27"/>
  <c r="I219" i="27"/>
  <c r="I218" i="27" s="1"/>
  <c r="H219" i="27"/>
  <c r="G219" i="27"/>
  <c r="L219" i="27" s="1"/>
  <c r="F219" i="27"/>
  <c r="K219" i="27" s="1"/>
  <c r="Q218" i="27"/>
  <c r="J218" i="27"/>
  <c r="H218" i="27"/>
  <c r="G218" i="27"/>
  <c r="L218" i="27" s="1"/>
  <c r="F218" i="27"/>
  <c r="K218" i="27" s="1"/>
  <c r="Q217" i="27"/>
  <c r="J217" i="27"/>
  <c r="I217" i="27"/>
  <c r="H217" i="27"/>
  <c r="G217" i="27"/>
  <c r="L217" i="27" s="1"/>
  <c r="F217" i="27"/>
  <c r="K217" i="27" s="1"/>
  <c r="Q216" i="27"/>
  <c r="J216" i="27"/>
  <c r="I216" i="27"/>
  <c r="H216" i="27"/>
  <c r="G216" i="27"/>
  <c r="L216" i="27" s="1"/>
  <c r="F216" i="27"/>
  <c r="K216" i="27" s="1"/>
  <c r="Q215" i="27"/>
  <c r="J215" i="27"/>
  <c r="I215" i="27"/>
  <c r="H215" i="27"/>
  <c r="G215" i="27"/>
  <c r="L215" i="27" s="1"/>
  <c r="F215" i="27"/>
  <c r="K215" i="27" s="1"/>
  <c r="Q214" i="27"/>
  <c r="J214" i="27"/>
  <c r="I214" i="27"/>
  <c r="H214" i="27"/>
  <c r="G214" i="27"/>
  <c r="L214" i="27" s="1"/>
  <c r="F214" i="27"/>
  <c r="K214" i="27" s="1"/>
  <c r="Q213" i="27"/>
  <c r="J213" i="27"/>
  <c r="I213" i="27"/>
  <c r="H213" i="27"/>
  <c r="G213" i="27"/>
  <c r="L213" i="27" s="1"/>
  <c r="F213" i="27"/>
  <c r="K213" i="27" s="1"/>
  <c r="Q212" i="27"/>
  <c r="J212" i="27"/>
  <c r="H212" i="27"/>
  <c r="G212" i="27"/>
  <c r="L212" i="27" s="1"/>
  <c r="F212" i="27"/>
  <c r="K212" i="27" s="1"/>
  <c r="Q211" i="27"/>
  <c r="I211" i="27"/>
  <c r="G211" i="27"/>
  <c r="L211" i="27" s="1"/>
  <c r="F211" i="27"/>
  <c r="H211" i="27" s="1"/>
  <c r="Q210" i="27"/>
  <c r="I210" i="27"/>
  <c r="H210" i="27"/>
  <c r="G210" i="27"/>
  <c r="L210" i="27" s="1"/>
  <c r="F210" i="27"/>
  <c r="K210" i="27" s="1"/>
  <c r="Q209" i="27"/>
  <c r="I209" i="27"/>
  <c r="H209" i="27"/>
  <c r="G209" i="27"/>
  <c r="L209" i="27" s="1"/>
  <c r="F209" i="27"/>
  <c r="K209" i="27" s="1"/>
  <c r="Q208" i="27"/>
  <c r="J208" i="27"/>
  <c r="I208" i="27"/>
  <c r="H208" i="27"/>
  <c r="G208" i="27"/>
  <c r="L208" i="27" s="1"/>
  <c r="F208" i="27"/>
  <c r="K208" i="27" s="1"/>
  <c r="J207" i="27"/>
  <c r="I207" i="27"/>
  <c r="H207" i="27"/>
  <c r="F207" i="27"/>
  <c r="I206" i="27"/>
  <c r="H206" i="27"/>
  <c r="F206" i="27"/>
  <c r="F205" i="27"/>
  <c r="Q203" i="27"/>
  <c r="L203" i="27"/>
  <c r="K203" i="27"/>
  <c r="G203" i="27"/>
  <c r="F203" i="27"/>
  <c r="L202" i="27"/>
  <c r="K202" i="27"/>
  <c r="G202" i="27"/>
  <c r="F202" i="27"/>
  <c r="Q201" i="27"/>
  <c r="L201" i="27"/>
  <c r="G201" i="27"/>
  <c r="F201" i="27"/>
  <c r="K201" i="27" s="1"/>
  <c r="Q200" i="27"/>
  <c r="G200" i="27"/>
  <c r="L200" i="27" s="1"/>
  <c r="F200" i="27"/>
  <c r="K200" i="27" s="1"/>
  <c r="G199" i="27"/>
  <c r="L199" i="27" s="1"/>
  <c r="F199" i="27"/>
  <c r="K199" i="27" s="1"/>
  <c r="G198" i="27"/>
  <c r="L198" i="27" s="1"/>
  <c r="F198" i="27"/>
  <c r="K198" i="27" s="1"/>
  <c r="G197" i="27"/>
  <c r="F197" i="27"/>
  <c r="L196" i="27"/>
  <c r="J196" i="27"/>
  <c r="I196" i="27"/>
  <c r="H196" i="27"/>
  <c r="G196" i="27"/>
  <c r="Q196" i="27" s="1"/>
  <c r="F196" i="27"/>
  <c r="J195" i="27"/>
  <c r="I195" i="27"/>
  <c r="H195" i="27"/>
  <c r="G195" i="27"/>
  <c r="L195" i="27" s="1"/>
  <c r="F195" i="27"/>
  <c r="K195" i="27" s="1"/>
  <c r="J194" i="27"/>
  <c r="I194" i="27"/>
  <c r="H194" i="27"/>
  <c r="G194" i="27"/>
  <c r="L194" i="27" s="1"/>
  <c r="F194" i="27"/>
  <c r="I193" i="27"/>
  <c r="H193" i="27"/>
  <c r="L192" i="27"/>
  <c r="J192" i="27"/>
  <c r="I192" i="27"/>
  <c r="H192" i="27"/>
  <c r="G192" i="27"/>
  <c r="K192" i="27" s="1"/>
  <c r="F192" i="27"/>
  <c r="J191" i="27"/>
  <c r="I191" i="27"/>
  <c r="H191" i="27"/>
  <c r="G191" i="27"/>
  <c r="L191" i="27" s="1"/>
  <c r="F191" i="27"/>
  <c r="J190" i="27"/>
  <c r="I190" i="27"/>
  <c r="H190" i="27"/>
  <c r="G190" i="27"/>
  <c r="L190" i="27" s="1"/>
  <c r="F190" i="27"/>
  <c r="K190" i="27" s="1"/>
  <c r="G189" i="27"/>
  <c r="L189" i="27" s="1"/>
  <c r="F189" i="27"/>
  <c r="G188" i="27"/>
  <c r="L188" i="27" s="1"/>
  <c r="F188" i="27"/>
  <c r="L186" i="27"/>
  <c r="K186" i="27"/>
  <c r="J186" i="27"/>
  <c r="I186" i="27"/>
  <c r="H186" i="27"/>
  <c r="K185" i="27"/>
  <c r="I185" i="27"/>
  <c r="H185" i="27"/>
  <c r="G185" i="27"/>
  <c r="L185" i="27" s="1"/>
  <c r="F185" i="27"/>
  <c r="L184" i="27"/>
  <c r="J184" i="27"/>
  <c r="I184" i="27"/>
  <c r="H184" i="27"/>
  <c r="G184" i="27"/>
  <c r="K184" i="27" s="1"/>
  <c r="F184" i="27"/>
  <c r="J183" i="27"/>
  <c r="H183" i="27"/>
  <c r="G183" i="27"/>
  <c r="L183" i="27" s="1"/>
  <c r="F183" i="27"/>
  <c r="L182" i="27"/>
  <c r="J182" i="27"/>
  <c r="I182" i="27"/>
  <c r="H182" i="27"/>
  <c r="G182" i="27"/>
  <c r="F182" i="27"/>
  <c r="K182" i="27" s="1"/>
  <c r="H181" i="27"/>
  <c r="G181" i="27"/>
  <c r="K181" i="27" s="1"/>
  <c r="F181" i="27"/>
  <c r="H180" i="27"/>
  <c r="G180" i="27"/>
  <c r="L180" i="27" s="1"/>
  <c r="F180" i="27"/>
  <c r="K180" i="27" s="1"/>
  <c r="J179" i="27"/>
  <c r="I179" i="27"/>
  <c r="H179" i="27"/>
  <c r="G179" i="27"/>
  <c r="L179" i="27" s="1"/>
  <c r="F179" i="27"/>
  <c r="L178" i="27"/>
  <c r="J178" i="27"/>
  <c r="I178" i="27"/>
  <c r="H178" i="27"/>
  <c r="G178" i="27"/>
  <c r="F178" i="27"/>
  <c r="K178" i="27" s="1"/>
  <c r="I177" i="27"/>
  <c r="H177" i="27"/>
  <c r="G177" i="27"/>
  <c r="K177" i="27" s="1"/>
  <c r="F177" i="27"/>
  <c r="J176" i="27"/>
  <c r="H176" i="27"/>
  <c r="G176" i="27"/>
  <c r="L176" i="27" s="1"/>
  <c r="F176" i="27"/>
  <c r="K176" i="27" s="1"/>
  <c r="H175" i="27"/>
  <c r="G175" i="27"/>
  <c r="L175" i="27" s="1"/>
  <c r="F175" i="27"/>
  <c r="L174" i="27"/>
  <c r="J174" i="27"/>
  <c r="I174" i="27"/>
  <c r="H174" i="27"/>
  <c r="G174" i="27"/>
  <c r="F174" i="27"/>
  <c r="K174" i="27" s="1"/>
  <c r="H173" i="27"/>
  <c r="G173" i="27"/>
  <c r="K173" i="27" s="1"/>
  <c r="F173" i="27"/>
  <c r="Q172" i="27"/>
  <c r="K172" i="27"/>
  <c r="I172" i="27"/>
  <c r="H172" i="27"/>
  <c r="H171" i="27" s="1"/>
  <c r="G172" i="27"/>
  <c r="F172" i="27"/>
  <c r="L170" i="27"/>
  <c r="J170" i="27"/>
  <c r="I170" i="27"/>
  <c r="H170" i="27"/>
  <c r="G170" i="27"/>
  <c r="K170" i="27" s="1"/>
  <c r="F170" i="27"/>
  <c r="L169" i="27"/>
  <c r="J169" i="27"/>
  <c r="I169" i="27"/>
  <c r="H169" i="27"/>
  <c r="G169" i="27"/>
  <c r="K169" i="27" s="1"/>
  <c r="F169" i="27"/>
  <c r="J168" i="27"/>
  <c r="I168" i="27"/>
  <c r="H168" i="27"/>
  <c r="G168" i="27"/>
  <c r="L168" i="27" s="1"/>
  <c r="F168" i="27"/>
  <c r="K168" i="27" s="1"/>
  <c r="L167" i="27"/>
  <c r="J167" i="27"/>
  <c r="I167" i="27"/>
  <c r="H167" i="27"/>
  <c r="H165" i="27" s="1"/>
  <c r="G167" i="27"/>
  <c r="F167" i="27"/>
  <c r="K167" i="27" s="1"/>
  <c r="J166" i="27"/>
  <c r="I166" i="27"/>
  <c r="H166" i="27"/>
  <c r="G166" i="27"/>
  <c r="L166" i="27" s="1"/>
  <c r="F166" i="27"/>
  <c r="J165" i="27"/>
  <c r="I165" i="27"/>
  <c r="F165" i="27"/>
  <c r="L164" i="27"/>
  <c r="J164" i="27"/>
  <c r="I164" i="27"/>
  <c r="H164" i="27"/>
  <c r="G164" i="27"/>
  <c r="K164" i="27" s="1"/>
  <c r="F164" i="27"/>
  <c r="L163" i="27"/>
  <c r="J163" i="27"/>
  <c r="I163" i="27"/>
  <c r="H163" i="27"/>
  <c r="H160" i="27" s="1"/>
  <c r="G163" i="27"/>
  <c r="K163" i="27" s="1"/>
  <c r="F163" i="27"/>
  <c r="J162" i="27"/>
  <c r="I162" i="27"/>
  <c r="H162" i="27"/>
  <c r="G162" i="27"/>
  <c r="L162" i="27" s="1"/>
  <c r="F162" i="27"/>
  <c r="J161" i="27"/>
  <c r="J160" i="27" s="1"/>
  <c r="I161" i="27"/>
  <c r="H161" i="27"/>
  <c r="F161" i="27"/>
  <c r="I160" i="27"/>
  <c r="L159" i="27"/>
  <c r="J159" i="27"/>
  <c r="I159" i="27"/>
  <c r="H159" i="27"/>
  <c r="G159" i="27"/>
  <c r="K159" i="27" s="1"/>
  <c r="F159" i="27"/>
  <c r="J158" i="27"/>
  <c r="I158" i="27"/>
  <c r="H158" i="27"/>
  <c r="G158" i="27"/>
  <c r="L158" i="27" s="1"/>
  <c r="F158" i="27"/>
  <c r="Q157" i="27"/>
  <c r="J157" i="27"/>
  <c r="I157" i="27"/>
  <c r="H157" i="27"/>
  <c r="G157" i="27"/>
  <c r="L157" i="27" s="1"/>
  <c r="F157" i="27"/>
  <c r="L156" i="27"/>
  <c r="J156" i="27"/>
  <c r="I156" i="27"/>
  <c r="H156" i="27"/>
  <c r="G156" i="27"/>
  <c r="K156" i="27" s="1"/>
  <c r="F156" i="27"/>
  <c r="L155" i="27"/>
  <c r="J155" i="27"/>
  <c r="I155" i="27"/>
  <c r="H155" i="27"/>
  <c r="G155" i="27"/>
  <c r="K155" i="27" s="1"/>
  <c r="F155" i="27"/>
  <c r="J154" i="27"/>
  <c r="I154" i="27"/>
  <c r="H154" i="27"/>
  <c r="G154" i="27"/>
  <c r="G151" i="27" s="1"/>
  <c r="F154" i="27"/>
  <c r="L153" i="27"/>
  <c r="J153" i="27"/>
  <c r="J151" i="27" s="1"/>
  <c r="I153" i="27"/>
  <c r="H153" i="27"/>
  <c r="G153" i="27"/>
  <c r="F153" i="27"/>
  <c r="F151" i="27" s="1"/>
  <c r="K151" i="27" s="1"/>
  <c r="L152" i="27"/>
  <c r="J152" i="27"/>
  <c r="I152" i="27"/>
  <c r="I151" i="27" s="1"/>
  <c r="H152" i="27"/>
  <c r="G152" i="27"/>
  <c r="K152" i="27" s="1"/>
  <c r="F152" i="27"/>
  <c r="H151" i="27"/>
  <c r="J150" i="27"/>
  <c r="I150" i="27"/>
  <c r="H150" i="27"/>
  <c r="G150" i="27"/>
  <c r="L150" i="27" s="1"/>
  <c r="F150" i="27"/>
  <c r="L149" i="27"/>
  <c r="J149" i="27"/>
  <c r="I149" i="27"/>
  <c r="H149" i="27"/>
  <c r="G149" i="27"/>
  <c r="F149" i="27"/>
  <c r="K149" i="27" s="1"/>
  <c r="L148" i="27"/>
  <c r="J148" i="27"/>
  <c r="I148" i="27"/>
  <c r="H148" i="27"/>
  <c r="G148" i="27"/>
  <c r="K148" i="27" s="1"/>
  <c r="F148" i="27"/>
  <c r="L147" i="27"/>
  <c r="J147" i="27"/>
  <c r="I147" i="27"/>
  <c r="H147" i="27"/>
  <c r="G147" i="27"/>
  <c r="K147" i="27" s="1"/>
  <c r="F147" i="27"/>
  <c r="J146" i="27"/>
  <c r="I146" i="27"/>
  <c r="H146" i="27"/>
  <c r="G146" i="27"/>
  <c r="L146" i="27" s="1"/>
  <c r="F146" i="27"/>
  <c r="L145" i="27"/>
  <c r="J145" i="27"/>
  <c r="I145" i="27"/>
  <c r="H145" i="27"/>
  <c r="G145" i="27"/>
  <c r="F145" i="27"/>
  <c r="L140" i="27"/>
  <c r="J140" i="27"/>
  <c r="I140" i="27"/>
  <c r="H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L136" i="27"/>
  <c r="J136" i="27"/>
  <c r="I136" i="27"/>
  <c r="H136" i="27"/>
  <c r="G136" i="27"/>
  <c r="F136" i="27"/>
  <c r="K136" i="27" s="1"/>
  <c r="L135" i="27"/>
  <c r="J135" i="27"/>
  <c r="I135" i="27"/>
  <c r="H135" i="27"/>
  <c r="G135" i="27"/>
  <c r="K135" i="27" s="1"/>
  <c r="F135" i="27"/>
  <c r="L134" i="27"/>
  <c r="I134" i="27"/>
  <c r="H134" i="27"/>
  <c r="H132" i="27" s="1"/>
  <c r="H131" i="27" s="1"/>
  <c r="G134" i="27"/>
  <c r="K134" i="27" s="1"/>
  <c r="F134" i="27"/>
  <c r="H133" i="27"/>
  <c r="G133" i="27"/>
  <c r="L133" i="27" s="1"/>
  <c r="F133" i="27"/>
  <c r="F132" i="27"/>
  <c r="L130" i="27"/>
  <c r="J130" i="27"/>
  <c r="I130" i="27"/>
  <c r="H130" i="27"/>
  <c r="G130" i="27"/>
  <c r="K130" i="27" s="1"/>
  <c r="F130" i="27"/>
  <c r="J129" i="27"/>
  <c r="I129" i="27"/>
  <c r="H129" i="27"/>
  <c r="G129" i="27"/>
  <c r="L129" i="27" s="1"/>
  <c r="F129" i="27"/>
  <c r="L128" i="27"/>
  <c r="J128" i="27"/>
  <c r="J125" i="27" s="1"/>
  <c r="I128" i="27"/>
  <c r="H128" i="27"/>
  <c r="G128" i="27"/>
  <c r="F128" i="27"/>
  <c r="F125" i="27" s="1"/>
  <c r="K125" i="27" s="1"/>
  <c r="L127" i="27"/>
  <c r="J127" i="27"/>
  <c r="I127" i="27"/>
  <c r="I124" i="27" s="1"/>
  <c r="H127" i="27"/>
  <c r="G127" i="27"/>
  <c r="K127" i="27" s="1"/>
  <c r="F127" i="27"/>
  <c r="L126" i="27"/>
  <c r="J126" i="27"/>
  <c r="I126" i="27"/>
  <c r="H126" i="27"/>
  <c r="H124" i="27" s="1"/>
  <c r="G126" i="27"/>
  <c r="K126" i="27" s="1"/>
  <c r="F126" i="27"/>
  <c r="G125" i="27"/>
  <c r="L125" i="27" s="1"/>
  <c r="J124" i="27"/>
  <c r="F124" i="27"/>
  <c r="L123" i="27"/>
  <c r="J123" i="27"/>
  <c r="I123" i="27"/>
  <c r="H123" i="27"/>
  <c r="G123" i="27"/>
  <c r="K123" i="27" s="1"/>
  <c r="F123" i="27"/>
  <c r="L122" i="27"/>
  <c r="K122" i="27"/>
  <c r="G122" i="27"/>
  <c r="F122" i="27"/>
  <c r="J121" i="27"/>
  <c r="I121" i="27"/>
  <c r="H121" i="27"/>
  <c r="H118" i="27" s="1"/>
  <c r="F121" i="27"/>
  <c r="J120" i="27"/>
  <c r="I120" i="27"/>
  <c r="H120" i="27"/>
  <c r="G120" i="27"/>
  <c r="F120" i="27"/>
  <c r="L119" i="27"/>
  <c r="J119" i="27"/>
  <c r="J118" i="27" s="1"/>
  <c r="I119" i="27"/>
  <c r="H119" i="27"/>
  <c r="G119" i="27"/>
  <c r="F119" i="27"/>
  <c r="K119" i="27" s="1"/>
  <c r="I118" i="27"/>
  <c r="Q117" i="27"/>
  <c r="L117" i="27"/>
  <c r="J117" i="27"/>
  <c r="I117" i="27"/>
  <c r="H117" i="27"/>
  <c r="G117" i="27"/>
  <c r="K117" i="27" s="1"/>
  <c r="F117" i="27"/>
  <c r="L116" i="27"/>
  <c r="K116" i="27"/>
  <c r="G116" i="27"/>
  <c r="F116" i="27"/>
  <c r="L115" i="27"/>
  <c r="I115" i="27"/>
  <c r="H115" i="27"/>
  <c r="G115" i="27"/>
  <c r="K115" i="27" s="1"/>
  <c r="F115" i="27"/>
  <c r="J114" i="27"/>
  <c r="I114" i="27"/>
  <c r="H114" i="27"/>
  <c r="G114" i="27"/>
  <c r="G110" i="27" s="1"/>
  <c r="F114" i="27"/>
  <c r="L113" i="27"/>
  <c r="J113" i="27"/>
  <c r="I113" i="27"/>
  <c r="H113" i="27"/>
  <c r="G113" i="27"/>
  <c r="F113" i="27"/>
  <c r="F110" i="27" s="1"/>
  <c r="L112" i="27"/>
  <c r="J112" i="27"/>
  <c r="I112" i="27"/>
  <c r="I110" i="27" s="1"/>
  <c r="H112" i="27"/>
  <c r="G112" i="27"/>
  <c r="K112" i="27" s="1"/>
  <c r="F112" i="27"/>
  <c r="L111" i="27"/>
  <c r="I111" i="27"/>
  <c r="H111" i="27"/>
  <c r="G111" i="27"/>
  <c r="K111" i="27" s="1"/>
  <c r="F111" i="27"/>
  <c r="H110" i="27"/>
  <c r="L109" i="27"/>
  <c r="I109" i="27"/>
  <c r="H109" i="27"/>
  <c r="H105" i="27" s="1"/>
  <c r="G109" i="27"/>
  <c r="K109" i="27" s="1"/>
  <c r="F109" i="27"/>
  <c r="J108" i="27"/>
  <c r="I108" i="27"/>
  <c r="H108" i="27"/>
  <c r="G108" i="27"/>
  <c r="G105" i="27" s="1"/>
  <c r="F108" i="27"/>
  <c r="L107" i="27"/>
  <c r="J107" i="27"/>
  <c r="I107" i="27"/>
  <c r="H107" i="27"/>
  <c r="G107" i="27"/>
  <c r="F107" i="27"/>
  <c r="K107" i="27" s="1"/>
  <c r="L106" i="27"/>
  <c r="J106" i="27"/>
  <c r="I106" i="27"/>
  <c r="H106" i="27"/>
  <c r="G106" i="27"/>
  <c r="K106" i="27" s="1"/>
  <c r="F106" i="27"/>
  <c r="I105" i="27"/>
  <c r="L104" i="27"/>
  <c r="I104" i="27"/>
  <c r="H104" i="27"/>
  <c r="H102" i="27" s="1"/>
  <c r="G104" i="27"/>
  <c r="K104" i="27" s="1"/>
  <c r="F104" i="27"/>
  <c r="H103" i="27"/>
  <c r="G103" i="27"/>
  <c r="L103" i="27" s="1"/>
  <c r="F103" i="27"/>
  <c r="F102" i="27"/>
  <c r="L101" i="27"/>
  <c r="I101" i="27"/>
  <c r="G101" i="27"/>
  <c r="K101" i="27" s="1"/>
  <c r="F101" i="27"/>
  <c r="J100" i="27"/>
  <c r="I100" i="27"/>
  <c r="H100" i="27"/>
  <c r="F100" i="27"/>
  <c r="J99" i="27"/>
  <c r="I99" i="27"/>
  <c r="H99" i="27"/>
  <c r="G99" i="27"/>
  <c r="F99" i="27"/>
  <c r="L98" i="27"/>
  <c r="J98" i="27"/>
  <c r="J94" i="27" s="1"/>
  <c r="I98" i="27"/>
  <c r="H98" i="27"/>
  <c r="G98" i="27"/>
  <c r="F98" i="27"/>
  <c r="L97" i="27"/>
  <c r="J97" i="27"/>
  <c r="I97" i="27"/>
  <c r="I94" i="27" s="1"/>
  <c r="H97" i="27"/>
  <c r="G97" i="27"/>
  <c r="K97" i="27" s="1"/>
  <c r="F97" i="27"/>
  <c r="L96" i="27"/>
  <c r="J96" i="27"/>
  <c r="I96" i="27"/>
  <c r="H96" i="27"/>
  <c r="G96" i="27"/>
  <c r="K96" i="27" s="1"/>
  <c r="F96" i="27"/>
  <c r="L95" i="27"/>
  <c r="J95" i="27"/>
  <c r="I95" i="27"/>
  <c r="H95" i="27"/>
  <c r="G95" i="27"/>
  <c r="K95" i="27" s="1"/>
  <c r="F95" i="27"/>
  <c r="I92" i="27"/>
  <c r="H92" i="27"/>
  <c r="G92" i="27"/>
  <c r="K92" i="27" s="1"/>
  <c r="F92" i="27"/>
  <c r="I91" i="27"/>
  <c r="H91" i="27"/>
  <c r="F91" i="27"/>
  <c r="L90" i="27"/>
  <c r="J90" i="27"/>
  <c r="I90" i="27"/>
  <c r="H90" i="27"/>
  <c r="G90" i="27"/>
  <c r="K90" i="27" s="1"/>
  <c r="F90" i="27"/>
  <c r="L89" i="27"/>
  <c r="H89" i="27"/>
  <c r="H88" i="27" s="1"/>
  <c r="H83" i="27" s="1"/>
  <c r="H82" i="27" s="1"/>
  <c r="G89" i="27"/>
  <c r="K89" i="27" s="1"/>
  <c r="F89" i="27"/>
  <c r="K88" i="27"/>
  <c r="G88" i="27"/>
  <c r="L88" i="27" s="1"/>
  <c r="F88" i="27"/>
  <c r="K87" i="27"/>
  <c r="I87" i="27"/>
  <c r="H87" i="27"/>
  <c r="G87" i="27"/>
  <c r="F87" i="27"/>
  <c r="J86" i="27"/>
  <c r="I86" i="27"/>
  <c r="H86" i="27"/>
  <c r="G86" i="27"/>
  <c r="F86" i="27"/>
  <c r="I85" i="27"/>
  <c r="H85" i="27"/>
  <c r="F85" i="27"/>
  <c r="L84" i="27"/>
  <c r="H84" i="27"/>
  <c r="G84" i="27"/>
  <c r="F84" i="27"/>
  <c r="K84" i="27" s="1"/>
  <c r="L80" i="27"/>
  <c r="I80" i="27"/>
  <c r="I79" i="27" s="1"/>
  <c r="I78" i="27" s="1"/>
  <c r="H80" i="27"/>
  <c r="G80" i="27"/>
  <c r="K80" i="27" s="1"/>
  <c r="F80" i="27"/>
  <c r="L79" i="27"/>
  <c r="H79" i="27"/>
  <c r="H78" i="27" s="1"/>
  <c r="G79" i="27"/>
  <c r="K79" i="27" s="1"/>
  <c r="F79" i="27"/>
  <c r="G78" i="27"/>
  <c r="L78" i="27" s="1"/>
  <c r="F78" i="27"/>
  <c r="L77" i="27"/>
  <c r="J77" i="27"/>
  <c r="J72" i="27" s="1"/>
  <c r="I77" i="27"/>
  <c r="H77" i="27"/>
  <c r="G77" i="27"/>
  <c r="F77" i="27"/>
  <c r="K77" i="27" s="1"/>
  <c r="Q76" i="27"/>
  <c r="L76" i="27"/>
  <c r="J76" i="27"/>
  <c r="I76" i="27"/>
  <c r="H76" i="27"/>
  <c r="G76" i="27"/>
  <c r="F76" i="27"/>
  <c r="K76" i="27" s="1"/>
  <c r="Q75" i="27"/>
  <c r="L75" i="27"/>
  <c r="J75" i="27"/>
  <c r="I75" i="27"/>
  <c r="H75" i="27"/>
  <c r="G75" i="27"/>
  <c r="F75" i="27"/>
  <c r="K75" i="27" s="1"/>
  <c r="J74" i="27"/>
  <c r="I74" i="27"/>
  <c r="H74" i="27"/>
  <c r="F74" i="27"/>
  <c r="J73" i="27"/>
  <c r="I73" i="27"/>
  <c r="H73" i="27"/>
  <c r="F73" i="27"/>
  <c r="I72" i="27"/>
  <c r="H72" i="27"/>
  <c r="L71" i="27"/>
  <c r="J71" i="27"/>
  <c r="I71" i="27"/>
  <c r="I69" i="27" s="1"/>
  <c r="H71" i="27"/>
  <c r="G71" i="27"/>
  <c r="F71" i="27"/>
  <c r="K71" i="27" s="1"/>
  <c r="L70" i="27"/>
  <c r="I70" i="27"/>
  <c r="H70" i="27"/>
  <c r="H69" i="27" s="1"/>
  <c r="G70" i="27"/>
  <c r="K70" i="27" s="1"/>
  <c r="F70" i="27"/>
  <c r="G69" i="27"/>
  <c r="L69" i="27" s="1"/>
  <c r="F69" i="27"/>
  <c r="H68" i="27"/>
  <c r="G68" i="27"/>
  <c r="L68" i="27" s="1"/>
  <c r="F68" i="27"/>
  <c r="L67" i="27"/>
  <c r="H67" i="27"/>
  <c r="G67" i="27"/>
  <c r="L66" i="27"/>
  <c r="J66" i="27"/>
  <c r="I66" i="27"/>
  <c r="H66" i="27"/>
  <c r="G66" i="27"/>
  <c r="K66" i="27" s="1"/>
  <c r="F66" i="27"/>
  <c r="L65" i="27"/>
  <c r="J65" i="27"/>
  <c r="I65" i="27"/>
  <c r="H65" i="27"/>
  <c r="G65" i="27"/>
  <c r="K65" i="27" s="1"/>
  <c r="F65" i="27"/>
  <c r="L64" i="27"/>
  <c r="J64" i="27"/>
  <c r="I64" i="27"/>
  <c r="H64" i="27"/>
  <c r="G64" i="27"/>
  <c r="K64" i="27" s="1"/>
  <c r="F64" i="27"/>
  <c r="J63" i="27"/>
  <c r="I63" i="27"/>
  <c r="H63" i="27"/>
  <c r="G63" i="27"/>
  <c r="L63" i="27" s="1"/>
  <c r="F63" i="27"/>
  <c r="J62" i="27"/>
  <c r="I62" i="27"/>
  <c r="H62" i="27"/>
  <c r="G62" i="27"/>
  <c r="L62" i="27" s="1"/>
  <c r="F62" i="27"/>
  <c r="G61" i="27"/>
  <c r="F61" i="27"/>
  <c r="K61" i="27" s="1"/>
  <c r="J60" i="27"/>
  <c r="I60" i="27"/>
  <c r="H60" i="27"/>
  <c r="G60" i="27"/>
  <c r="F60" i="27"/>
  <c r="J59" i="27"/>
  <c r="I59" i="27"/>
  <c r="H59" i="27"/>
  <c r="G59" i="27"/>
  <c r="F59" i="27"/>
  <c r="K58" i="27"/>
  <c r="G58" i="27"/>
  <c r="Q58" i="27" s="1"/>
  <c r="F58" i="27"/>
  <c r="L57" i="27"/>
  <c r="J57" i="27"/>
  <c r="I57" i="27"/>
  <c r="H57" i="27"/>
  <c r="G57" i="27"/>
  <c r="K57" i="27" s="1"/>
  <c r="F57" i="27"/>
  <c r="J56" i="27"/>
  <c r="I56" i="27"/>
  <c r="H56" i="27"/>
  <c r="G56" i="27"/>
  <c r="L56" i="27" s="1"/>
  <c r="F56" i="27"/>
  <c r="J55" i="27"/>
  <c r="I55" i="27"/>
  <c r="H55" i="27"/>
  <c r="G55" i="27"/>
  <c r="L55" i="27" s="1"/>
  <c r="F55" i="27"/>
  <c r="K55" i="27" s="1"/>
  <c r="L54" i="27"/>
  <c r="G54" i="27"/>
  <c r="F54" i="27"/>
  <c r="K54" i="27" s="1"/>
  <c r="L53" i="27"/>
  <c r="G53" i="27"/>
  <c r="F53" i="27"/>
  <c r="K53" i="27" s="1"/>
  <c r="L52" i="27"/>
  <c r="G52" i="27"/>
  <c r="F52" i="27"/>
  <c r="K52" i="27" s="1"/>
  <c r="L51" i="27"/>
  <c r="J51" i="27"/>
  <c r="I51" i="27"/>
  <c r="H51" i="27"/>
  <c r="G51" i="27"/>
  <c r="K51" i="27" s="1"/>
  <c r="F51" i="27"/>
  <c r="L50" i="27"/>
  <c r="J50" i="27"/>
  <c r="I50" i="27"/>
  <c r="H50" i="27"/>
  <c r="G50" i="27"/>
  <c r="K50" i="27" s="1"/>
  <c r="F50" i="27"/>
  <c r="L49" i="27"/>
  <c r="K49" i="27"/>
  <c r="G49" i="27"/>
  <c r="Q49" i="27" s="1"/>
  <c r="F49" i="27"/>
  <c r="Q48" i="27"/>
  <c r="L48" i="27"/>
  <c r="I48" i="27"/>
  <c r="I44" i="27" s="1"/>
  <c r="I43" i="27" s="1"/>
  <c r="H48" i="27"/>
  <c r="G48" i="27"/>
  <c r="K48" i="27" s="1"/>
  <c r="F48" i="27"/>
  <c r="L47" i="27"/>
  <c r="J47" i="27"/>
  <c r="I47" i="27"/>
  <c r="H47" i="27"/>
  <c r="G47" i="27"/>
  <c r="K47" i="27" s="1"/>
  <c r="F47" i="27"/>
  <c r="L46" i="27"/>
  <c r="J46" i="27"/>
  <c r="I46" i="27"/>
  <c r="H46" i="27"/>
  <c r="G46" i="27"/>
  <c r="N909" i="27" s="1"/>
  <c r="F46" i="27"/>
  <c r="J45" i="27"/>
  <c r="I45" i="27"/>
  <c r="H45" i="27"/>
  <c r="F45" i="27"/>
  <c r="H44" i="27"/>
  <c r="H43" i="27" s="1"/>
  <c r="H42" i="27" s="1"/>
  <c r="J41" i="27"/>
  <c r="I41" i="27"/>
  <c r="H41" i="27"/>
  <c r="G41" i="27"/>
  <c r="L41" i="27" s="1"/>
  <c r="F41" i="27"/>
  <c r="L40" i="27"/>
  <c r="J40" i="27"/>
  <c r="I40" i="27"/>
  <c r="H40" i="27"/>
  <c r="G40" i="27"/>
  <c r="F40" i="27"/>
  <c r="K40" i="27" s="1"/>
  <c r="J39" i="27"/>
  <c r="I39" i="27"/>
  <c r="H39" i="27"/>
  <c r="F39" i="27"/>
  <c r="L38" i="27"/>
  <c r="J38" i="27"/>
  <c r="I38" i="27"/>
  <c r="H38" i="27"/>
  <c r="H36" i="27" s="1"/>
  <c r="G38" i="27"/>
  <c r="K38" i="27" s="1"/>
  <c r="F38" i="27"/>
  <c r="K37" i="27"/>
  <c r="H37" i="27"/>
  <c r="G37" i="27"/>
  <c r="F37" i="27"/>
  <c r="J36" i="27"/>
  <c r="F36" i="27"/>
  <c r="L35" i="27"/>
  <c r="J35" i="27"/>
  <c r="I35" i="27"/>
  <c r="H35" i="27"/>
  <c r="G35" i="27"/>
  <c r="K35" i="27" s="1"/>
  <c r="F35" i="27"/>
  <c r="L34" i="27"/>
  <c r="H34" i="27"/>
  <c r="H33" i="27" s="1"/>
  <c r="H32" i="27" s="1"/>
  <c r="H31" i="27" s="1"/>
  <c r="G34" i="27"/>
  <c r="K34" i="27" s="1"/>
  <c r="F34" i="27"/>
  <c r="G33" i="27"/>
  <c r="F33" i="27"/>
  <c r="L30" i="27"/>
  <c r="J30" i="27"/>
  <c r="I30" i="27"/>
  <c r="H30" i="27"/>
  <c r="H29" i="27" s="1"/>
  <c r="G30" i="27"/>
  <c r="K30" i="27" s="1"/>
  <c r="F30" i="27"/>
  <c r="K29" i="27"/>
  <c r="J29" i="27"/>
  <c r="I29" i="27"/>
  <c r="G29" i="27"/>
  <c r="L29" i="27" s="1"/>
  <c r="F29" i="27"/>
  <c r="L28" i="27"/>
  <c r="J28" i="27"/>
  <c r="J27" i="27" s="1"/>
  <c r="J26" i="27" s="1"/>
  <c r="I28" i="27"/>
  <c r="H28" i="27"/>
  <c r="G28" i="27"/>
  <c r="F28" i="27"/>
  <c r="L27" i="27"/>
  <c r="I27" i="27"/>
  <c r="I26" i="27" s="1"/>
  <c r="H27" i="27"/>
  <c r="G27" i="27"/>
  <c r="L26" i="27"/>
  <c r="H26" i="27"/>
  <c r="G26" i="27"/>
  <c r="J25" i="27"/>
  <c r="J22" i="27" s="1"/>
  <c r="I25" i="27"/>
  <c r="H25" i="27"/>
  <c r="G25" i="27"/>
  <c r="F25" i="27"/>
  <c r="F22" i="27" s="1"/>
  <c r="K24" i="27"/>
  <c r="G24" i="27"/>
  <c r="Q24" i="27" s="1"/>
  <c r="F24" i="27"/>
  <c r="L23" i="27"/>
  <c r="J23" i="27"/>
  <c r="I23" i="27"/>
  <c r="H23" i="27"/>
  <c r="G23" i="27"/>
  <c r="K23" i="27" s="1"/>
  <c r="F23" i="27"/>
  <c r="I22" i="27"/>
  <c r="H22" i="27"/>
  <c r="K21" i="27"/>
  <c r="I21" i="27"/>
  <c r="G21" i="27"/>
  <c r="F21" i="27"/>
  <c r="Q20" i="27"/>
  <c r="L20" i="27"/>
  <c r="K20" i="27"/>
  <c r="J19" i="27"/>
  <c r="I19" i="27"/>
  <c r="F19" i="27"/>
  <c r="J18" i="27"/>
  <c r="I18" i="27"/>
  <c r="F18" i="27"/>
  <c r="L17" i="27"/>
  <c r="J17" i="27"/>
  <c r="J16" i="27" s="1"/>
  <c r="I17" i="27"/>
  <c r="I16" i="27" s="1"/>
  <c r="I15" i="27" s="1"/>
  <c r="I14" i="27" s="1"/>
  <c r="H17" i="27"/>
  <c r="H16" i="27" s="1"/>
  <c r="H15" i="27" s="1"/>
  <c r="G17" i="27"/>
  <c r="F17" i="27"/>
  <c r="K17" i="27" s="1"/>
  <c r="L16" i="27"/>
  <c r="G16" i="27"/>
  <c r="G15" i="27" s="1"/>
  <c r="J15" i="27"/>
  <c r="J14" i="27"/>
  <c r="N12" i="27"/>
  <c r="G3" i="27"/>
  <c r="G2" i="27"/>
  <c r="Q13" i="29" l="1"/>
  <c r="G12" i="29"/>
  <c r="L13" i="29"/>
  <c r="K13" i="29"/>
  <c r="K1047" i="29"/>
  <c r="J1045" i="29"/>
  <c r="I1042" i="29"/>
  <c r="J1041" i="29"/>
  <c r="J1040" i="29"/>
  <c r="J1039" i="29" s="1"/>
  <c r="K12" i="29"/>
  <c r="F11" i="29"/>
  <c r="F10" i="29"/>
  <c r="L300" i="29"/>
  <c r="G299" i="29"/>
  <c r="G298" i="29"/>
  <c r="Q300" i="29"/>
  <c r="K300" i="29"/>
  <c r="Q817" i="29"/>
  <c r="M817" i="29"/>
  <c r="L817" i="29"/>
  <c r="G695" i="29"/>
  <c r="G1047" i="29"/>
  <c r="G1046" i="29"/>
  <c r="L1046" i="29" s="1"/>
  <c r="Q442" i="29"/>
  <c r="M442" i="29"/>
  <c r="L442" i="29"/>
  <c r="J1044" i="29"/>
  <c r="J1043" i="29"/>
  <c r="L611" i="29"/>
  <c r="G610" i="29"/>
  <c r="Q611" i="29"/>
  <c r="K611" i="29"/>
  <c r="F1045" i="29"/>
  <c r="K1046" i="29"/>
  <c r="L469" i="29"/>
  <c r="Q469" i="29"/>
  <c r="K469" i="29"/>
  <c r="Q984" i="29"/>
  <c r="G979" i="29"/>
  <c r="L984" i="29"/>
  <c r="Q443" i="29"/>
  <c r="L443" i="29"/>
  <c r="F1042" i="29"/>
  <c r="L31" i="29"/>
  <c r="K31" i="29"/>
  <c r="F979" i="28"/>
  <c r="F442" i="28"/>
  <c r="K444" i="28"/>
  <c r="F443" i="28"/>
  <c r="L697" i="28"/>
  <c r="Q697" i="28"/>
  <c r="Q889" i="28"/>
  <c r="L889" i="28"/>
  <c r="Q988" i="28"/>
  <c r="L988" i="28"/>
  <c r="G984" i="28"/>
  <c r="K984" i="28" s="1"/>
  <c r="I1044" i="28"/>
  <c r="I1043" i="28"/>
  <c r="I1042" i="28" s="1"/>
  <c r="Q414" i="28"/>
  <c r="L414" i="28"/>
  <c r="K414" i="28"/>
  <c r="J1047" i="28"/>
  <c r="J1046" i="28"/>
  <c r="J1045" i="28" s="1"/>
  <c r="L141" i="28"/>
  <c r="Q141" i="28"/>
  <c r="G469" i="28"/>
  <c r="Q470" i="28"/>
  <c r="L470" i="28"/>
  <c r="K470" i="28"/>
  <c r="J1041" i="28"/>
  <c r="J1040" i="28"/>
  <c r="J1039" i="28" s="1"/>
  <c r="L700" i="28"/>
  <c r="G696" i="28"/>
  <c r="Q700" i="28"/>
  <c r="H1042" i="28"/>
  <c r="Q608" i="28"/>
  <c r="L608" i="28"/>
  <c r="L32" i="28"/>
  <c r="G31" i="28"/>
  <c r="K32" i="28"/>
  <c r="M817" i="28"/>
  <c r="L817" i="28"/>
  <c r="Q817" i="28"/>
  <c r="K817" i="28"/>
  <c r="G610" i="28"/>
  <c r="Q611" i="28"/>
  <c r="L611" i="28"/>
  <c r="I1045" i="28"/>
  <c r="Q888" i="28"/>
  <c r="L888" i="28"/>
  <c r="K888" i="28"/>
  <c r="K141" i="28"/>
  <c r="Q301" i="28"/>
  <c r="L301" i="28"/>
  <c r="G300" i="28"/>
  <c r="K301" i="28"/>
  <c r="F12" i="28"/>
  <c r="K696" i="28"/>
  <c r="F695" i="28"/>
  <c r="Q444" i="28"/>
  <c r="G443" i="28"/>
  <c r="L444" i="28"/>
  <c r="G442" i="28"/>
  <c r="F1044" i="28"/>
  <c r="F1043" i="28"/>
  <c r="K610" i="28"/>
  <c r="F606" i="28"/>
  <c r="Q892" i="28"/>
  <c r="L892" i="28"/>
  <c r="K892" i="28"/>
  <c r="J1044" i="28"/>
  <c r="J1043" i="28"/>
  <c r="J1042" i="28" s="1"/>
  <c r="F811" i="23"/>
  <c r="L15" i="27"/>
  <c r="K63" i="27"/>
  <c r="Q87" i="27"/>
  <c r="L87" i="27"/>
  <c r="F94" i="27"/>
  <c r="K98" i="27"/>
  <c r="K102" i="27"/>
  <c r="J105" i="27"/>
  <c r="K110" i="27"/>
  <c r="I144" i="27"/>
  <c r="I212" i="27"/>
  <c r="G19" i="27"/>
  <c r="L21" i="27"/>
  <c r="G22" i="27"/>
  <c r="L25" i="27"/>
  <c r="K25" i="27"/>
  <c r="K28" i="27"/>
  <c r="F27" i="27"/>
  <c r="L37" i="27"/>
  <c r="K41" i="27"/>
  <c r="Q59" i="27"/>
  <c r="L59" i="27"/>
  <c r="K59" i="27"/>
  <c r="Q61" i="27"/>
  <c r="L61" i="27"/>
  <c r="K69" i="27"/>
  <c r="F72" i="27"/>
  <c r="F83" i="27"/>
  <c r="K132" i="27"/>
  <c r="J144" i="27"/>
  <c r="L151" i="27"/>
  <c r="J172" i="27"/>
  <c r="K19" i="27"/>
  <c r="L33" i="27"/>
  <c r="K56" i="27"/>
  <c r="F44" i="27"/>
  <c r="K62" i="27"/>
  <c r="Q86" i="27"/>
  <c r="L86" i="27"/>
  <c r="K86" i="27"/>
  <c r="L92" i="27"/>
  <c r="G91" i="27"/>
  <c r="L91" i="27" s="1"/>
  <c r="F32" i="27"/>
  <c r="K33" i="27"/>
  <c r="Q60" i="27"/>
  <c r="L60" i="27"/>
  <c r="K60" i="27"/>
  <c r="K68" i="27"/>
  <c r="F67" i="27"/>
  <c r="K67" i="27" s="1"/>
  <c r="K78" i="27"/>
  <c r="L99" i="27"/>
  <c r="K99" i="27"/>
  <c r="L105" i="27"/>
  <c r="Q105" i="27"/>
  <c r="Q110" i="27"/>
  <c r="L110" i="27"/>
  <c r="H144" i="27"/>
  <c r="H143" i="27" s="1"/>
  <c r="H142" i="27" s="1"/>
  <c r="H141" i="27" s="1"/>
  <c r="K103" i="27"/>
  <c r="K108" i="27"/>
  <c r="K114" i="27"/>
  <c r="K120" i="27"/>
  <c r="K129" i="27"/>
  <c r="K133" i="27"/>
  <c r="K137" i="27"/>
  <c r="K146" i="27"/>
  <c r="K150" i="27"/>
  <c r="K154" i="27"/>
  <c r="K158" i="27"/>
  <c r="K162" i="27"/>
  <c r="K166" i="27"/>
  <c r="L173" i="27"/>
  <c r="K175" i="27"/>
  <c r="L177" i="27"/>
  <c r="K179" i="27"/>
  <c r="L181" i="27"/>
  <c r="K183" i="27"/>
  <c r="K191" i="27"/>
  <c r="F204" i="27"/>
  <c r="K205" i="27"/>
  <c r="Q271" i="27"/>
  <c r="L271" i="27"/>
  <c r="F283" i="27"/>
  <c r="K284" i="27"/>
  <c r="Q308" i="27"/>
  <c r="I308" i="27"/>
  <c r="L308" i="27"/>
  <c r="Q326" i="27"/>
  <c r="L326" i="27"/>
  <c r="M897" i="27"/>
  <c r="N898" i="27"/>
  <c r="N333" i="27"/>
  <c r="L333" i="27"/>
  <c r="K333" i="27"/>
  <c r="G332" i="27"/>
  <c r="K332" i="27" s="1"/>
  <c r="Q354" i="27"/>
  <c r="L354" i="27"/>
  <c r="Q361" i="27"/>
  <c r="L361" i="27"/>
  <c r="G360" i="27"/>
  <c r="K361" i="27"/>
  <c r="J367" i="27"/>
  <c r="I366" i="27"/>
  <c r="I365" i="27" s="1"/>
  <c r="J376" i="27"/>
  <c r="I375" i="27"/>
  <c r="Q387" i="27"/>
  <c r="L387" i="27"/>
  <c r="J390" i="27"/>
  <c r="I389" i="27"/>
  <c r="I380" i="27" s="1"/>
  <c r="Q403" i="27"/>
  <c r="L403" i="27"/>
  <c r="Q405" i="27"/>
  <c r="L405" i="27"/>
  <c r="J409" i="27"/>
  <c r="I408" i="27"/>
  <c r="I407" i="27" s="1"/>
  <c r="G432" i="27"/>
  <c r="F417" i="27"/>
  <c r="J437" i="27"/>
  <c r="J209" i="27"/>
  <c r="J206" i="27" s="1"/>
  <c r="F450" i="27"/>
  <c r="F472" i="27"/>
  <c r="K488" i="27"/>
  <c r="L489" i="27"/>
  <c r="Q489" i="27"/>
  <c r="G488" i="27"/>
  <c r="K489" i="27"/>
  <c r="L502" i="27"/>
  <c r="Q502" i="27"/>
  <c r="K502" i="27"/>
  <c r="L576" i="27"/>
  <c r="Q576" i="27"/>
  <c r="G270" i="27"/>
  <c r="K576" i="27"/>
  <c r="L591" i="27"/>
  <c r="Q591" i="27"/>
  <c r="K591" i="27"/>
  <c r="G285" i="27"/>
  <c r="Q601" i="27"/>
  <c r="G597" i="27"/>
  <c r="L601" i="27"/>
  <c r="G600" i="27"/>
  <c r="K601" i="27"/>
  <c r="L627" i="27"/>
  <c r="Q627" i="27"/>
  <c r="K627" i="27"/>
  <c r="Q658" i="27"/>
  <c r="L658" i="27"/>
  <c r="K658" i="27"/>
  <c r="G656" i="27"/>
  <c r="H21" i="27"/>
  <c r="H19" i="27" s="1"/>
  <c r="H18" i="27" s="1"/>
  <c r="H14" i="27" s="1"/>
  <c r="H13" i="27" s="1"/>
  <c r="Q23" i="27"/>
  <c r="L24" i="27"/>
  <c r="I34" i="27"/>
  <c r="I33" i="27" s="1"/>
  <c r="Q46" i="27"/>
  <c r="J48" i="27"/>
  <c r="J44" i="27" s="1"/>
  <c r="J43" i="27" s="1"/>
  <c r="Q57" i="27"/>
  <c r="L58" i="27"/>
  <c r="Q64" i="27"/>
  <c r="Q65" i="27"/>
  <c r="G74" i="27"/>
  <c r="I89" i="27"/>
  <c r="I88" i="27" s="1"/>
  <c r="Q95" i="27"/>
  <c r="G102" i="27"/>
  <c r="L102" i="27" s="1"/>
  <c r="F105" i="27"/>
  <c r="K105" i="27" s="1"/>
  <c r="L108" i="27"/>
  <c r="Q109" i="27"/>
  <c r="K113" i="27"/>
  <c r="L114" i="27"/>
  <c r="F118" i="27"/>
  <c r="L120" i="27"/>
  <c r="G124" i="27"/>
  <c r="L124" i="27" s="1"/>
  <c r="H125" i="27"/>
  <c r="K128" i="27"/>
  <c r="F131" i="27"/>
  <c r="G132" i="27"/>
  <c r="K145" i="27"/>
  <c r="K153" i="27"/>
  <c r="L154" i="27"/>
  <c r="F160" i="27"/>
  <c r="G161" i="27"/>
  <c r="K161" i="27" s="1"/>
  <c r="G165" i="27"/>
  <c r="L165" i="27" s="1"/>
  <c r="L172" i="27"/>
  <c r="F187" i="27"/>
  <c r="K188" i="27"/>
  <c r="Q189" i="27"/>
  <c r="F271" i="27"/>
  <c r="K271" i="27" s="1"/>
  <c r="K272" i="27"/>
  <c r="Q275" i="27"/>
  <c r="L275" i="27"/>
  <c r="G295" i="27"/>
  <c r="Q318" i="27"/>
  <c r="L318" i="27"/>
  <c r="G317" i="27"/>
  <c r="Q333" i="27"/>
  <c r="M702" i="27"/>
  <c r="Q336" i="27"/>
  <c r="L336" i="27"/>
  <c r="K336" i="27"/>
  <c r="Q337" i="27"/>
  <c r="K354" i="27"/>
  <c r="I371" i="27"/>
  <c r="J381" i="27"/>
  <c r="Q398" i="27"/>
  <c r="L398" i="27"/>
  <c r="G397" i="27"/>
  <c r="K405" i="27"/>
  <c r="Q411" i="27"/>
  <c r="L411" i="27"/>
  <c r="Q423" i="27"/>
  <c r="L423" i="27"/>
  <c r="I442" i="27"/>
  <c r="I443" i="27"/>
  <c r="L485" i="27"/>
  <c r="Q485" i="27"/>
  <c r="K485" i="27"/>
  <c r="L514" i="27"/>
  <c r="Q514" i="27"/>
  <c r="G513" i="27"/>
  <c r="K514" i="27"/>
  <c r="G205" i="27"/>
  <c r="L643" i="27"/>
  <c r="Q643" i="27"/>
  <c r="K643" i="27"/>
  <c r="J34" i="27"/>
  <c r="J33" i="27" s="1"/>
  <c r="J32" i="27" s="1"/>
  <c r="J31" i="27" s="1"/>
  <c r="I37" i="27"/>
  <c r="I36" i="27" s="1"/>
  <c r="I103" i="27"/>
  <c r="I102" i="27" s="1"/>
  <c r="I93" i="27" s="1"/>
  <c r="I125" i="27"/>
  <c r="I133" i="27"/>
  <c r="I132" i="27" s="1"/>
  <c r="I131" i="27" s="1"/>
  <c r="I173" i="27"/>
  <c r="I171" i="27" s="1"/>
  <c r="I175" i="27"/>
  <c r="I181" i="27"/>
  <c r="Q197" i="27"/>
  <c r="L197" i="27"/>
  <c r="K197" i="27"/>
  <c r="F275" i="27"/>
  <c r="K275" i="27" s="1"/>
  <c r="K276" i="27"/>
  <c r="Q279" i="27"/>
  <c r="L279" i="27"/>
  <c r="Q287" i="27"/>
  <c r="L287" i="27"/>
  <c r="F291" i="27"/>
  <c r="K296" i="27"/>
  <c r="F294" i="27"/>
  <c r="K308" i="27"/>
  <c r="J310" i="27"/>
  <c r="J306" i="27" s="1"/>
  <c r="J302" i="27" s="1"/>
  <c r="K326" i="27"/>
  <c r="F330" i="27"/>
  <c r="K360" i="27"/>
  <c r="I359" i="27"/>
  <c r="Q383" i="27"/>
  <c r="L383" i="27"/>
  <c r="K387" i="27"/>
  <c r="J398" i="27"/>
  <c r="I397" i="27"/>
  <c r="I417" i="27"/>
  <c r="I416" i="27" s="1"/>
  <c r="I415" i="27" s="1"/>
  <c r="I414" i="27" s="1"/>
  <c r="J426" i="27"/>
  <c r="J180" i="27" s="1"/>
  <c r="J444" i="27"/>
  <c r="Q464" i="27"/>
  <c r="L464" i="27"/>
  <c r="H518" i="27"/>
  <c r="Q570" i="27"/>
  <c r="L570" i="27"/>
  <c r="K570" i="27"/>
  <c r="G569" i="27"/>
  <c r="G264" i="27"/>
  <c r="K597" i="27"/>
  <c r="F16" i="27"/>
  <c r="G45" i="27"/>
  <c r="K46" i="27"/>
  <c r="G100" i="27"/>
  <c r="H101" i="27"/>
  <c r="H94" i="27" s="1"/>
  <c r="H93" i="27" s="1"/>
  <c r="H81" i="27" s="1"/>
  <c r="G187" i="27"/>
  <c r="K189" i="27"/>
  <c r="K194" i="27"/>
  <c r="F193" i="27"/>
  <c r="J193" i="27"/>
  <c r="K196" i="27"/>
  <c r="F263" i="27"/>
  <c r="K264" i="27"/>
  <c r="F267" i="27"/>
  <c r="K268" i="27"/>
  <c r="F279" i="27"/>
  <c r="K279" i="27" s="1"/>
  <c r="K280" i="27"/>
  <c r="K285" i="27"/>
  <c r="F287" i="27"/>
  <c r="K287" i="27" s="1"/>
  <c r="K288" i="27"/>
  <c r="Q322" i="27"/>
  <c r="L322" i="27"/>
  <c r="G321" i="27"/>
  <c r="I355" i="27"/>
  <c r="H354" i="27"/>
  <c r="H330" i="27" s="1"/>
  <c r="H301" i="27" s="1"/>
  <c r="J357" i="27"/>
  <c r="I356" i="27"/>
  <c r="Q367" i="27"/>
  <c r="L367" i="27"/>
  <c r="G366" i="27"/>
  <c r="Q376" i="27"/>
  <c r="L376" i="27"/>
  <c r="G375" i="27"/>
  <c r="J379" i="27"/>
  <c r="I378" i="27"/>
  <c r="H381" i="27"/>
  <c r="Q393" i="27"/>
  <c r="L393" i="27"/>
  <c r="G392" i="27"/>
  <c r="K392" i="27" s="1"/>
  <c r="K393" i="27"/>
  <c r="K397" i="27"/>
  <c r="Q402" i="27"/>
  <c r="L402" i="27"/>
  <c r="K402" i="27"/>
  <c r="Q419" i="27"/>
  <c r="L419" i="27"/>
  <c r="Q427" i="27"/>
  <c r="L427" i="27"/>
  <c r="Q438" i="27"/>
  <c r="G437" i="27"/>
  <c r="G207" i="27"/>
  <c r="L438" i="27"/>
  <c r="K438" i="27"/>
  <c r="L448" i="27"/>
  <c r="K448" i="27"/>
  <c r="G447" i="27"/>
  <c r="Q448" i="27"/>
  <c r="L492" i="27"/>
  <c r="Q492" i="27"/>
  <c r="K492" i="27"/>
  <c r="L504" i="27"/>
  <c r="Q504" i="27"/>
  <c r="K504" i="27"/>
  <c r="Q593" i="27"/>
  <c r="L593" i="27"/>
  <c r="Q618" i="27"/>
  <c r="L618" i="27"/>
  <c r="G615" i="27"/>
  <c r="K618" i="27"/>
  <c r="Q651" i="27"/>
  <c r="L651" i="27"/>
  <c r="K651" i="27"/>
  <c r="G650" i="27"/>
  <c r="Q721" i="27"/>
  <c r="G720" i="27"/>
  <c r="L721" i="27"/>
  <c r="J211" i="27"/>
  <c r="K313" i="27"/>
  <c r="K325" i="27"/>
  <c r="K329" i="27"/>
  <c r="Q352" i="27"/>
  <c r="K358" i="27"/>
  <c r="K364" i="27"/>
  <c r="K374" i="27"/>
  <c r="K382" i="27"/>
  <c r="K386" i="27"/>
  <c r="K391" i="27"/>
  <c r="K396" i="27"/>
  <c r="K401" i="27"/>
  <c r="K410" i="27"/>
  <c r="K418" i="27"/>
  <c r="K422" i="27"/>
  <c r="K426" i="27"/>
  <c r="K431" i="27"/>
  <c r="H442" i="27"/>
  <c r="L452" i="27"/>
  <c r="K452" i="27"/>
  <c r="G451" i="27"/>
  <c r="Q461" i="27"/>
  <c r="G458" i="27"/>
  <c r="L461" i="27"/>
  <c r="K461" i="27"/>
  <c r="K479" i="27"/>
  <c r="L496" i="27"/>
  <c r="Q496" i="27"/>
  <c r="K496" i="27"/>
  <c r="L503" i="27"/>
  <c r="Q503" i="27"/>
  <c r="L506" i="27"/>
  <c r="Q506" i="27"/>
  <c r="K506" i="27"/>
  <c r="Q508" i="27"/>
  <c r="H508" i="27"/>
  <c r="I508" i="27" s="1"/>
  <c r="J508" i="27" s="1"/>
  <c r="Q509" i="27"/>
  <c r="L509" i="27"/>
  <c r="Q512" i="27"/>
  <c r="L512" i="27"/>
  <c r="K512" i="27"/>
  <c r="Q571" i="27"/>
  <c r="L571" i="27"/>
  <c r="Q586" i="27"/>
  <c r="L586" i="27"/>
  <c r="K586" i="27"/>
  <c r="G585" i="27"/>
  <c r="L592" i="27"/>
  <c r="Q592" i="27"/>
  <c r="J613" i="27"/>
  <c r="J612" i="27" s="1"/>
  <c r="J611" i="27" s="1"/>
  <c r="I613" i="27"/>
  <c r="I612" i="27" s="1"/>
  <c r="I611" i="27" s="1"/>
  <c r="K631" i="27"/>
  <c r="Q631" i="27"/>
  <c r="L631" i="27"/>
  <c r="J651" i="27"/>
  <c r="I650" i="27"/>
  <c r="Q659" i="27"/>
  <c r="L659" i="27"/>
  <c r="G670" i="27"/>
  <c r="Q671" i="27"/>
  <c r="L671" i="27"/>
  <c r="K671" i="27"/>
  <c r="K676" i="27"/>
  <c r="Q676" i="27"/>
  <c r="L676" i="27"/>
  <c r="J688" i="27"/>
  <c r="J687" i="27" s="1"/>
  <c r="I687" i="27"/>
  <c r="I745" i="27"/>
  <c r="J747" i="27"/>
  <c r="J745" i="27" s="1"/>
  <c r="G824" i="27"/>
  <c r="F822" i="27"/>
  <c r="K211" i="27"/>
  <c r="F302" i="27"/>
  <c r="K305" i="27"/>
  <c r="K311" i="27"/>
  <c r="K312" i="27"/>
  <c r="L313" i="27"/>
  <c r="K316" i="27"/>
  <c r="G324" i="27"/>
  <c r="L325" i="27"/>
  <c r="K328" i="27"/>
  <c r="L329" i="27"/>
  <c r="K334" i="27"/>
  <c r="K335" i="27"/>
  <c r="K338" i="27"/>
  <c r="K339" i="27"/>
  <c r="K340" i="27"/>
  <c r="K341" i="27"/>
  <c r="K342" i="27"/>
  <c r="K343" i="27"/>
  <c r="K344" i="27"/>
  <c r="K345" i="27"/>
  <c r="K346" i="27"/>
  <c r="K347" i="27"/>
  <c r="K348" i="27"/>
  <c r="K349" i="27"/>
  <c r="K350" i="27"/>
  <c r="K351" i="27"/>
  <c r="K352" i="27"/>
  <c r="Q353" i="27"/>
  <c r="K357" i="27"/>
  <c r="L358" i="27"/>
  <c r="K363" i="27"/>
  <c r="L364" i="27"/>
  <c r="H366" i="27"/>
  <c r="H365" i="27" s="1"/>
  <c r="J372" i="27"/>
  <c r="J85" i="27" s="1"/>
  <c r="K373" i="27"/>
  <c r="L374" i="27"/>
  <c r="H375" i="27"/>
  <c r="H370" i="27" s="1"/>
  <c r="H369" i="27" s="1"/>
  <c r="K379" i="27"/>
  <c r="G381" i="27"/>
  <c r="L382" i="27"/>
  <c r="K385" i="27"/>
  <c r="L386" i="27"/>
  <c r="K390" i="27"/>
  <c r="L391" i="27"/>
  <c r="K395" i="27"/>
  <c r="L396" i="27"/>
  <c r="H397" i="27"/>
  <c r="K400" i="27"/>
  <c r="L401" i="27"/>
  <c r="K409" i="27"/>
  <c r="L410" i="27"/>
  <c r="K413" i="27"/>
  <c r="G417" i="27"/>
  <c r="L418" i="27"/>
  <c r="K421" i="27"/>
  <c r="L422" i="27"/>
  <c r="K425" i="27"/>
  <c r="L426" i="27"/>
  <c r="K429" i="27"/>
  <c r="K430" i="27"/>
  <c r="L431" i="27"/>
  <c r="K433" i="27"/>
  <c r="G434" i="27"/>
  <c r="K436" i="27"/>
  <c r="K439" i="27"/>
  <c r="Q452" i="27"/>
  <c r="G455" i="27"/>
  <c r="J458" i="27"/>
  <c r="J457" i="27" s="1"/>
  <c r="K462" i="27"/>
  <c r="G472" i="27"/>
  <c r="L479" i="27"/>
  <c r="G493" i="27"/>
  <c r="L497" i="27"/>
  <c r="Q497" i="27"/>
  <c r="K503" i="27"/>
  <c r="Q507" i="27"/>
  <c r="K507" i="27"/>
  <c r="K508" i="27"/>
  <c r="K509" i="27"/>
  <c r="K513" i="27"/>
  <c r="K515" i="27"/>
  <c r="Q516" i="27"/>
  <c r="L516" i="27"/>
  <c r="K516" i="27"/>
  <c r="K571" i="27"/>
  <c r="K580" i="27"/>
  <c r="Q580" i="27"/>
  <c r="L580" i="27"/>
  <c r="Q587" i="27"/>
  <c r="L587" i="27"/>
  <c r="K592" i="27"/>
  <c r="F612" i="27"/>
  <c r="K615" i="27"/>
  <c r="K623" i="27"/>
  <c r="Q623" i="27"/>
  <c r="G621" i="27"/>
  <c r="L623" i="27"/>
  <c r="K632" i="27"/>
  <c r="Q632" i="27"/>
  <c r="L636" i="27"/>
  <c r="Q636" i="27"/>
  <c r="G635" i="27"/>
  <c r="K635" i="27" s="1"/>
  <c r="F639" i="27"/>
  <c r="I646" i="27"/>
  <c r="L648" i="27"/>
  <c r="G647" i="27"/>
  <c r="K648" i="27"/>
  <c r="I656" i="27"/>
  <c r="J656" i="27"/>
  <c r="H656" i="27"/>
  <c r="F655" i="27"/>
  <c r="K659" i="27"/>
  <c r="K693" i="27"/>
  <c r="L694" i="27"/>
  <c r="Q694" i="27"/>
  <c r="G693" i="27"/>
  <c r="K694" i="27"/>
  <c r="K707" i="27"/>
  <c r="Q707" i="27"/>
  <c r="L707" i="27"/>
  <c r="J712" i="27"/>
  <c r="Q731" i="27"/>
  <c r="L731" i="27"/>
  <c r="Q743" i="27"/>
  <c r="G741" i="27"/>
  <c r="L743" i="27"/>
  <c r="K743" i="27"/>
  <c r="Q749" i="27"/>
  <c r="L749" i="27"/>
  <c r="F818" i="27"/>
  <c r="I819" i="27"/>
  <c r="I834" i="27"/>
  <c r="Q836" i="27"/>
  <c r="G834" i="27"/>
  <c r="L836" i="27"/>
  <c r="K836" i="27"/>
  <c r="G193" i="27"/>
  <c r="L193" i="27" s="1"/>
  <c r="G304" i="27"/>
  <c r="K304" i="27" s="1"/>
  <c r="G310" i="27"/>
  <c r="G315" i="27"/>
  <c r="L334" i="27"/>
  <c r="G356" i="27"/>
  <c r="F370" i="27"/>
  <c r="G372" i="27"/>
  <c r="K372" i="27" s="1"/>
  <c r="G378" i="27"/>
  <c r="G389" i="27"/>
  <c r="F403" i="27"/>
  <c r="K403" i="27" s="1"/>
  <c r="G408" i="27"/>
  <c r="K408" i="27" s="1"/>
  <c r="H417" i="27"/>
  <c r="H416" i="27" s="1"/>
  <c r="H415" i="27" s="1"/>
  <c r="H414" i="27" s="1"/>
  <c r="K441" i="27"/>
  <c r="K447" i="27"/>
  <c r="L453" i="27"/>
  <c r="K453" i="27"/>
  <c r="L462" i="27"/>
  <c r="K465" i="27"/>
  <c r="L484" i="27"/>
  <c r="Q484" i="27"/>
  <c r="K484" i="27"/>
  <c r="J472" i="27"/>
  <c r="J471" i="27" s="1"/>
  <c r="J470" i="27" s="1"/>
  <c r="J469" i="27" s="1"/>
  <c r="K497" i="27"/>
  <c r="H507" i="27"/>
  <c r="I507" i="27" s="1"/>
  <c r="J507" i="27" s="1"/>
  <c r="L508" i="27"/>
  <c r="G515" i="27"/>
  <c r="L575" i="27"/>
  <c r="Q575" i="27"/>
  <c r="K575" i="27"/>
  <c r="G577" i="27"/>
  <c r="K587" i="27"/>
  <c r="K596" i="27"/>
  <c r="Q596" i="27"/>
  <c r="L596" i="27"/>
  <c r="L616" i="27"/>
  <c r="Q616" i="27"/>
  <c r="K616" i="27"/>
  <c r="K624" i="27"/>
  <c r="Q624" i="27"/>
  <c r="L626" i="27"/>
  <c r="Q626" i="27"/>
  <c r="K626" i="27"/>
  <c r="G630" i="27"/>
  <c r="L632" i="27"/>
  <c r="K636" i="27"/>
  <c r="I640" i="27"/>
  <c r="K641" i="27"/>
  <c r="Q648" i="27"/>
  <c r="G667" i="27"/>
  <c r="K667" i="27" s="1"/>
  <c r="I676" i="27"/>
  <c r="J680" i="27"/>
  <c r="J676" i="27" s="1"/>
  <c r="I678" i="27"/>
  <c r="I677" i="27" s="1"/>
  <c r="Q723" i="27"/>
  <c r="L723" i="27"/>
  <c r="K723" i="27"/>
  <c r="Q815" i="27"/>
  <c r="L815" i="27"/>
  <c r="K815" i="27"/>
  <c r="H515" i="27"/>
  <c r="K645" i="27"/>
  <c r="K647" i="27"/>
  <c r="L649" i="27"/>
  <c r="K670" i="27"/>
  <c r="Q675" i="27"/>
  <c r="G674" i="27"/>
  <c r="L675" i="27"/>
  <c r="K710" i="27"/>
  <c r="G710" i="27"/>
  <c r="F702" i="27"/>
  <c r="J710" i="27"/>
  <c r="I710" i="27"/>
  <c r="F698" i="27"/>
  <c r="H710" i="27"/>
  <c r="F709" i="27"/>
  <c r="K714" i="27"/>
  <c r="G718" i="27"/>
  <c r="Q714" i="27"/>
  <c r="L714" i="27"/>
  <c r="J717" i="27"/>
  <c r="K720" i="27"/>
  <c r="I727" i="27"/>
  <c r="H699" i="27"/>
  <c r="H749" i="27"/>
  <c r="I751" i="27"/>
  <c r="K757" i="27"/>
  <c r="Q760" i="27"/>
  <c r="L760" i="27"/>
  <c r="G757" i="27"/>
  <c r="K760" i="27"/>
  <c r="I768" i="27"/>
  <c r="J770" i="27"/>
  <c r="J768" i="27" s="1"/>
  <c r="I758" i="27"/>
  <c r="H782" i="27"/>
  <c r="I810" i="27"/>
  <c r="I757" i="27" s="1"/>
  <c r="I756" i="27" s="1"/>
  <c r="G573" i="27"/>
  <c r="K574" i="27"/>
  <c r="K577" i="27"/>
  <c r="L579" i="27"/>
  <c r="G589" i="27"/>
  <c r="K590" i="27"/>
  <c r="K593" i="27"/>
  <c r="L595" i="27"/>
  <c r="K603" i="27"/>
  <c r="K629" i="27"/>
  <c r="G640" i="27"/>
  <c r="K640" i="27" s="1"/>
  <c r="G642" i="27"/>
  <c r="H642" i="27"/>
  <c r="H638" i="27" s="1"/>
  <c r="H610" i="27" s="1"/>
  <c r="H640" i="27"/>
  <c r="L645" i="27"/>
  <c r="K657" i="27"/>
  <c r="L660" i="27"/>
  <c r="K675" i="27"/>
  <c r="I675" i="27"/>
  <c r="I674" i="27" s="1"/>
  <c r="K688" i="27"/>
  <c r="G687" i="27"/>
  <c r="Q688" i="27"/>
  <c r="Q719" i="27"/>
  <c r="K719" i="27"/>
  <c r="H725" i="27"/>
  <c r="Q744" i="27"/>
  <c r="L744" i="27"/>
  <c r="K744" i="27"/>
  <c r="J763" i="27"/>
  <c r="I776" i="27"/>
  <c r="J778" i="27"/>
  <c r="J776" i="27" s="1"/>
  <c r="J819" i="27"/>
  <c r="Q762" i="27"/>
  <c r="L762" i="27"/>
  <c r="K762" i="27"/>
  <c r="H895" i="27"/>
  <c r="F890" i="27"/>
  <c r="J895" i="27"/>
  <c r="I895" i="27"/>
  <c r="L686" i="27"/>
  <c r="Q703" i="27"/>
  <c r="Q730" i="27"/>
  <c r="L730" i="27"/>
  <c r="Q733" i="27"/>
  <c r="L733" i="27"/>
  <c r="Q737" i="27"/>
  <c r="L737" i="27"/>
  <c r="K737" i="27"/>
  <c r="K753" i="27"/>
  <c r="H757" i="27"/>
  <c r="Q761" i="27"/>
  <c r="G759" i="27"/>
  <c r="K761" i="27"/>
  <c r="Q816" i="27"/>
  <c r="L816" i="27"/>
  <c r="K816" i="27"/>
  <c r="Q829" i="27"/>
  <c r="L829" i="27"/>
  <c r="G828" i="27"/>
  <c r="K829" i="27"/>
  <c r="L844" i="27"/>
  <c r="Q844" i="27"/>
  <c r="K844" i="27"/>
  <c r="Q851" i="27"/>
  <c r="L851" i="27"/>
  <c r="K851" i="27"/>
  <c r="Q959" i="27"/>
  <c r="L959" i="27"/>
  <c r="K959" i="27"/>
  <c r="J982" i="27"/>
  <c r="H980" i="27"/>
  <c r="H983" i="27"/>
  <c r="K663" i="27"/>
  <c r="F665" i="27"/>
  <c r="I670" i="27"/>
  <c r="I669" i="27" s="1"/>
  <c r="I667" i="27"/>
  <c r="I665" i="27" s="1"/>
  <c r="H675" i="27"/>
  <c r="H674" i="27" s="1"/>
  <c r="K677" i="27"/>
  <c r="K680" i="27"/>
  <c r="H684" i="27"/>
  <c r="I684" i="27" s="1"/>
  <c r="J684" i="27" s="1"/>
  <c r="J685" i="27"/>
  <c r="K690" i="27"/>
  <c r="K703" i="27"/>
  <c r="K705" i="27"/>
  <c r="L706" i="27"/>
  <c r="K711" i="27"/>
  <c r="G711" i="27"/>
  <c r="K713" i="27"/>
  <c r="G713" i="27"/>
  <c r="K716" i="27"/>
  <c r="H717" i="27"/>
  <c r="K718" i="27"/>
  <c r="J721" i="27"/>
  <c r="J720" i="27" s="1"/>
  <c r="K722" i="27"/>
  <c r="K724" i="27"/>
  <c r="G726" i="27"/>
  <c r="K731" i="27"/>
  <c r="K733" i="27"/>
  <c r="K738" i="27"/>
  <c r="I739" i="27"/>
  <c r="K741" i="27"/>
  <c r="L750" i="27"/>
  <c r="L754" i="27"/>
  <c r="K754" i="27"/>
  <c r="G753" i="27"/>
  <c r="H759" i="27"/>
  <c r="H758" i="27"/>
  <c r="H609" i="27" s="1"/>
  <c r="L761" i="27"/>
  <c r="Q766" i="27"/>
  <c r="L766" i="27"/>
  <c r="Q767" i="27"/>
  <c r="G765" i="27"/>
  <c r="K767" i="27"/>
  <c r="L781" i="27"/>
  <c r="G779" i="27"/>
  <c r="K781" i="27"/>
  <c r="Q781" i="27"/>
  <c r="Q814" i="27"/>
  <c r="L814" i="27"/>
  <c r="K814" i="27"/>
  <c r="G812" i="27"/>
  <c r="H823" i="27"/>
  <c r="H822" i="27" s="1"/>
  <c r="G823" i="27"/>
  <c r="J823" i="27"/>
  <c r="J822" i="27" s="1"/>
  <c r="Q832" i="27"/>
  <c r="L832" i="27"/>
  <c r="G831" i="27"/>
  <c r="K832" i="27"/>
  <c r="G843" i="27"/>
  <c r="Q899" i="27"/>
  <c r="L899" i="27"/>
  <c r="G895" i="27"/>
  <c r="K895" i="27" s="1"/>
  <c r="O919" i="27"/>
  <c r="P919" i="27" s="1"/>
  <c r="K899" i="27"/>
  <c r="J678" i="27"/>
  <c r="J677" i="27" s="1"/>
  <c r="J675" i="27"/>
  <c r="J674" i="27" s="1"/>
  <c r="F683" i="27"/>
  <c r="L685" i="27"/>
  <c r="G684" i="27"/>
  <c r="K684" i="27" s="1"/>
  <c r="K685" i="27"/>
  <c r="K692" i="27"/>
  <c r="Q706" i="27"/>
  <c r="K708" i="27"/>
  <c r="I720" i="27"/>
  <c r="K721" i="27"/>
  <c r="L722" i="27"/>
  <c r="L724" i="27"/>
  <c r="J728" i="27"/>
  <c r="Q732" i="27"/>
  <c r="L732" i="27"/>
  <c r="H741" i="27"/>
  <c r="H739" i="27" s="1"/>
  <c r="K745" i="27"/>
  <c r="Q748" i="27"/>
  <c r="L748" i="27"/>
  <c r="K768" i="27"/>
  <c r="I771" i="27"/>
  <c r="J773" i="27"/>
  <c r="J771" i="27" s="1"/>
  <c r="G784" i="27"/>
  <c r="K784" i="27" s="1"/>
  <c r="K828" i="27"/>
  <c r="I837" i="27"/>
  <c r="J839" i="27"/>
  <c r="J837" i="27" s="1"/>
  <c r="Q845" i="27"/>
  <c r="L845" i="27"/>
  <c r="K845" i="27"/>
  <c r="Q876" i="27"/>
  <c r="L876" i="27"/>
  <c r="K876" i="27"/>
  <c r="Q882" i="27"/>
  <c r="L882" i="27"/>
  <c r="K882" i="27"/>
  <c r="I965" i="27"/>
  <c r="K840" i="27"/>
  <c r="J840" i="27"/>
  <c r="I847" i="27"/>
  <c r="I846" i="27" s="1"/>
  <c r="H847" i="27"/>
  <c r="H846" i="27" s="1"/>
  <c r="H856" i="27"/>
  <c r="I856" i="27" s="1"/>
  <c r="J856" i="27" s="1"/>
  <c r="K857" i="27"/>
  <c r="Q858" i="27"/>
  <c r="L858" i="27"/>
  <c r="G857" i="27"/>
  <c r="K863" i="27"/>
  <c r="Q864" i="27"/>
  <c r="L864" i="27"/>
  <c r="G863" i="27"/>
  <c r="K864" i="27"/>
  <c r="G869" i="27"/>
  <c r="Q874" i="27"/>
  <c r="Q875" i="27"/>
  <c r="L875" i="27"/>
  <c r="Q879" i="27"/>
  <c r="L879" i="27"/>
  <c r="Q881" i="27"/>
  <c r="L881" i="27"/>
  <c r="Q883" i="27"/>
  <c r="L883" i="27"/>
  <c r="Q887" i="27"/>
  <c r="L887" i="27"/>
  <c r="G938" i="27"/>
  <c r="Q939" i="27"/>
  <c r="L939" i="27"/>
  <c r="K939" i="27"/>
  <c r="Q964" i="27"/>
  <c r="K964" i="27"/>
  <c r="I971" i="27"/>
  <c r="F961" i="27"/>
  <c r="I980" i="27"/>
  <c r="I983" i="27"/>
  <c r="Q1019" i="27"/>
  <c r="L1019" i="27"/>
  <c r="G1018" i="27"/>
  <c r="K1019" i="27"/>
  <c r="K729" i="27"/>
  <c r="K736" i="27"/>
  <c r="J740" i="27"/>
  <c r="K742" i="27"/>
  <c r="K747" i="27"/>
  <c r="K752" i="27"/>
  <c r="K764" i="27"/>
  <c r="K770" i="27"/>
  <c r="Q775" i="27"/>
  <c r="L775" i="27"/>
  <c r="G825" i="27"/>
  <c r="K825" i="27" s="1"/>
  <c r="Q830" i="27"/>
  <c r="G820" i="27"/>
  <c r="J834" i="27"/>
  <c r="K838" i="27"/>
  <c r="G847" i="27"/>
  <c r="J849" i="27"/>
  <c r="H857" i="27"/>
  <c r="I859" i="27"/>
  <c r="K866" i="27"/>
  <c r="K874" i="27"/>
  <c r="K875" i="27"/>
  <c r="G877" i="27"/>
  <c r="K879" i="27"/>
  <c r="K881" i="27"/>
  <c r="K883" i="27"/>
  <c r="G885" i="27"/>
  <c r="K885" i="27" s="1"/>
  <c r="K887" i="27"/>
  <c r="L903" i="27"/>
  <c r="K903" i="27"/>
  <c r="G926" i="27"/>
  <c r="Q958" i="27"/>
  <c r="L958" i="27"/>
  <c r="K958" i="27"/>
  <c r="Q963" i="27"/>
  <c r="L963" i="27"/>
  <c r="G962" i="27"/>
  <c r="K963" i="27"/>
  <c r="Q969" i="27"/>
  <c r="I969" i="27"/>
  <c r="L969" i="27"/>
  <c r="G968" i="27"/>
  <c r="Q970" i="27"/>
  <c r="I970" i="27"/>
  <c r="I968" i="27" s="1"/>
  <c r="K970" i="27"/>
  <c r="L1016" i="27"/>
  <c r="G1015" i="27"/>
  <c r="Q1016" i="27"/>
  <c r="I1016" i="27"/>
  <c r="H1017" i="27"/>
  <c r="J1017" i="27" s="1"/>
  <c r="G728" i="27"/>
  <c r="G740" i="27"/>
  <c r="K740" i="27" s="1"/>
  <c r="G776" i="27"/>
  <c r="H776" i="27"/>
  <c r="K779" i="27"/>
  <c r="L783" i="27"/>
  <c r="K783" i="27"/>
  <c r="G811" i="27"/>
  <c r="Q813" i="27"/>
  <c r="L813" i="27"/>
  <c r="H828" i="27"/>
  <c r="H820" i="27"/>
  <c r="I830" i="27"/>
  <c r="G837" i="27"/>
  <c r="H819" i="27"/>
  <c r="H837" i="27"/>
  <c r="L838" i="27"/>
  <c r="Q842" i="27"/>
  <c r="G840" i="27"/>
  <c r="L842" i="27"/>
  <c r="I844" i="27"/>
  <c r="I843" i="27" s="1"/>
  <c r="H844" i="27"/>
  <c r="H843" i="27" s="1"/>
  <c r="J847" i="27"/>
  <c r="J846" i="27" s="1"/>
  <c r="K849" i="27"/>
  <c r="Q850" i="27"/>
  <c r="G849" i="27"/>
  <c r="Q849" i="27" s="1"/>
  <c r="L850" i="27"/>
  <c r="K850" i="27"/>
  <c r="K852" i="27"/>
  <c r="K859" i="27"/>
  <c r="G865" i="27"/>
  <c r="L866" i="27"/>
  <c r="K867" i="27"/>
  <c r="K869" i="27"/>
  <c r="L874" i="27"/>
  <c r="Q878" i="27"/>
  <c r="L878" i="27"/>
  <c r="Q880" i="27"/>
  <c r="L880" i="27"/>
  <c r="Q884" i="27"/>
  <c r="L884" i="27"/>
  <c r="Q886" i="27"/>
  <c r="L886" i="27"/>
  <c r="K907" i="27"/>
  <c r="G907" i="27"/>
  <c r="G905" i="27" s="1"/>
  <c r="F905" i="27"/>
  <c r="F908" i="27"/>
  <c r="K926" i="27"/>
  <c r="L964" i="27"/>
  <c r="Q1012" i="27"/>
  <c r="L1012" i="27"/>
  <c r="L1006" i="27"/>
  <c r="Q1006" i="27"/>
  <c r="K1006" i="27"/>
  <c r="F987" i="27"/>
  <c r="K1012" i="27"/>
  <c r="K773" i="27"/>
  <c r="K780" i="27"/>
  <c r="K827" i="27"/>
  <c r="I832" i="27"/>
  <c r="I831" i="27" s="1"/>
  <c r="I821" i="27" s="1"/>
  <c r="I817" i="27" s="1"/>
  <c r="K841" i="27"/>
  <c r="K855" i="27"/>
  <c r="K862" i="27"/>
  <c r="F898" i="27"/>
  <c r="F897" i="27" s="1"/>
  <c r="F896" i="27"/>
  <c r="F894" i="27" s="1"/>
  <c r="K900" i="27"/>
  <c r="L902" i="27"/>
  <c r="K902" i="27"/>
  <c r="G901" i="27"/>
  <c r="K901" i="27" s="1"/>
  <c r="Q911" i="27"/>
  <c r="G909" i="27"/>
  <c r="K912" i="27"/>
  <c r="J965" i="27"/>
  <c r="J970" i="27"/>
  <c r="J968" i="27" s="1"/>
  <c r="H968" i="27"/>
  <c r="H961" i="27" s="1"/>
  <c r="H923" i="27" s="1"/>
  <c r="Q980" i="27"/>
  <c r="L980" i="27"/>
  <c r="K980" i="27"/>
  <c r="K991" i="27"/>
  <c r="L992" i="27"/>
  <c r="Q992" i="27"/>
  <c r="G986" i="27"/>
  <c r="L995" i="27"/>
  <c r="Q995" i="27"/>
  <c r="K995" i="27"/>
  <c r="L1004" i="27"/>
  <c r="Q1004" i="27"/>
  <c r="K1004" i="27"/>
  <c r="G900" i="27"/>
  <c r="Q902" i="27"/>
  <c r="L906" i="27"/>
  <c r="K906" i="27"/>
  <c r="K911" i="27"/>
  <c r="L912" i="27"/>
  <c r="F915" i="27"/>
  <c r="L919" i="27"/>
  <c r="Q919" i="27"/>
  <c r="K919" i="27"/>
  <c r="G918" i="27"/>
  <c r="M920" i="27"/>
  <c r="K920" i="27"/>
  <c r="K938" i="27"/>
  <c r="L975" i="27"/>
  <c r="Q975" i="27"/>
  <c r="I975" i="27"/>
  <c r="I963" i="27" s="1"/>
  <c r="Q976" i="27"/>
  <c r="I976" i="27"/>
  <c r="I974" i="27" s="1"/>
  <c r="K976" i="27"/>
  <c r="G974" i="27"/>
  <c r="G991" i="27"/>
  <c r="K1009" i="27"/>
  <c r="L1009" i="27"/>
  <c r="K1011" i="27"/>
  <c r="G1011" i="27"/>
  <c r="H1011" i="27"/>
  <c r="J1011" i="27" s="1"/>
  <c r="F1002" i="27"/>
  <c r="F989" i="27" s="1"/>
  <c r="K1015" i="27"/>
  <c r="H1015" i="27"/>
  <c r="J1015" i="27" s="1"/>
  <c r="J989" i="27" s="1"/>
  <c r="J988" i="27" s="1"/>
  <c r="J984" i="27" s="1"/>
  <c r="K977" i="27"/>
  <c r="K996" i="27"/>
  <c r="Q998" i="27"/>
  <c r="G987" i="27"/>
  <c r="K1008" i="27"/>
  <c r="L1008" i="27"/>
  <c r="K1010" i="27"/>
  <c r="L1010" i="27"/>
  <c r="G934" i="27"/>
  <c r="K934" i="27" s="1"/>
  <c r="G954" i="27"/>
  <c r="G957" i="27"/>
  <c r="K957" i="27" s="1"/>
  <c r="F986" i="27"/>
  <c r="H992" i="27"/>
  <c r="L1005" i="27"/>
  <c r="Q1005" i="27"/>
  <c r="K1007" i="27"/>
  <c r="K1013" i="27"/>
  <c r="J987" i="27"/>
  <c r="J985" i="27" s="1"/>
  <c r="J1027" i="27"/>
  <c r="J1024" i="27" s="1"/>
  <c r="J1026" i="27"/>
  <c r="G983" i="27"/>
  <c r="K983" i="27" s="1"/>
  <c r="L994" i="27"/>
  <c r="G1013" i="27"/>
  <c r="L1014" i="27"/>
  <c r="K1020" i="27"/>
  <c r="K1021" i="27"/>
  <c r="K1024" i="27"/>
  <c r="K1025" i="27"/>
  <c r="K1026" i="27"/>
  <c r="K1027" i="27"/>
  <c r="K1028" i="27"/>
  <c r="K1031" i="27"/>
  <c r="I1020" i="27"/>
  <c r="I987" i="27" s="1"/>
  <c r="I985" i="27" s="1"/>
  <c r="I1025" i="27"/>
  <c r="I1026" i="27"/>
  <c r="Q979" i="29" l="1"/>
  <c r="L979" i="29"/>
  <c r="K979" i="29"/>
  <c r="L695" i="29"/>
  <c r="Q695" i="29"/>
  <c r="K695" i="29"/>
  <c r="J1042" i="29"/>
  <c r="F1041" i="29"/>
  <c r="F1040" i="29"/>
  <c r="K10" i="29"/>
  <c r="Q12" i="29"/>
  <c r="G11" i="29"/>
  <c r="L12" i="29"/>
  <c r="G10" i="29"/>
  <c r="G1045" i="29"/>
  <c r="Q1046" i="29"/>
  <c r="G1043" i="29"/>
  <c r="G1044" i="29"/>
  <c r="L298" i="29"/>
  <c r="Q298" i="29"/>
  <c r="K298" i="29"/>
  <c r="K11" i="29"/>
  <c r="K1045" i="29"/>
  <c r="L610" i="29"/>
  <c r="G606" i="29"/>
  <c r="Q610" i="29"/>
  <c r="K610" i="29"/>
  <c r="Q1047" i="29"/>
  <c r="L1047" i="29"/>
  <c r="L299" i="29"/>
  <c r="Q299" i="29"/>
  <c r="K299" i="29"/>
  <c r="Q300" i="28"/>
  <c r="L300" i="28"/>
  <c r="G299" i="28"/>
  <c r="G298" i="28"/>
  <c r="K300" i="28"/>
  <c r="L31" i="28"/>
  <c r="G13" i="28"/>
  <c r="K31" i="28"/>
  <c r="F1042" i="28"/>
  <c r="Q443" i="28"/>
  <c r="L443" i="28"/>
  <c r="F11" i="28"/>
  <c r="F10" i="28"/>
  <c r="Q469" i="28"/>
  <c r="L469" i="28"/>
  <c r="K469" i="28"/>
  <c r="F1047" i="28"/>
  <c r="F1046" i="28"/>
  <c r="K442" i="28"/>
  <c r="Q610" i="28"/>
  <c r="L610" i="28"/>
  <c r="N696" i="28"/>
  <c r="L696" i="28"/>
  <c r="G695" i="28"/>
  <c r="Q696" i="28"/>
  <c r="G1047" i="28"/>
  <c r="G1046" i="28"/>
  <c r="Q442" i="28"/>
  <c r="L442" i="28"/>
  <c r="M442" i="28"/>
  <c r="K695" i="28"/>
  <c r="Q984" i="28"/>
  <c r="L984" i="28"/>
  <c r="G979" i="28"/>
  <c r="K443" i="28"/>
  <c r="L905" i="27"/>
  <c r="Q905" i="27"/>
  <c r="F988" i="27"/>
  <c r="K989" i="27"/>
  <c r="I897" i="27"/>
  <c r="H897" i="27"/>
  <c r="J897" i="27"/>
  <c r="K925" i="27"/>
  <c r="H12" i="27"/>
  <c r="Q1013" i="27"/>
  <c r="L1013" i="27"/>
  <c r="I1013" i="27"/>
  <c r="L987" i="27"/>
  <c r="Q987" i="27"/>
  <c r="L1011" i="27"/>
  <c r="Q1011" i="27"/>
  <c r="G1002" i="27"/>
  <c r="I1011" i="27"/>
  <c r="L991" i="27"/>
  <c r="Q991" i="27"/>
  <c r="G989" i="27"/>
  <c r="L918" i="27"/>
  <c r="Q918" i="27"/>
  <c r="G915" i="27"/>
  <c r="K918" i="27"/>
  <c r="L900" i="27"/>
  <c r="Q900" i="27"/>
  <c r="G896" i="27"/>
  <c r="J964" i="27"/>
  <c r="J962" i="27" s="1"/>
  <c r="L909" i="27"/>
  <c r="Q909" i="27"/>
  <c r="K987" i="27"/>
  <c r="K909" i="27"/>
  <c r="Q865" i="27"/>
  <c r="L865" i="27"/>
  <c r="K865" i="27"/>
  <c r="Q840" i="27"/>
  <c r="L840" i="27"/>
  <c r="H818" i="27"/>
  <c r="Q776" i="27"/>
  <c r="L776" i="27"/>
  <c r="K776" i="27"/>
  <c r="L968" i="27"/>
  <c r="Q968" i="27"/>
  <c r="J739" i="27"/>
  <c r="J734" i="27"/>
  <c r="L1018" i="27"/>
  <c r="Q1018" i="27"/>
  <c r="I1018" i="27"/>
  <c r="G1017" i="27"/>
  <c r="K1018" i="27"/>
  <c r="L863" i="27"/>
  <c r="Q863" i="27"/>
  <c r="L857" i="27"/>
  <c r="G856" i="27"/>
  <c r="Q857" i="27"/>
  <c r="I961" i="27"/>
  <c r="I923" i="27" s="1"/>
  <c r="G898" i="27"/>
  <c r="J821" i="27"/>
  <c r="J817" i="27" s="1"/>
  <c r="Q779" i="27"/>
  <c r="L779" i="27"/>
  <c r="L753" i="27"/>
  <c r="Q753" i="27"/>
  <c r="G712" i="27"/>
  <c r="Q713" i="27"/>
  <c r="L713" i="27"/>
  <c r="J983" i="27"/>
  <c r="J980" i="27"/>
  <c r="J979" i="27" s="1"/>
  <c r="L828" i="27"/>
  <c r="Q828" i="27"/>
  <c r="L759" i="27"/>
  <c r="Q759" i="27"/>
  <c r="Q687" i="27"/>
  <c r="L687" i="27"/>
  <c r="L757" i="27"/>
  <c r="Q757" i="27"/>
  <c r="I749" i="27"/>
  <c r="J751" i="27"/>
  <c r="J749" i="27" s="1"/>
  <c r="L718" i="27"/>
  <c r="Q718" i="27"/>
  <c r="G717" i="27"/>
  <c r="K698" i="27"/>
  <c r="F697" i="27"/>
  <c r="G698" i="27"/>
  <c r="G709" i="27"/>
  <c r="Q710" i="27"/>
  <c r="L710" i="27"/>
  <c r="Q577" i="27"/>
  <c r="L577" i="27"/>
  <c r="L515" i="27"/>
  <c r="Q515" i="27"/>
  <c r="F369" i="27"/>
  <c r="K8" i="27"/>
  <c r="G306" i="27"/>
  <c r="Q310" i="27"/>
  <c r="L310" i="27"/>
  <c r="J646" i="27"/>
  <c r="I641" i="27"/>
  <c r="I642" i="27"/>
  <c r="I638" i="27" s="1"/>
  <c r="F611" i="27"/>
  <c r="O615" i="27"/>
  <c r="L493" i="27"/>
  <c r="Q493" i="27"/>
  <c r="L824" i="27"/>
  <c r="Q824" i="27"/>
  <c r="Q670" i="27"/>
  <c r="L670" i="27"/>
  <c r="G669" i="27"/>
  <c r="J650" i="27"/>
  <c r="J640" i="27"/>
  <c r="I610" i="27"/>
  <c r="L451" i="27"/>
  <c r="Q451" i="27"/>
  <c r="H1047" i="27"/>
  <c r="H1046" i="27"/>
  <c r="L615" i="27"/>
  <c r="Q615" i="27"/>
  <c r="G613" i="27"/>
  <c r="L447" i="27"/>
  <c r="G446" i="27"/>
  <c r="Q447" i="27"/>
  <c r="J355" i="27"/>
  <c r="I354" i="27"/>
  <c r="I330" i="27" s="1"/>
  <c r="I68" i="27"/>
  <c r="I67" i="27" s="1"/>
  <c r="I42" i="27" s="1"/>
  <c r="K267" i="27"/>
  <c r="Q187" i="27"/>
  <c r="L187" i="27"/>
  <c r="K45" i="27"/>
  <c r="G44" i="27"/>
  <c r="Q45" i="27"/>
  <c r="L45" i="27"/>
  <c r="Q569" i="27"/>
  <c r="G568" i="27"/>
  <c r="K569" i="27"/>
  <c r="L569" i="27"/>
  <c r="L205" i="27"/>
  <c r="G204" i="27"/>
  <c r="Q205" i="27"/>
  <c r="Q397" i="27"/>
  <c r="L397" i="27"/>
  <c r="J371" i="27"/>
  <c r="I370" i="27"/>
  <c r="I369" i="27" s="1"/>
  <c r="I368" i="27" s="1"/>
  <c r="I84" i="27"/>
  <c r="I83" i="27" s="1"/>
  <c r="I82" i="27" s="1"/>
  <c r="I81" i="27" s="1"/>
  <c r="Q295" i="27"/>
  <c r="G294" i="27"/>
  <c r="L295" i="27"/>
  <c r="K295" i="27"/>
  <c r="G291" i="27"/>
  <c r="L132" i="27"/>
  <c r="G131" i="27"/>
  <c r="L131" i="27" s="1"/>
  <c r="Q600" i="27"/>
  <c r="L600" i="27"/>
  <c r="K600" i="27"/>
  <c r="Q285" i="27"/>
  <c r="G283" i="27"/>
  <c r="L285" i="27"/>
  <c r="K493" i="27"/>
  <c r="K451" i="27"/>
  <c r="K417" i="27"/>
  <c r="F416" i="27"/>
  <c r="J408" i="27"/>
  <c r="J407" i="27" s="1"/>
  <c r="J133" i="27"/>
  <c r="J132" i="27" s="1"/>
  <c r="J131" i="27" s="1"/>
  <c r="Q360" i="27"/>
  <c r="L360" i="27"/>
  <c r="G359" i="27"/>
  <c r="K310" i="27"/>
  <c r="K44" i="27"/>
  <c r="F43" i="27"/>
  <c r="J171" i="27"/>
  <c r="F144" i="27"/>
  <c r="K91" i="27"/>
  <c r="I143" i="27"/>
  <c r="I142" i="27" s="1"/>
  <c r="I141" i="27" s="1"/>
  <c r="L957" i="27"/>
  <c r="I957" i="27"/>
  <c r="Q957" i="27"/>
  <c r="Q974" i="27"/>
  <c r="G961" i="27"/>
  <c r="K915" i="27"/>
  <c r="J961" i="27"/>
  <c r="J923" i="27" s="1"/>
  <c r="K905" i="27"/>
  <c r="F904" i="27"/>
  <c r="Q837" i="27"/>
  <c r="L837" i="27"/>
  <c r="K837" i="27"/>
  <c r="Q740" i="27"/>
  <c r="L740" i="27"/>
  <c r="G734" i="27"/>
  <c r="Q962" i="27"/>
  <c r="L962" i="27"/>
  <c r="K962" i="27"/>
  <c r="L820" i="27"/>
  <c r="Q820" i="27"/>
  <c r="K974" i="27"/>
  <c r="L938" i="27"/>
  <c r="Q938" i="27"/>
  <c r="F673" i="27"/>
  <c r="H683" i="27"/>
  <c r="Q831" i="27"/>
  <c r="L831" i="27"/>
  <c r="K831" i="27"/>
  <c r="L823" i="27"/>
  <c r="G822" i="27"/>
  <c r="Q823" i="27"/>
  <c r="Q812" i="27"/>
  <c r="L812" i="27"/>
  <c r="Q726" i="27"/>
  <c r="L726" i="27"/>
  <c r="K726" i="27"/>
  <c r="G725" i="27"/>
  <c r="L589" i="27"/>
  <c r="Q589" i="27"/>
  <c r="K589" i="27"/>
  <c r="L573" i="27"/>
  <c r="K573" i="27"/>
  <c r="Q573" i="27"/>
  <c r="I709" i="27"/>
  <c r="I698" i="27"/>
  <c r="K812" i="27"/>
  <c r="Q667" i="27"/>
  <c r="G665" i="27"/>
  <c r="L667" i="27"/>
  <c r="G639" i="27"/>
  <c r="K639" i="27" s="1"/>
  <c r="L630" i="27"/>
  <c r="Q630" i="27"/>
  <c r="Q389" i="27"/>
  <c r="L389" i="27"/>
  <c r="Q356" i="27"/>
  <c r="L356" i="27"/>
  <c r="G303" i="27"/>
  <c r="Q304" i="27"/>
  <c r="L304" i="27"/>
  <c r="K834" i="27"/>
  <c r="Q834" i="27"/>
  <c r="L834" i="27"/>
  <c r="Q741" i="27"/>
  <c r="L741" i="27"/>
  <c r="F653" i="27"/>
  <c r="G454" i="27"/>
  <c r="L455" i="27"/>
  <c r="G121" i="27"/>
  <c r="Q455" i="27"/>
  <c r="L417" i="27"/>
  <c r="G416" i="27"/>
  <c r="Q417" i="27"/>
  <c r="F301" i="27"/>
  <c r="J758" i="27"/>
  <c r="H639" i="27"/>
  <c r="Q585" i="27"/>
  <c r="K585" i="27"/>
  <c r="L585" i="27"/>
  <c r="K458" i="27"/>
  <c r="G457" i="27"/>
  <c r="Q458" i="27"/>
  <c r="L458" i="27"/>
  <c r="Q720" i="27"/>
  <c r="L720" i="27"/>
  <c r="L207" i="27"/>
  <c r="G206" i="27"/>
  <c r="Q207" i="27"/>
  <c r="K389" i="27"/>
  <c r="J378" i="27"/>
  <c r="J92" i="27"/>
  <c r="J91" i="27" s="1"/>
  <c r="Q366" i="27"/>
  <c r="L366" i="27"/>
  <c r="G365" i="27"/>
  <c r="Q321" i="27"/>
  <c r="L321" i="27"/>
  <c r="G320" i="27"/>
  <c r="K321" i="27"/>
  <c r="K193" i="27"/>
  <c r="K16" i="27"/>
  <c r="F15" i="27"/>
  <c r="K294" i="27"/>
  <c r="J380" i="27"/>
  <c r="K366" i="27"/>
  <c r="Q317" i="27"/>
  <c r="L317" i="27"/>
  <c r="K317" i="27"/>
  <c r="G171" i="27"/>
  <c r="Q270" i="27"/>
  <c r="L270" i="27"/>
  <c r="K270" i="27"/>
  <c r="G267" i="27"/>
  <c r="L432" i="27"/>
  <c r="Q432" i="27"/>
  <c r="L19" i="27"/>
  <c r="G18" i="27"/>
  <c r="L983" i="27"/>
  <c r="Q983" i="27"/>
  <c r="H991" i="27"/>
  <c r="H989" i="27" s="1"/>
  <c r="H988" i="27" s="1"/>
  <c r="H984" i="27" s="1"/>
  <c r="H979" i="27" s="1"/>
  <c r="H986" i="27"/>
  <c r="H985" i="27" s="1"/>
  <c r="Q954" i="27"/>
  <c r="L954" i="27"/>
  <c r="K1002" i="27"/>
  <c r="K954" i="27"/>
  <c r="L901" i="27"/>
  <c r="G897" i="27"/>
  <c r="K897" i="27" s="1"/>
  <c r="Q901" i="27"/>
  <c r="K896" i="27"/>
  <c r="F891" i="27"/>
  <c r="Q907" i="27"/>
  <c r="L907" i="27"/>
  <c r="J830" i="27"/>
  <c r="I828" i="27"/>
  <c r="I820" i="27"/>
  <c r="I818" i="27" s="1"/>
  <c r="Q728" i="27"/>
  <c r="L728" i="27"/>
  <c r="Q847" i="27"/>
  <c r="G846" i="27"/>
  <c r="K847" i="27"/>
  <c r="F923" i="27"/>
  <c r="K961" i="27"/>
  <c r="L869" i="27"/>
  <c r="Q869" i="27"/>
  <c r="K968" i="27"/>
  <c r="K823" i="27"/>
  <c r="H755" i="27"/>
  <c r="G699" i="27"/>
  <c r="Q711" i="27"/>
  <c r="L711" i="27"/>
  <c r="H756" i="27"/>
  <c r="K728" i="27"/>
  <c r="I890" i="27"/>
  <c r="I889" i="27" s="1"/>
  <c r="I894" i="27"/>
  <c r="H894" i="27"/>
  <c r="H890" i="27"/>
  <c r="H889" i="27" s="1"/>
  <c r="L642" i="27"/>
  <c r="Q642" i="27"/>
  <c r="G638" i="27"/>
  <c r="J810" i="27"/>
  <c r="I782" i="27"/>
  <c r="I755" i="27"/>
  <c r="K709" i="27"/>
  <c r="J698" i="27"/>
  <c r="J709" i="27"/>
  <c r="K630" i="27"/>
  <c r="Q378" i="27"/>
  <c r="L378" i="27"/>
  <c r="K820" i="27"/>
  <c r="L693" i="27"/>
  <c r="Q693" i="27"/>
  <c r="K687" i="27"/>
  <c r="Q647" i="27"/>
  <c r="L647" i="27"/>
  <c r="K621" i="27"/>
  <c r="Q621" i="27"/>
  <c r="L621" i="27"/>
  <c r="Q472" i="27"/>
  <c r="G471" i="27"/>
  <c r="L472" i="27"/>
  <c r="K455" i="27"/>
  <c r="K759" i="27"/>
  <c r="K642" i="27"/>
  <c r="L437" i="27"/>
  <c r="Q437" i="27"/>
  <c r="Q392" i="27"/>
  <c r="L392" i="27"/>
  <c r="H380" i="27"/>
  <c r="H368" i="27" s="1"/>
  <c r="H300" i="27" s="1"/>
  <c r="Q375" i="27"/>
  <c r="L375" i="27"/>
  <c r="J356" i="27"/>
  <c r="J70" i="27"/>
  <c r="J69" i="27" s="1"/>
  <c r="F262" i="27"/>
  <c r="K100" i="27"/>
  <c r="L100" i="27"/>
  <c r="K356" i="27"/>
  <c r="K207" i="27"/>
  <c r="L513" i="27"/>
  <c r="Q513" i="27"/>
  <c r="K437" i="27"/>
  <c r="K375" i="27"/>
  <c r="I32" i="27"/>
  <c r="I31" i="27" s="1"/>
  <c r="I13" i="27" s="1"/>
  <c r="I12" i="27" s="1"/>
  <c r="Q597" i="27"/>
  <c r="L597" i="27"/>
  <c r="L488" i="27"/>
  <c r="Q488" i="27"/>
  <c r="F471" i="27"/>
  <c r="K472" i="27"/>
  <c r="K432" i="27"/>
  <c r="J366" i="27"/>
  <c r="J365" i="27" s="1"/>
  <c r="J80" i="27"/>
  <c r="J79" i="27" s="1"/>
  <c r="J78" i="27" s="1"/>
  <c r="Q332" i="27"/>
  <c r="L332" i="27"/>
  <c r="G331" i="27"/>
  <c r="K283" i="27"/>
  <c r="K204" i="27"/>
  <c r="G94" i="27"/>
  <c r="F31" i="27"/>
  <c r="K124" i="27"/>
  <c r="F82" i="27"/>
  <c r="K94" i="27"/>
  <c r="F93" i="27"/>
  <c r="F985" i="27"/>
  <c r="K986" i="27"/>
  <c r="G925" i="27"/>
  <c r="Q934" i="27"/>
  <c r="L934" i="27"/>
  <c r="G985" i="27"/>
  <c r="L986" i="27"/>
  <c r="Q986" i="27"/>
  <c r="K898" i="27"/>
  <c r="G908" i="27"/>
  <c r="J908" i="27"/>
  <c r="I908" i="27"/>
  <c r="H908" i="27"/>
  <c r="Q811" i="27"/>
  <c r="L811" i="27"/>
  <c r="G782" i="27"/>
  <c r="K811" i="27"/>
  <c r="L1015" i="27"/>
  <c r="I1015" i="27"/>
  <c r="Q1015" i="27"/>
  <c r="Q926" i="27"/>
  <c r="L926" i="27"/>
  <c r="Q885" i="27"/>
  <c r="L885" i="27"/>
  <c r="Q877" i="27"/>
  <c r="L877" i="27"/>
  <c r="J859" i="27"/>
  <c r="J857" i="27" s="1"/>
  <c r="I857" i="27"/>
  <c r="L825" i="27"/>
  <c r="Q825" i="27"/>
  <c r="I964" i="27"/>
  <c r="I962" i="27" s="1"/>
  <c r="Q784" i="27"/>
  <c r="L784" i="27"/>
  <c r="G683" i="27"/>
  <c r="Q684" i="27"/>
  <c r="L684" i="27"/>
  <c r="L895" i="27"/>
  <c r="G894" i="27"/>
  <c r="K894" i="27" s="1"/>
  <c r="Q895" i="27"/>
  <c r="G890" i="27"/>
  <c r="N844" i="27"/>
  <c r="Q843" i="27"/>
  <c r="L843" i="27"/>
  <c r="K843" i="27"/>
  <c r="H821" i="27"/>
  <c r="H817" i="27" s="1"/>
  <c r="L765" i="27"/>
  <c r="Q765" i="27"/>
  <c r="K765" i="27"/>
  <c r="K665" i="27"/>
  <c r="F664" i="27"/>
  <c r="G819" i="27"/>
  <c r="G758" i="27"/>
  <c r="J894" i="27"/>
  <c r="J890" i="27"/>
  <c r="J889" i="27" s="1"/>
  <c r="K877" i="27"/>
  <c r="L640" i="27"/>
  <c r="Q640" i="27"/>
  <c r="J727" i="27"/>
  <c r="I725" i="27"/>
  <c r="I699" i="27"/>
  <c r="H709" i="27"/>
  <c r="H698" i="27"/>
  <c r="H697" i="27" s="1"/>
  <c r="J702" i="27"/>
  <c r="J701" i="27" s="1"/>
  <c r="J700" i="27" s="1"/>
  <c r="J696" i="27" s="1"/>
  <c r="G702" i="27"/>
  <c r="K702" i="27" s="1"/>
  <c r="I702" i="27"/>
  <c r="I701" i="27" s="1"/>
  <c r="I700" i="27" s="1"/>
  <c r="I696" i="27" s="1"/>
  <c r="F701" i="27"/>
  <c r="H702" i="27"/>
  <c r="H701" i="27" s="1"/>
  <c r="H700" i="27" s="1"/>
  <c r="H696" i="27" s="1"/>
  <c r="Q674" i="27"/>
  <c r="L674" i="27"/>
  <c r="K674" i="27"/>
  <c r="F608" i="27"/>
  <c r="G407" i="27"/>
  <c r="Q408" i="27"/>
  <c r="L408" i="27"/>
  <c r="Q372" i="27"/>
  <c r="L372" i="27"/>
  <c r="G370" i="27"/>
  <c r="G85" i="27"/>
  <c r="K315" i="27"/>
  <c r="Q315" i="27"/>
  <c r="I315" i="27"/>
  <c r="L315" i="27"/>
  <c r="G314" i="27"/>
  <c r="L635" i="27"/>
  <c r="Q635" i="27"/>
  <c r="Q434" i="27"/>
  <c r="L434" i="27"/>
  <c r="L381" i="27"/>
  <c r="G380" i="27"/>
  <c r="Q381" i="27"/>
  <c r="L324" i="27"/>
  <c r="K324" i="27"/>
  <c r="G39" i="27"/>
  <c r="Q324" i="27"/>
  <c r="K822" i="27"/>
  <c r="F821" i="27"/>
  <c r="Q650" i="27"/>
  <c r="L650" i="27"/>
  <c r="K381" i="27"/>
  <c r="L264" i="27"/>
  <c r="G263" i="27"/>
  <c r="Q264" i="27"/>
  <c r="J443" i="27"/>
  <c r="J442" i="27"/>
  <c r="J111" i="27"/>
  <c r="J110" i="27" s="1"/>
  <c r="J397" i="27"/>
  <c r="K378" i="27"/>
  <c r="K291" i="27"/>
  <c r="K650" i="27"/>
  <c r="F380" i="27"/>
  <c r="K380" i="27" s="1"/>
  <c r="K187" i="27"/>
  <c r="F171" i="27"/>
  <c r="L161" i="27"/>
  <c r="G160" i="27"/>
  <c r="Q74" i="27"/>
  <c r="L74" i="27"/>
  <c r="G73" i="27"/>
  <c r="Q656" i="27"/>
  <c r="G655" i="27"/>
  <c r="G608" i="27" s="1"/>
  <c r="L656" i="27"/>
  <c r="K656" i="27"/>
  <c r="F449" i="27"/>
  <c r="K434" i="27"/>
  <c r="J389" i="27"/>
  <c r="J103" i="27"/>
  <c r="J102" i="27" s="1"/>
  <c r="J93" i="27" s="1"/>
  <c r="J375" i="27"/>
  <c r="J89" i="27"/>
  <c r="J88" i="27" s="1"/>
  <c r="J417" i="27"/>
  <c r="J416" i="27" s="1"/>
  <c r="J415" i="27" s="1"/>
  <c r="J414" i="27" s="1"/>
  <c r="J143" i="27"/>
  <c r="J142" i="27" s="1"/>
  <c r="J141" i="27" s="1"/>
  <c r="K74" i="27"/>
  <c r="K27" i="27"/>
  <c r="F26" i="27"/>
  <c r="K26" i="27" s="1"/>
  <c r="Q22" i="27"/>
  <c r="L22" i="27"/>
  <c r="K165" i="27"/>
  <c r="K22" i="27"/>
  <c r="G1041" i="29" l="1"/>
  <c r="K1041" i="29" s="1"/>
  <c r="G1040" i="29"/>
  <c r="L10" i="29"/>
  <c r="Q10" i="29"/>
  <c r="L8" i="29"/>
  <c r="L606" i="29"/>
  <c r="Q606" i="29"/>
  <c r="K606" i="29"/>
  <c r="Q1043" i="29"/>
  <c r="G1042" i="29"/>
  <c r="K1043" i="29"/>
  <c r="N8" i="29"/>
  <c r="L11" i="29"/>
  <c r="M11" i="29"/>
  <c r="M12" i="29" s="1"/>
  <c r="Q11" i="29"/>
  <c r="F1039" i="29"/>
  <c r="K1040" i="29"/>
  <c r="L1044" i="29"/>
  <c r="Q1044" i="29"/>
  <c r="K1044" i="29"/>
  <c r="Q1045" i="29"/>
  <c r="L1045" i="29"/>
  <c r="G1045" i="28"/>
  <c r="Q1046" i="28"/>
  <c r="F1045" i="28"/>
  <c r="K1045" i="28" s="1"/>
  <c r="L1046" i="28"/>
  <c r="K1046" i="28"/>
  <c r="G1044" i="28"/>
  <c r="G1043" i="28"/>
  <c r="Q298" i="28"/>
  <c r="L298" i="28"/>
  <c r="K298" i="28"/>
  <c r="Q979" i="28"/>
  <c r="L979" i="28"/>
  <c r="L1047" i="28"/>
  <c r="Q1047" i="28"/>
  <c r="K1047" i="28"/>
  <c r="L13" i="28"/>
  <c r="Q13" i="28"/>
  <c r="G12" i="28"/>
  <c r="K13" i="28"/>
  <c r="Q299" i="28"/>
  <c r="L299" i="28"/>
  <c r="K299" i="28"/>
  <c r="G606" i="28"/>
  <c r="F1041" i="28"/>
  <c r="F1040" i="28"/>
  <c r="K979" i="28"/>
  <c r="Q695" i="28"/>
  <c r="L695" i="28"/>
  <c r="L608" i="27"/>
  <c r="Q608" i="27"/>
  <c r="H299" i="27"/>
  <c r="H298" i="27"/>
  <c r="L160" i="27"/>
  <c r="G144" i="27"/>
  <c r="G143" i="27" s="1"/>
  <c r="Q890" i="27"/>
  <c r="L890" i="27"/>
  <c r="N897" i="27"/>
  <c r="Q73" i="27"/>
  <c r="L73" i="27"/>
  <c r="G72" i="27"/>
  <c r="K73" i="27"/>
  <c r="Q85" i="27"/>
  <c r="L85" i="27"/>
  <c r="G83" i="27"/>
  <c r="K85" i="27"/>
  <c r="F700" i="27"/>
  <c r="L819" i="27"/>
  <c r="G818" i="27"/>
  <c r="Q819" i="27"/>
  <c r="K819" i="27"/>
  <c r="L782" i="27"/>
  <c r="Q782" i="27"/>
  <c r="K782" i="27"/>
  <c r="K985" i="27"/>
  <c r="Q94" i="27"/>
  <c r="L94" i="27"/>
  <c r="J697" i="27"/>
  <c r="J782" i="27"/>
  <c r="J755" i="27" s="1"/>
  <c r="J757" i="27"/>
  <c r="J756" i="27" s="1"/>
  <c r="Q699" i="27"/>
  <c r="L699" i="27"/>
  <c r="K699" i="27"/>
  <c r="Q267" i="27"/>
  <c r="L267" i="27"/>
  <c r="K131" i="27"/>
  <c r="L206" i="27"/>
  <c r="Q206" i="27"/>
  <c r="K206" i="27"/>
  <c r="L416" i="27"/>
  <c r="G415" i="27"/>
  <c r="Q416" i="27"/>
  <c r="G302" i="27"/>
  <c r="Q303" i="27"/>
  <c r="L303" i="27"/>
  <c r="K303" i="27"/>
  <c r="I697" i="27"/>
  <c r="L822" i="27"/>
  <c r="G821" i="27"/>
  <c r="Q822" i="27"/>
  <c r="Q734" i="27"/>
  <c r="L734" i="27"/>
  <c r="K734" i="27"/>
  <c r="Q283" i="27"/>
  <c r="L283" i="27"/>
  <c r="K160" i="27"/>
  <c r="Q294" i="27"/>
  <c r="L294" i="27"/>
  <c r="J370" i="27"/>
  <c r="J369" i="27" s="1"/>
  <c r="J368" i="27" s="1"/>
  <c r="J84" i="27"/>
  <c r="J83" i="27" s="1"/>
  <c r="J82" i="27" s="1"/>
  <c r="J81" i="27" s="1"/>
  <c r="Q204" i="27"/>
  <c r="L204" i="27"/>
  <c r="L568" i="27"/>
  <c r="Q568" i="27"/>
  <c r="K568" i="27"/>
  <c r="G43" i="27"/>
  <c r="Q44" i="27"/>
  <c r="L44" i="27"/>
  <c r="J354" i="27"/>
  <c r="J330" i="27" s="1"/>
  <c r="J301" i="27" s="1"/>
  <c r="J300" i="27" s="1"/>
  <c r="J68" i="27"/>
  <c r="J67" i="27" s="1"/>
  <c r="J42" i="27" s="1"/>
  <c r="J13" i="27" s="1"/>
  <c r="G612" i="27"/>
  <c r="Q613" i="27"/>
  <c r="L613" i="27"/>
  <c r="K613" i="27"/>
  <c r="H1045" i="27"/>
  <c r="Q669" i="27"/>
  <c r="L669" i="27"/>
  <c r="K669" i="27"/>
  <c r="J641" i="27"/>
  <c r="J642" i="27"/>
  <c r="J638" i="27" s="1"/>
  <c r="J610" i="27" s="1"/>
  <c r="L306" i="27"/>
  <c r="Q306" i="27"/>
  <c r="K306" i="27"/>
  <c r="G756" i="27"/>
  <c r="G988" i="27"/>
  <c r="L989" i="27"/>
  <c r="Q989" i="27"/>
  <c r="Q1002" i="27"/>
  <c r="L1002" i="27"/>
  <c r="H11" i="27"/>
  <c r="H10" i="27"/>
  <c r="F984" i="27"/>
  <c r="K988" i="27"/>
  <c r="Q263" i="27"/>
  <c r="G262" i="27"/>
  <c r="L263" i="27"/>
  <c r="L39" i="27"/>
  <c r="K39" i="27"/>
  <c r="G36" i="27"/>
  <c r="L380" i="27"/>
  <c r="Q380" i="27"/>
  <c r="Q370" i="27"/>
  <c r="L370" i="27"/>
  <c r="G369" i="27"/>
  <c r="J699" i="27"/>
  <c r="J725" i="27"/>
  <c r="L894" i="27"/>
  <c r="Q894" i="27"/>
  <c r="L638" i="27"/>
  <c r="Q638" i="27"/>
  <c r="K638" i="27"/>
  <c r="Q846" i="27"/>
  <c r="L846" i="27"/>
  <c r="K846" i="27"/>
  <c r="O917" i="27"/>
  <c r="P917" i="27" s="1"/>
  <c r="Q897" i="27"/>
  <c r="L897" i="27"/>
  <c r="P897" i="27"/>
  <c r="Q365" i="27"/>
  <c r="L365" i="27"/>
  <c r="K365" i="27"/>
  <c r="L454" i="27"/>
  <c r="Q454" i="27"/>
  <c r="K454" i="27"/>
  <c r="L665" i="27"/>
  <c r="Q665" i="27"/>
  <c r="Q725" i="27"/>
  <c r="K725" i="27"/>
  <c r="L725" i="27"/>
  <c r="I683" i="27"/>
  <c r="H673" i="27"/>
  <c r="H664" i="27" s="1"/>
  <c r="F143" i="27"/>
  <c r="Q291" i="27"/>
  <c r="L291" i="27"/>
  <c r="F610" i="27"/>
  <c r="G755" i="27"/>
  <c r="Q712" i="27"/>
  <c r="L712" i="27"/>
  <c r="K712" i="27"/>
  <c r="Q896" i="27"/>
  <c r="L896" i="27"/>
  <c r="G891" i="27"/>
  <c r="Q915" i="27"/>
  <c r="L915" i="27"/>
  <c r="I989" i="27"/>
  <c r="I988" i="27" s="1"/>
  <c r="I608" i="27"/>
  <c r="H893" i="27"/>
  <c r="H888" i="27" s="1"/>
  <c r="H695" i="27" s="1"/>
  <c r="F444" i="27"/>
  <c r="Q655" i="27"/>
  <c r="L655" i="27"/>
  <c r="G653" i="27"/>
  <c r="K821" i="27"/>
  <c r="F817" i="27"/>
  <c r="Q407" i="27"/>
  <c r="L407" i="27"/>
  <c r="K407" i="27"/>
  <c r="L683" i="27"/>
  <c r="G673" i="27"/>
  <c r="G664" i="27" s="1"/>
  <c r="Q683" i="27"/>
  <c r="P908" i="27"/>
  <c r="L908" i="27"/>
  <c r="Q908" i="27"/>
  <c r="N908" i="27"/>
  <c r="G924" i="27"/>
  <c r="L925" i="27"/>
  <c r="Q925" i="27"/>
  <c r="F470" i="27"/>
  <c r="K471" i="27"/>
  <c r="K263" i="27"/>
  <c r="Q471" i="27"/>
  <c r="G470" i="27"/>
  <c r="L471" i="27"/>
  <c r="F609" i="27"/>
  <c r="K15" i="27"/>
  <c r="F14" i="27"/>
  <c r="L320" i="27"/>
  <c r="G319" i="27"/>
  <c r="K320" i="27"/>
  <c r="Q320" i="27"/>
  <c r="K457" i="27"/>
  <c r="Q457" i="27"/>
  <c r="L457" i="27"/>
  <c r="K653" i="27"/>
  <c r="K673" i="27"/>
  <c r="H904" i="27"/>
  <c r="K904" i="27"/>
  <c r="G904" i="27"/>
  <c r="I904" i="27"/>
  <c r="J904" i="27"/>
  <c r="J893" i="27" s="1"/>
  <c r="J888" i="27" s="1"/>
  <c r="Q961" i="27"/>
  <c r="L961" i="27"/>
  <c r="Q359" i="27"/>
  <c r="L359" i="27"/>
  <c r="K359" i="27"/>
  <c r="O920" i="27"/>
  <c r="P920" i="27" s="1"/>
  <c r="L446" i="27"/>
  <c r="G445" i="27"/>
  <c r="Q446" i="27"/>
  <c r="K446" i="27"/>
  <c r="J608" i="27"/>
  <c r="K370" i="27"/>
  <c r="L709" i="27"/>
  <c r="Q709" i="27"/>
  <c r="L717" i="27"/>
  <c r="Q717" i="27"/>
  <c r="K717" i="27"/>
  <c r="H608" i="27"/>
  <c r="K890" i="27"/>
  <c r="L856" i="27"/>
  <c r="Q856" i="27"/>
  <c r="K856" i="27"/>
  <c r="F893" i="27"/>
  <c r="I893" i="27"/>
  <c r="I888" i="27" s="1"/>
  <c r="I695" i="27" s="1"/>
  <c r="Q314" i="27"/>
  <c r="I314" i="27"/>
  <c r="I302" i="27" s="1"/>
  <c r="I301" i="27" s="1"/>
  <c r="I300" i="27" s="1"/>
  <c r="L314" i="27"/>
  <c r="K314" i="27"/>
  <c r="K608" i="27"/>
  <c r="Q702" i="27"/>
  <c r="G701" i="27"/>
  <c r="K701" i="27" s="1"/>
  <c r="L702" i="27"/>
  <c r="L758" i="27"/>
  <c r="Q758" i="27"/>
  <c r="K758" i="27"/>
  <c r="K908" i="27"/>
  <c r="L985" i="27"/>
  <c r="Q985" i="27"/>
  <c r="F81" i="27"/>
  <c r="Q331" i="27"/>
  <c r="L331" i="27"/>
  <c r="G330" i="27"/>
  <c r="K331" i="27"/>
  <c r="I10" i="27"/>
  <c r="I11" i="27"/>
  <c r="K262" i="27"/>
  <c r="J820" i="27"/>
  <c r="J818" i="27" s="1"/>
  <c r="J828" i="27"/>
  <c r="L18" i="27"/>
  <c r="Q18" i="27"/>
  <c r="G14" i="27"/>
  <c r="K18" i="27"/>
  <c r="K121" i="27"/>
  <c r="L121" i="27"/>
  <c r="G118" i="27"/>
  <c r="K655" i="27"/>
  <c r="L639" i="27"/>
  <c r="Q639" i="27"/>
  <c r="K683" i="27"/>
  <c r="K43" i="27"/>
  <c r="F42" i="27"/>
  <c r="K416" i="27"/>
  <c r="F415" i="27"/>
  <c r="G450" i="27"/>
  <c r="I639" i="27"/>
  <c r="I609" i="27"/>
  <c r="F368" i="27"/>
  <c r="G697" i="27"/>
  <c r="Q698" i="27"/>
  <c r="L698" i="27"/>
  <c r="F889" i="27"/>
  <c r="Q898" i="27"/>
  <c r="L898" i="27"/>
  <c r="L1017" i="27"/>
  <c r="Q1017" i="27"/>
  <c r="I1017" i="27"/>
  <c r="K1017" i="27"/>
  <c r="Q1041" i="29" l="1"/>
  <c r="L1041" i="29"/>
  <c r="L1059" i="29"/>
  <c r="L1048" i="29"/>
  <c r="L1050" i="29" s="1"/>
  <c r="L1055" i="29"/>
  <c r="Q1042" i="29"/>
  <c r="K1042" i="29"/>
  <c r="G1039" i="29"/>
  <c r="Q1040" i="29"/>
  <c r="L1040" i="29"/>
  <c r="Q606" i="28"/>
  <c r="L606" i="28"/>
  <c r="K606" i="28"/>
  <c r="G1042" i="28"/>
  <c r="Q1043" i="28"/>
  <c r="K1043" i="28"/>
  <c r="G10" i="28"/>
  <c r="L12" i="28"/>
  <c r="G11" i="28"/>
  <c r="Q12" i="28"/>
  <c r="K12" i="28"/>
  <c r="L1044" i="28"/>
  <c r="Q1044" i="28"/>
  <c r="K1044" i="28"/>
  <c r="F1039" i="28"/>
  <c r="L1045" i="28"/>
  <c r="Q1045" i="28"/>
  <c r="L664" i="27"/>
  <c r="Q664" i="27"/>
  <c r="K664" i="27"/>
  <c r="J695" i="27"/>
  <c r="K368" i="27"/>
  <c r="K415" i="27"/>
  <c r="F414" i="27"/>
  <c r="K414" i="27" s="1"/>
  <c r="Q118" i="27"/>
  <c r="K118" i="27"/>
  <c r="Q14" i="27"/>
  <c r="L14" i="27"/>
  <c r="I299" i="27"/>
  <c r="I298" i="27"/>
  <c r="L904" i="27"/>
  <c r="Q904" i="27"/>
  <c r="K14" i="27"/>
  <c r="F13" i="27"/>
  <c r="L653" i="27"/>
  <c r="Q653" i="27"/>
  <c r="L755" i="27"/>
  <c r="Q755" i="27"/>
  <c r="K755" i="27"/>
  <c r="J683" i="27"/>
  <c r="J673" i="27" s="1"/>
  <c r="J664" i="27" s="1"/>
  <c r="J606" i="27" s="1"/>
  <c r="I673" i="27"/>
  <c r="I664" i="27" s="1"/>
  <c r="G893" i="27"/>
  <c r="G984" i="27"/>
  <c r="K984" i="27" s="1"/>
  <c r="L988" i="27"/>
  <c r="Q988" i="27"/>
  <c r="J12" i="27"/>
  <c r="G42" i="27"/>
  <c r="K42" i="27" s="1"/>
  <c r="Q43" i="27"/>
  <c r="L43" i="27"/>
  <c r="L818" i="27"/>
  <c r="Q818" i="27"/>
  <c r="K818" i="27"/>
  <c r="I1046" i="27"/>
  <c r="I1047" i="27"/>
  <c r="Q470" i="27"/>
  <c r="G469" i="27"/>
  <c r="L470" i="27"/>
  <c r="F469" i="27"/>
  <c r="K469" i="27" s="1"/>
  <c r="K470" i="27"/>
  <c r="G923" i="27"/>
  <c r="Q924" i="27"/>
  <c r="L924" i="27"/>
  <c r="K924" i="27"/>
  <c r="Q369" i="27"/>
  <c r="L369" i="27"/>
  <c r="G368" i="27"/>
  <c r="F979" i="27"/>
  <c r="L756" i="27"/>
  <c r="Q756" i="27"/>
  <c r="K756" i="27"/>
  <c r="J299" i="27"/>
  <c r="J298" i="27"/>
  <c r="L821" i="27"/>
  <c r="Q821" i="27"/>
  <c r="G817" i="27"/>
  <c r="L415" i="27"/>
  <c r="G414" i="27"/>
  <c r="Q415" i="27"/>
  <c r="G93" i="27"/>
  <c r="Q143" i="27"/>
  <c r="L143" i="27"/>
  <c r="G142" i="27"/>
  <c r="Q697" i="27"/>
  <c r="L697" i="27"/>
  <c r="Q330" i="27"/>
  <c r="L330" i="27"/>
  <c r="K330" i="27"/>
  <c r="G700" i="27"/>
  <c r="Q701" i="27"/>
  <c r="M701" i="27"/>
  <c r="M709" i="27" s="1"/>
  <c r="L701" i="27"/>
  <c r="L445" i="27"/>
  <c r="Q445" i="27"/>
  <c r="K445" i="27"/>
  <c r="K319" i="27"/>
  <c r="Q319" i="27"/>
  <c r="L319" i="27"/>
  <c r="Q891" i="27"/>
  <c r="L891" i="27"/>
  <c r="F142" i="27"/>
  <c r="K143" i="27"/>
  <c r="F300" i="27"/>
  <c r="L36" i="27"/>
  <c r="G32" i="27"/>
  <c r="K36" i="27"/>
  <c r="Q262" i="27"/>
  <c r="L262" i="27"/>
  <c r="H1041" i="27"/>
  <c r="H1040" i="27"/>
  <c r="H1039" i="27" s="1"/>
  <c r="K697" i="27"/>
  <c r="Q83" i="27"/>
  <c r="L9" i="27"/>
  <c r="L83" i="27"/>
  <c r="G82" i="27"/>
  <c r="K83" i="27"/>
  <c r="Q72" i="27"/>
  <c r="M10" i="27"/>
  <c r="L72" i="27"/>
  <c r="K72" i="27"/>
  <c r="G889" i="27"/>
  <c r="K889" i="27" s="1"/>
  <c r="K369" i="27"/>
  <c r="L450" i="27"/>
  <c r="G449" i="27"/>
  <c r="G444" i="27" s="1"/>
  <c r="Q450" i="27"/>
  <c r="K450" i="27"/>
  <c r="K893" i="27"/>
  <c r="F888" i="27"/>
  <c r="F892" i="27"/>
  <c r="K891" i="27"/>
  <c r="L673" i="27"/>
  <c r="Q673" i="27"/>
  <c r="F443" i="27"/>
  <c r="I984" i="27"/>
  <c r="I979" i="27" s="1"/>
  <c r="H606" i="27"/>
  <c r="J639" i="27"/>
  <c r="J609" i="27"/>
  <c r="G611" i="27"/>
  <c r="Q612" i="27"/>
  <c r="L612" i="27"/>
  <c r="K612" i="27"/>
  <c r="G301" i="27"/>
  <c r="Q302" i="27"/>
  <c r="L302" i="27"/>
  <c r="K302" i="27"/>
  <c r="K700" i="27"/>
  <c r="F696" i="27"/>
  <c r="H1044" i="27"/>
  <c r="H1043" i="27"/>
  <c r="H1042" i="27" s="1"/>
  <c r="G609" i="27"/>
  <c r="Q1039" i="29" l="1"/>
  <c r="L1039" i="29"/>
  <c r="K1039" i="29"/>
  <c r="L1059" i="28"/>
  <c r="L1048" i="28"/>
  <c r="L1055" i="28"/>
  <c r="G1041" i="28"/>
  <c r="G1040" i="28"/>
  <c r="L8" i="28"/>
  <c r="L10" i="28"/>
  <c r="Q10" i="28"/>
  <c r="K10" i="28"/>
  <c r="N8" i="28"/>
  <c r="Q11" i="28"/>
  <c r="M11" i="28"/>
  <c r="M12" i="28" s="1"/>
  <c r="L11" i="28"/>
  <c r="K11" i="28"/>
  <c r="Q1042" i="28"/>
  <c r="K1042" i="28"/>
  <c r="L444" i="27"/>
  <c r="G443" i="27"/>
  <c r="G442" i="27"/>
  <c r="Q444" i="27"/>
  <c r="K444" i="27"/>
  <c r="L609" i="27"/>
  <c r="Q609" i="27"/>
  <c r="F141" i="27"/>
  <c r="K142" i="27"/>
  <c r="Q93" i="27"/>
  <c r="L93" i="27"/>
  <c r="K93" i="27"/>
  <c r="F442" i="27"/>
  <c r="F695" i="27"/>
  <c r="K300" i="27"/>
  <c r="F299" i="27"/>
  <c r="F298" i="27"/>
  <c r="Q700" i="27"/>
  <c r="L700" i="27"/>
  <c r="G696" i="27"/>
  <c r="L414" i="27"/>
  <c r="Q414" i="27"/>
  <c r="Q368" i="27"/>
  <c r="L368" i="27"/>
  <c r="L923" i="27"/>
  <c r="Q923" i="27"/>
  <c r="K923" i="27"/>
  <c r="Q469" i="27"/>
  <c r="L469" i="27"/>
  <c r="I1045" i="27"/>
  <c r="I606" i="27"/>
  <c r="F12" i="27"/>
  <c r="I1044" i="27"/>
  <c r="I1043" i="27"/>
  <c r="I1042" i="27" s="1"/>
  <c r="G300" i="27"/>
  <c r="Q301" i="27"/>
  <c r="L301" i="27"/>
  <c r="K301" i="27"/>
  <c r="L449" i="27"/>
  <c r="Q449" i="27"/>
  <c r="K449" i="27"/>
  <c r="Q889" i="27"/>
  <c r="L889" i="27"/>
  <c r="K609" i="27"/>
  <c r="J1044" i="27"/>
  <c r="J1043" i="27"/>
  <c r="J1042" i="27" s="1"/>
  <c r="J1047" i="27"/>
  <c r="J1046" i="27"/>
  <c r="J1045" i="27" s="1"/>
  <c r="L32" i="27"/>
  <c r="G31" i="27"/>
  <c r="K32" i="27"/>
  <c r="M817" i="27"/>
  <c r="L817" i="27"/>
  <c r="Q817" i="27"/>
  <c r="Q42" i="27"/>
  <c r="L42" i="27"/>
  <c r="L984" i="27"/>
  <c r="G979" i="27"/>
  <c r="Q984" i="27"/>
  <c r="G610" i="27"/>
  <c r="L611" i="27"/>
  <c r="Q611" i="27"/>
  <c r="K611" i="27"/>
  <c r="K443" i="27"/>
  <c r="Q82" i="27"/>
  <c r="L82" i="27"/>
  <c r="G81" i="27"/>
  <c r="K82" i="27"/>
  <c r="Q142" i="27"/>
  <c r="L142" i="27"/>
  <c r="G141" i="27"/>
  <c r="J10" i="27"/>
  <c r="J11" i="27"/>
  <c r="L893" i="27"/>
  <c r="Q893" i="27"/>
  <c r="G892" i="27"/>
  <c r="G888" i="27"/>
  <c r="K888" i="27" s="1"/>
  <c r="K817" i="27"/>
  <c r="L1040" i="28" l="1"/>
  <c r="G1039" i="28"/>
  <c r="Q1040" i="28"/>
  <c r="K1040" i="28"/>
  <c r="L1041" i="28"/>
  <c r="Q1041" i="28"/>
  <c r="K1041" i="28"/>
  <c r="Q979" i="27"/>
  <c r="L979" i="27"/>
  <c r="K979" i="27"/>
  <c r="G299" i="27"/>
  <c r="G298" i="27"/>
  <c r="Q300" i="27"/>
  <c r="L300" i="27"/>
  <c r="F11" i="27"/>
  <c r="F10" i="27"/>
  <c r="L696" i="27"/>
  <c r="Q696" i="27"/>
  <c r="N696" i="27"/>
  <c r="G695" i="27"/>
  <c r="K695" i="27" s="1"/>
  <c r="K299" i="27"/>
  <c r="K696" i="27"/>
  <c r="Q888" i="27"/>
  <c r="L888" i="27"/>
  <c r="L31" i="27"/>
  <c r="K31" i="27"/>
  <c r="G13" i="27"/>
  <c r="I1041" i="27"/>
  <c r="I1040" i="27"/>
  <c r="I1039" i="27" s="1"/>
  <c r="F606" i="27"/>
  <c r="G1047" i="27"/>
  <c r="G1046" i="27"/>
  <c r="L442" i="27"/>
  <c r="Q442" i="27"/>
  <c r="M442" i="27"/>
  <c r="L892" i="27"/>
  <c r="Q892" i="27"/>
  <c r="J1041" i="27"/>
  <c r="J1040" i="27"/>
  <c r="J1039" i="27" s="1"/>
  <c r="G606" i="27"/>
  <c r="Q610" i="27"/>
  <c r="L610" i="27"/>
  <c r="K610" i="27"/>
  <c r="F1047" i="27"/>
  <c r="K1047" i="27" s="1"/>
  <c r="F1046" i="27"/>
  <c r="K442" i="27"/>
  <c r="L443" i="27"/>
  <c r="Q443" i="27"/>
  <c r="Q141" i="27"/>
  <c r="L141" i="27"/>
  <c r="Q81" i="27"/>
  <c r="L81" i="27"/>
  <c r="K81" i="27"/>
  <c r="F1044" i="27"/>
  <c r="F1043" i="27"/>
  <c r="K298" i="27"/>
  <c r="K892" i="27"/>
  <c r="K141" i="27"/>
  <c r="L1039" i="28" l="1"/>
  <c r="Q1039" i="28"/>
  <c r="K1039" i="28"/>
  <c r="K1046" i="27"/>
  <c r="F1045" i="27"/>
  <c r="K1045" i="27" s="1"/>
  <c r="L1046" i="27"/>
  <c r="Q299" i="27"/>
  <c r="L299" i="27"/>
  <c r="L606" i="27"/>
  <c r="Q606" i="27"/>
  <c r="G1045" i="27"/>
  <c r="Q1046" i="27"/>
  <c r="K1043" i="27"/>
  <c r="F1042" i="27"/>
  <c r="Q1047" i="27"/>
  <c r="L1047" i="27"/>
  <c r="L695" i="27"/>
  <c r="Q695" i="27"/>
  <c r="F1041" i="27"/>
  <c r="F1040" i="27"/>
  <c r="K606" i="27"/>
  <c r="Q13" i="27"/>
  <c r="G12" i="27"/>
  <c r="L13" i="27"/>
  <c r="K13" i="27"/>
  <c r="G1044" i="27"/>
  <c r="K1044" i="27" s="1"/>
  <c r="G1043" i="27"/>
  <c r="Q298" i="27"/>
  <c r="L298" i="27"/>
  <c r="G1042" i="27" l="1"/>
  <c r="Q1042" i="27" s="1"/>
  <c r="Q1043" i="27"/>
  <c r="Q1045" i="27"/>
  <c r="L1045" i="27"/>
  <c r="Q1044" i="27"/>
  <c r="L1044" i="27"/>
  <c r="Q12" i="27"/>
  <c r="G11" i="27"/>
  <c r="G10" i="27"/>
  <c r="L12" i="27"/>
  <c r="K12" i="27"/>
  <c r="K1042" i="27"/>
  <c r="F1039" i="27"/>
  <c r="L1059" i="27" l="1"/>
  <c r="L1048" i="27"/>
  <c r="L1050" i="27" s="1"/>
  <c r="L1055" i="27"/>
  <c r="G1041" i="27"/>
  <c r="G1040" i="27"/>
  <c r="L10" i="27"/>
  <c r="Q10" i="27"/>
  <c r="L8" i="27"/>
  <c r="N8" i="27"/>
  <c r="K10" i="27"/>
  <c r="L11" i="27"/>
  <c r="Q11" i="27"/>
  <c r="M11" i="27"/>
  <c r="M12" i="27" s="1"/>
  <c r="K11" i="27"/>
  <c r="G1039" i="27" l="1"/>
  <c r="Q1040" i="27"/>
  <c r="L1040" i="27"/>
  <c r="K1040" i="27"/>
  <c r="Q1041" i="27"/>
  <c r="L1041" i="27"/>
  <c r="K1041" i="27"/>
  <c r="Q1039" i="27" l="1"/>
  <c r="L1039" i="27"/>
  <c r="K1039" i="27"/>
  <c r="C58" i="1" l="1"/>
  <c r="C50" i="1"/>
  <c r="L41" i="7" l="1"/>
  <c r="M44" i="7"/>
  <c r="M35" i="7"/>
  <c r="M30" i="7"/>
  <c r="N58" i="7"/>
  <c r="N44" i="7"/>
  <c r="N39" i="7"/>
  <c r="N35" i="7"/>
  <c r="D1053" i="23" l="1"/>
  <c r="I119" i="1"/>
  <c r="Q1062" i="26" l="1"/>
  <c r="Q1061" i="26"/>
  <c r="Q1060" i="26"/>
  <c r="Q1059" i="26"/>
  <c r="Q1058" i="26"/>
  <c r="D1058" i="26"/>
  <c r="Q1057" i="26"/>
  <c r="D1057" i="26"/>
  <c r="Q1056" i="26"/>
  <c r="Q1055" i="26"/>
  <c r="Q1054" i="26"/>
  <c r="Q1053" i="26"/>
  <c r="D1053" i="26"/>
  <c r="Q1052" i="26"/>
  <c r="D1052" i="26"/>
  <c r="Q1050" i="26"/>
  <c r="L1050" i="26"/>
  <c r="Q1049" i="26"/>
  <c r="Q1048" i="26"/>
  <c r="L1043" i="26"/>
  <c r="L1042" i="26"/>
  <c r="Q1038" i="26"/>
  <c r="L1038" i="26"/>
  <c r="G1038" i="26"/>
  <c r="K1038" i="26" s="1"/>
  <c r="J1037" i="26"/>
  <c r="I1037" i="26"/>
  <c r="H1037" i="26"/>
  <c r="F1037" i="26"/>
  <c r="Q1036" i="26"/>
  <c r="L1036" i="26"/>
  <c r="G1036" i="26"/>
  <c r="K1036" i="26" s="1"/>
  <c r="J1035" i="26"/>
  <c r="I1035" i="26"/>
  <c r="I1034" i="26" s="1"/>
  <c r="H1035" i="26"/>
  <c r="F1035" i="26"/>
  <c r="J1034" i="26"/>
  <c r="H1034" i="26"/>
  <c r="F1034" i="26"/>
  <c r="Q1033" i="26"/>
  <c r="L1033" i="26"/>
  <c r="I1033" i="26"/>
  <c r="H1033" i="26"/>
  <c r="G1033" i="26"/>
  <c r="K1033" i="26" s="1"/>
  <c r="Q1032" i="26"/>
  <c r="L1032" i="26"/>
  <c r="K1032" i="26"/>
  <c r="G1032" i="26"/>
  <c r="J1031" i="26"/>
  <c r="I1031" i="26"/>
  <c r="H1031" i="26"/>
  <c r="G1031" i="26"/>
  <c r="F1031" i="26"/>
  <c r="Q1030" i="26"/>
  <c r="L1030" i="26"/>
  <c r="K1030" i="26"/>
  <c r="G1030" i="26"/>
  <c r="Q1029" i="26"/>
  <c r="L1029" i="26"/>
  <c r="K1029" i="26"/>
  <c r="G1029" i="26"/>
  <c r="J1028" i="26"/>
  <c r="I1028" i="26"/>
  <c r="H1028" i="26"/>
  <c r="G1028" i="26"/>
  <c r="Q1028" i="26" s="1"/>
  <c r="F1028" i="26"/>
  <c r="G1027" i="26"/>
  <c r="F1027" i="26"/>
  <c r="G1026" i="26"/>
  <c r="F1026" i="26"/>
  <c r="L1025" i="26"/>
  <c r="K1025" i="26"/>
  <c r="H1025" i="26"/>
  <c r="J1025" i="26" s="1"/>
  <c r="G1025" i="26"/>
  <c r="F1025" i="26"/>
  <c r="F1024" i="26"/>
  <c r="L1023" i="26"/>
  <c r="K1023" i="26"/>
  <c r="G1023" i="26"/>
  <c r="Q1023" i="26" s="1"/>
  <c r="L1022" i="26"/>
  <c r="K1022" i="26"/>
  <c r="G1022" i="26"/>
  <c r="Q1022" i="26" s="1"/>
  <c r="J1021" i="26"/>
  <c r="I1021" i="26"/>
  <c r="H1021" i="26"/>
  <c r="G1021" i="26"/>
  <c r="F1021" i="26"/>
  <c r="H1020" i="26"/>
  <c r="G1020" i="26"/>
  <c r="J1019" i="26"/>
  <c r="I1019" i="26"/>
  <c r="H1019" i="26"/>
  <c r="G1019" i="26"/>
  <c r="F1018" i="26"/>
  <c r="F1017" i="26"/>
  <c r="Q1016" i="26"/>
  <c r="J1016" i="26"/>
  <c r="I1016" i="26"/>
  <c r="H1016" i="26"/>
  <c r="G1016" i="26"/>
  <c r="L1016" i="26" s="1"/>
  <c r="H1015" i="26"/>
  <c r="J1015" i="26" s="1"/>
  <c r="F1015" i="26"/>
  <c r="Q1014" i="26"/>
  <c r="L1014" i="26"/>
  <c r="I1014" i="26"/>
  <c r="H1014" i="26"/>
  <c r="J1014" i="26" s="1"/>
  <c r="G1014" i="26"/>
  <c r="K1014" i="26" s="1"/>
  <c r="H1013" i="26"/>
  <c r="J1013" i="26" s="1"/>
  <c r="G1013" i="26"/>
  <c r="F1013" i="26"/>
  <c r="H1011" i="26"/>
  <c r="J1011" i="26" s="1"/>
  <c r="F1011" i="26"/>
  <c r="Q1010" i="26"/>
  <c r="L1010" i="26"/>
  <c r="G1010" i="26"/>
  <c r="K1010" i="26" s="1"/>
  <c r="Q1009" i="26"/>
  <c r="L1009" i="26"/>
  <c r="G1009" i="26"/>
  <c r="K1009" i="26" s="1"/>
  <c r="Q1008" i="26"/>
  <c r="L1008" i="26"/>
  <c r="K1008" i="26"/>
  <c r="G1008" i="26"/>
  <c r="F1007" i="26"/>
  <c r="G1006" i="26"/>
  <c r="Q1005" i="26"/>
  <c r="G1005" i="26"/>
  <c r="G1004" i="26"/>
  <c r="F1004" i="26"/>
  <c r="G1003" i="26"/>
  <c r="J1002" i="26"/>
  <c r="I1002" i="26"/>
  <c r="H1002" i="26"/>
  <c r="G1001" i="26"/>
  <c r="G1000" i="26"/>
  <c r="G999" i="26"/>
  <c r="G998" i="26"/>
  <c r="F998" i="26"/>
  <c r="J997" i="26"/>
  <c r="I997" i="26"/>
  <c r="H997" i="26"/>
  <c r="G997" i="26"/>
  <c r="J996" i="26"/>
  <c r="I996" i="26"/>
  <c r="H996" i="26"/>
  <c r="G996" i="26"/>
  <c r="Q995" i="26"/>
  <c r="J995" i="26"/>
  <c r="I995" i="26"/>
  <c r="H995" i="26"/>
  <c r="G995" i="26"/>
  <c r="L995" i="26" s="1"/>
  <c r="Q994" i="26"/>
  <c r="L994" i="26"/>
  <c r="J994" i="26"/>
  <c r="I994" i="26"/>
  <c r="H994" i="26"/>
  <c r="H992" i="26" s="1"/>
  <c r="H991" i="26" s="1"/>
  <c r="H989" i="26" s="1"/>
  <c r="H988" i="26" s="1"/>
  <c r="G994" i="26"/>
  <c r="K994" i="26" s="1"/>
  <c r="Q993" i="26"/>
  <c r="L993" i="26"/>
  <c r="K993" i="26"/>
  <c r="I993" i="26"/>
  <c r="H993" i="26"/>
  <c r="J993" i="26" s="1"/>
  <c r="J992" i="26"/>
  <c r="J986" i="26" s="1"/>
  <c r="I992" i="26"/>
  <c r="F992" i="26"/>
  <c r="J991" i="26"/>
  <c r="F991" i="26"/>
  <c r="Q990" i="26"/>
  <c r="L990" i="26"/>
  <c r="K990" i="26"/>
  <c r="J990" i="26"/>
  <c r="I990" i="26"/>
  <c r="H990" i="26"/>
  <c r="F983" i="26"/>
  <c r="H982" i="26"/>
  <c r="G982" i="26"/>
  <c r="K981" i="26"/>
  <c r="G981" i="26"/>
  <c r="G980" i="26"/>
  <c r="F980" i="26"/>
  <c r="Q978" i="26"/>
  <c r="L978" i="26"/>
  <c r="G978" i="26"/>
  <c r="K978" i="26" s="1"/>
  <c r="J977" i="26"/>
  <c r="I977" i="26"/>
  <c r="H977" i="26"/>
  <c r="F977" i="26"/>
  <c r="Q976" i="26"/>
  <c r="L976" i="26"/>
  <c r="I976" i="26"/>
  <c r="H976" i="26"/>
  <c r="G976" i="26"/>
  <c r="K976" i="26" s="1"/>
  <c r="H975" i="26"/>
  <c r="G975" i="26"/>
  <c r="L974" i="26"/>
  <c r="F974" i="26"/>
  <c r="J973" i="26"/>
  <c r="J971" i="26" s="1"/>
  <c r="I973" i="26"/>
  <c r="H973" i="26"/>
  <c r="G973" i="26"/>
  <c r="Q972" i="26"/>
  <c r="J972" i="26"/>
  <c r="I972" i="26"/>
  <c r="H972" i="26"/>
  <c r="G972" i="26"/>
  <c r="L972" i="26" s="1"/>
  <c r="I971" i="26"/>
  <c r="H971" i="26"/>
  <c r="F971" i="26"/>
  <c r="Q970" i="26"/>
  <c r="L970" i="26"/>
  <c r="I970" i="26"/>
  <c r="H970" i="26"/>
  <c r="G970" i="26"/>
  <c r="K970" i="26" s="1"/>
  <c r="L969" i="26"/>
  <c r="K969" i="26"/>
  <c r="H969" i="26"/>
  <c r="J969" i="26" s="1"/>
  <c r="G969" i="26"/>
  <c r="G968" i="26"/>
  <c r="F968" i="26"/>
  <c r="J967" i="26"/>
  <c r="I967" i="26"/>
  <c r="H967" i="26"/>
  <c r="G967" i="26"/>
  <c r="Q966" i="26"/>
  <c r="J966" i="26"/>
  <c r="I966" i="26"/>
  <c r="H966" i="26"/>
  <c r="G966" i="26"/>
  <c r="L966" i="26" s="1"/>
  <c r="I965" i="26"/>
  <c r="H965" i="26"/>
  <c r="F965" i="26"/>
  <c r="H964" i="26"/>
  <c r="F964" i="26"/>
  <c r="F963" i="26"/>
  <c r="F962" i="26"/>
  <c r="Q960" i="26"/>
  <c r="L960" i="26"/>
  <c r="G960" i="26"/>
  <c r="K960" i="26" s="1"/>
  <c r="J959" i="26"/>
  <c r="I959" i="26"/>
  <c r="H959" i="26"/>
  <c r="H954" i="26" s="1"/>
  <c r="F959" i="26"/>
  <c r="F958" i="26"/>
  <c r="F957" i="26"/>
  <c r="Q956" i="26"/>
  <c r="G956" i="26"/>
  <c r="G955" i="26"/>
  <c r="J954" i="26"/>
  <c r="I954" i="26"/>
  <c r="F954" i="26"/>
  <c r="Q953" i="26"/>
  <c r="G953" i="26"/>
  <c r="G952" i="26"/>
  <c r="Q951" i="26"/>
  <c r="G951" i="26"/>
  <c r="G950" i="26"/>
  <c r="Q949" i="26"/>
  <c r="G949" i="26"/>
  <c r="G948" i="26"/>
  <c r="Q947" i="26"/>
  <c r="G947" i="26"/>
  <c r="G946" i="26"/>
  <c r="Q945" i="26"/>
  <c r="G945" i="26"/>
  <c r="G944" i="26"/>
  <c r="Q943" i="26"/>
  <c r="G943" i="26"/>
  <c r="G942" i="26"/>
  <c r="Q941" i="26"/>
  <c r="G941" i="26"/>
  <c r="Q940" i="26"/>
  <c r="L940" i="26"/>
  <c r="K940" i="26"/>
  <c r="F939" i="26"/>
  <c r="J938" i="26"/>
  <c r="I938" i="26"/>
  <c r="H938" i="26"/>
  <c r="Q937" i="26"/>
  <c r="G937" i="26"/>
  <c r="Q936" i="26"/>
  <c r="G936" i="26"/>
  <c r="Q935" i="26"/>
  <c r="G935" i="26"/>
  <c r="J934" i="26"/>
  <c r="J925" i="26" s="1"/>
  <c r="J924" i="26" s="1"/>
  <c r="I934" i="26"/>
  <c r="H934" i="26"/>
  <c r="F934" i="26"/>
  <c r="Q933" i="26"/>
  <c r="G933" i="26"/>
  <c r="G932" i="26"/>
  <c r="Q931" i="26"/>
  <c r="G931" i="26"/>
  <c r="G930" i="26"/>
  <c r="Q929" i="26"/>
  <c r="G929" i="26"/>
  <c r="G928" i="26"/>
  <c r="J927" i="26"/>
  <c r="I927" i="26"/>
  <c r="H927" i="26"/>
  <c r="F927" i="26"/>
  <c r="J926" i="26"/>
  <c r="I926" i="26"/>
  <c r="H926" i="26"/>
  <c r="I925" i="26"/>
  <c r="H925" i="26"/>
  <c r="H924" i="26"/>
  <c r="Q922" i="26"/>
  <c r="G922" i="26"/>
  <c r="G921" i="26"/>
  <c r="J920" i="26"/>
  <c r="I920" i="26"/>
  <c r="I918" i="26" s="1"/>
  <c r="I916" i="26" s="1"/>
  <c r="H920" i="26"/>
  <c r="H918" i="26" s="1"/>
  <c r="F920" i="26"/>
  <c r="Q919" i="26"/>
  <c r="K919" i="26"/>
  <c r="G919" i="26"/>
  <c r="L919" i="26" s="1"/>
  <c r="K918" i="26"/>
  <c r="J918" i="26"/>
  <c r="J916" i="26" s="1"/>
  <c r="G918" i="26"/>
  <c r="F918" i="26"/>
  <c r="F915" i="26" s="1"/>
  <c r="L917" i="26"/>
  <c r="G917" i="26"/>
  <c r="Q917" i="26" s="1"/>
  <c r="H916" i="26"/>
  <c r="F916" i="26"/>
  <c r="J915" i="26"/>
  <c r="I915" i="26"/>
  <c r="H915" i="26"/>
  <c r="Q914" i="26"/>
  <c r="L914" i="26"/>
  <c r="G914" i="26"/>
  <c r="K914" i="26" s="1"/>
  <c r="Q913" i="26"/>
  <c r="L913" i="26"/>
  <c r="G913" i="26"/>
  <c r="K913" i="26" s="1"/>
  <c r="J912" i="26"/>
  <c r="I912" i="26"/>
  <c r="H912" i="26"/>
  <c r="F912" i="26"/>
  <c r="Q911" i="26"/>
  <c r="L911" i="26"/>
  <c r="G911" i="26"/>
  <c r="K911" i="26" s="1"/>
  <c r="Q910" i="26"/>
  <c r="L910" i="26"/>
  <c r="G910" i="26"/>
  <c r="K910" i="26" s="1"/>
  <c r="Q909" i="26"/>
  <c r="J909" i="26"/>
  <c r="I909" i="26"/>
  <c r="H909" i="26"/>
  <c r="G909" i="26"/>
  <c r="L909" i="26" s="1"/>
  <c r="F909" i="26"/>
  <c r="Q907" i="26"/>
  <c r="L907" i="26"/>
  <c r="G907" i="26"/>
  <c r="K907" i="26" s="1"/>
  <c r="Q906" i="26"/>
  <c r="L906" i="26"/>
  <c r="G906" i="26"/>
  <c r="K906" i="26" s="1"/>
  <c r="J905" i="26"/>
  <c r="I905" i="26"/>
  <c r="H905" i="26"/>
  <c r="F905" i="26"/>
  <c r="I904" i="26"/>
  <c r="H904" i="26"/>
  <c r="F904" i="26"/>
  <c r="Q903" i="26"/>
  <c r="L903" i="26"/>
  <c r="G903" i="26"/>
  <c r="K903" i="26" s="1"/>
  <c r="G902" i="26"/>
  <c r="J901" i="26"/>
  <c r="I901" i="26"/>
  <c r="H901" i="26"/>
  <c r="F901" i="26"/>
  <c r="Q900" i="26"/>
  <c r="L900" i="26"/>
  <c r="G900" i="26"/>
  <c r="K900" i="26" s="1"/>
  <c r="G899" i="26"/>
  <c r="J898" i="26"/>
  <c r="I898" i="26"/>
  <c r="H898" i="26"/>
  <c r="F898" i="26"/>
  <c r="H897" i="26"/>
  <c r="F897" i="26"/>
  <c r="G896" i="26"/>
  <c r="F896" i="26"/>
  <c r="J895" i="26"/>
  <c r="J894" i="26" s="1"/>
  <c r="I895" i="26"/>
  <c r="F895" i="26"/>
  <c r="H895" i="26" s="1"/>
  <c r="H894" i="26" s="1"/>
  <c r="F894" i="26"/>
  <c r="J891" i="26"/>
  <c r="I891" i="26"/>
  <c r="H891" i="26"/>
  <c r="J890" i="26"/>
  <c r="J889" i="26" s="1"/>
  <c r="H890" i="26"/>
  <c r="F890" i="26"/>
  <c r="H889" i="26"/>
  <c r="L887" i="26"/>
  <c r="K887" i="26"/>
  <c r="G887" i="26"/>
  <c r="Q887" i="26" s="1"/>
  <c r="L886" i="26"/>
  <c r="K886" i="26"/>
  <c r="G886" i="26"/>
  <c r="Q886" i="26" s="1"/>
  <c r="J885" i="26"/>
  <c r="I885" i="26"/>
  <c r="H885" i="26"/>
  <c r="G885" i="26"/>
  <c r="F885" i="26"/>
  <c r="K885" i="26" s="1"/>
  <c r="G884" i="26"/>
  <c r="L883" i="26"/>
  <c r="K883" i="26"/>
  <c r="G883" i="26"/>
  <c r="Q883" i="26" s="1"/>
  <c r="J882" i="26"/>
  <c r="I882" i="26"/>
  <c r="H882" i="26"/>
  <c r="F882" i="26"/>
  <c r="K881" i="26"/>
  <c r="G881" i="26"/>
  <c r="G880" i="26"/>
  <c r="L879" i="26"/>
  <c r="K879" i="26"/>
  <c r="G879" i="26"/>
  <c r="Q879" i="26" s="1"/>
  <c r="L878" i="26"/>
  <c r="K878" i="26"/>
  <c r="G878" i="26"/>
  <c r="Q878" i="26" s="1"/>
  <c r="L877" i="26"/>
  <c r="J877" i="26"/>
  <c r="I877" i="26"/>
  <c r="H877" i="26"/>
  <c r="G877" i="26"/>
  <c r="Q877" i="26" s="1"/>
  <c r="F877" i="26"/>
  <c r="J876" i="26"/>
  <c r="I876" i="26"/>
  <c r="H876" i="26"/>
  <c r="G876" i="26"/>
  <c r="F876" i="26"/>
  <c r="F875" i="26"/>
  <c r="F874" i="26"/>
  <c r="Q873" i="26"/>
  <c r="G873" i="26"/>
  <c r="G872" i="26"/>
  <c r="Q871" i="26"/>
  <c r="G871" i="26"/>
  <c r="G870" i="26"/>
  <c r="J869" i="26"/>
  <c r="I869" i="26"/>
  <c r="H869" i="26"/>
  <c r="Q868" i="26"/>
  <c r="L868" i="26"/>
  <c r="J868" i="26"/>
  <c r="I868" i="26"/>
  <c r="H868" i="26"/>
  <c r="G868" i="26"/>
  <c r="K868" i="26" s="1"/>
  <c r="Q867" i="26"/>
  <c r="L867" i="26"/>
  <c r="I867" i="26"/>
  <c r="J867" i="26" s="1"/>
  <c r="H867" i="26"/>
  <c r="G867" i="26"/>
  <c r="K867" i="26" s="1"/>
  <c r="F867" i="26"/>
  <c r="Q866" i="26"/>
  <c r="L866" i="26"/>
  <c r="J866" i="26"/>
  <c r="I866" i="26"/>
  <c r="H866" i="26"/>
  <c r="G866" i="26"/>
  <c r="K866" i="26" s="1"/>
  <c r="L865" i="26"/>
  <c r="K865" i="26"/>
  <c r="H865" i="26"/>
  <c r="I865" i="26" s="1"/>
  <c r="J865" i="26" s="1"/>
  <c r="G865" i="26"/>
  <c r="Q865" i="26" s="1"/>
  <c r="F865" i="26"/>
  <c r="L864" i="26"/>
  <c r="J864" i="26"/>
  <c r="I864" i="26"/>
  <c r="H864" i="26"/>
  <c r="H863" i="26" s="1"/>
  <c r="G864" i="26"/>
  <c r="Q864" i="26" s="1"/>
  <c r="J863" i="26"/>
  <c r="I863" i="26"/>
  <c r="G863" i="26"/>
  <c r="F863" i="26"/>
  <c r="K863" i="26" s="1"/>
  <c r="J862" i="26"/>
  <c r="I862" i="26"/>
  <c r="H862" i="26"/>
  <c r="G862" i="26"/>
  <c r="Q861" i="26"/>
  <c r="L861" i="26"/>
  <c r="J861" i="26"/>
  <c r="I861" i="26"/>
  <c r="H861" i="26"/>
  <c r="G861" i="26"/>
  <c r="K861" i="26" s="1"/>
  <c r="I860" i="26"/>
  <c r="J860" i="26" s="1"/>
  <c r="H860" i="26"/>
  <c r="F860" i="26"/>
  <c r="Q859" i="26"/>
  <c r="L859" i="26"/>
  <c r="I859" i="26"/>
  <c r="J859" i="26" s="1"/>
  <c r="H859" i="26"/>
  <c r="G859" i="26"/>
  <c r="K859" i="26" s="1"/>
  <c r="L858" i="26"/>
  <c r="H858" i="26"/>
  <c r="G858" i="26"/>
  <c r="F857" i="26"/>
  <c r="J855" i="26"/>
  <c r="I855" i="26"/>
  <c r="H855" i="26"/>
  <c r="G855" i="26"/>
  <c r="Q854" i="26"/>
  <c r="L854" i="26"/>
  <c r="J854" i="26"/>
  <c r="J853" i="26" s="1"/>
  <c r="J852" i="26" s="1"/>
  <c r="I854" i="26"/>
  <c r="I853" i="26" s="1"/>
  <c r="I852" i="26" s="1"/>
  <c r="H854" i="26"/>
  <c r="G854" i="26"/>
  <c r="K854" i="26" s="1"/>
  <c r="H853" i="26"/>
  <c r="F853" i="26"/>
  <c r="H852" i="26"/>
  <c r="F852" i="26"/>
  <c r="Q851" i="26"/>
  <c r="L851" i="26"/>
  <c r="H851" i="26"/>
  <c r="I851" i="26" s="1"/>
  <c r="G851" i="26"/>
  <c r="K851" i="26" s="1"/>
  <c r="J850" i="26"/>
  <c r="I850" i="26"/>
  <c r="H850" i="26"/>
  <c r="G850" i="26"/>
  <c r="F849" i="26"/>
  <c r="Q848" i="26"/>
  <c r="L848" i="26"/>
  <c r="J848" i="26"/>
  <c r="I848" i="26"/>
  <c r="H848" i="26"/>
  <c r="G848" i="26"/>
  <c r="K848" i="26" s="1"/>
  <c r="L845" i="26"/>
  <c r="J845" i="26"/>
  <c r="I845" i="26"/>
  <c r="H845" i="26"/>
  <c r="G845" i="26"/>
  <c r="Q845" i="26" s="1"/>
  <c r="L844" i="26"/>
  <c r="K844" i="26"/>
  <c r="H844" i="26"/>
  <c r="H843" i="26" s="1"/>
  <c r="G844" i="26"/>
  <c r="Q844" i="26" s="1"/>
  <c r="F844" i="26"/>
  <c r="J844" i="26" s="1"/>
  <c r="J843" i="26" s="1"/>
  <c r="L843" i="26"/>
  <c r="G843" i="26"/>
  <c r="F843" i="26"/>
  <c r="H842" i="26"/>
  <c r="G842" i="26"/>
  <c r="J841" i="26"/>
  <c r="I841" i="26"/>
  <c r="H841" i="26"/>
  <c r="G841" i="26"/>
  <c r="F840" i="26"/>
  <c r="Q839" i="26"/>
  <c r="L839" i="26"/>
  <c r="J839" i="26"/>
  <c r="J837" i="26" s="1"/>
  <c r="I839" i="26"/>
  <c r="H839" i="26"/>
  <c r="G839" i="26"/>
  <c r="K839" i="26" s="1"/>
  <c r="Q838" i="26"/>
  <c r="L838" i="26"/>
  <c r="J838" i="26"/>
  <c r="I838" i="26"/>
  <c r="H838" i="26"/>
  <c r="H837" i="26" s="1"/>
  <c r="G838" i="26"/>
  <c r="K838" i="26" s="1"/>
  <c r="K837" i="26"/>
  <c r="G837" i="26"/>
  <c r="Q837" i="26" s="1"/>
  <c r="F837" i="26"/>
  <c r="L836" i="26"/>
  <c r="K836" i="26"/>
  <c r="H836" i="26"/>
  <c r="G836" i="26"/>
  <c r="Q836" i="26" s="1"/>
  <c r="J835" i="26"/>
  <c r="I835" i="26"/>
  <c r="H835" i="26"/>
  <c r="G835" i="26"/>
  <c r="F834" i="26"/>
  <c r="Q833" i="26"/>
  <c r="L833" i="26"/>
  <c r="J833" i="26"/>
  <c r="I833" i="26"/>
  <c r="H833" i="26"/>
  <c r="G833" i="26"/>
  <c r="K833" i="26" s="1"/>
  <c r="Q832" i="26"/>
  <c r="L832" i="26"/>
  <c r="I832" i="26"/>
  <c r="I831" i="26" s="1"/>
  <c r="H832" i="26"/>
  <c r="G832" i="26"/>
  <c r="K832" i="26" s="1"/>
  <c r="F832" i="26"/>
  <c r="J832" i="26" s="1"/>
  <c r="J831" i="26" s="1"/>
  <c r="Q831" i="26"/>
  <c r="L831" i="26"/>
  <c r="H831" i="26"/>
  <c r="G831" i="26"/>
  <c r="K831" i="26" s="1"/>
  <c r="F831" i="26"/>
  <c r="Q830" i="26"/>
  <c r="L830" i="26"/>
  <c r="I830" i="26"/>
  <c r="H830" i="26"/>
  <c r="G830" i="26"/>
  <c r="K830" i="26" s="1"/>
  <c r="J829" i="26"/>
  <c r="I829" i="26"/>
  <c r="H829" i="26"/>
  <c r="G829" i="26"/>
  <c r="Q829" i="26" s="1"/>
  <c r="G828" i="26"/>
  <c r="F828" i="26"/>
  <c r="J827" i="26"/>
  <c r="I827" i="26"/>
  <c r="H827" i="26"/>
  <c r="G827" i="26"/>
  <c r="G826" i="26"/>
  <c r="Q825" i="26"/>
  <c r="G825" i="26"/>
  <c r="L825" i="26" s="1"/>
  <c r="F825" i="26"/>
  <c r="F824" i="26"/>
  <c r="G824" i="26" s="1"/>
  <c r="G823" i="26"/>
  <c r="F823" i="26"/>
  <c r="F822" i="26"/>
  <c r="F820" i="26"/>
  <c r="L816" i="26"/>
  <c r="K816" i="26"/>
  <c r="G816" i="26"/>
  <c r="Q816" i="26" s="1"/>
  <c r="L815" i="26"/>
  <c r="J815" i="26"/>
  <c r="I815" i="26"/>
  <c r="H815" i="26"/>
  <c r="G815" i="26"/>
  <c r="Q815" i="26" s="1"/>
  <c r="F815" i="26"/>
  <c r="L814" i="26"/>
  <c r="K814" i="26"/>
  <c r="G814" i="26"/>
  <c r="Q814" i="26" s="1"/>
  <c r="L813" i="26"/>
  <c r="K813" i="26"/>
  <c r="G813" i="26"/>
  <c r="Q813" i="26" s="1"/>
  <c r="L812" i="26"/>
  <c r="J812" i="26"/>
  <c r="I812" i="26"/>
  <c r="H812" i="26"/>
  <c r="G812" i="26"/>
  <c r="Q812" i="26" s="1"/>
  <c r="F812" i="26"/>
  <c r="I810" i="26"/>
  <c r="H810" i="26"/>
  <c r="F810" i="26"/>
  <c r="Q809" i="26"/>
  <c r="L809" i="26"/>
  <c r="G809" i="26"/>
  <c r="K809" i="26" s="1"/>
  <c r="Q808" i="26"/>
  <c r="L808" i="26"/>
  <c r="G808" i="26"/>
  <c r="K808" i="26" s="1"/>
  <c r="F807" i="26"/>
  <c r="G806" i="26"/>
  <c r="K805" i="26"/>
  <c r="G805" i="26"/>
  <c r="Q804" i="26"/>
  <c r="L804" i="26"/>
  <c r="K804" i="26"/>
  <c r="G804" i="26"/>
  <c r="Q803" i="26"/>
  <c r="K803" i="26"/>
  <c r="G803" i="26"/>
  <c r="L803" i="26" s="1"/>
  <c r="Q802" i="26"/>
  <c r="L802" i="26"/>
  <c r="K802" i="26"/>
  <c r="F801" i="26"/>
  <c r="Q800" i="26"/>
  <c r="L800" i="26"/>
  <c r="K800" i="26"/>
  <c r="F799" i="26"/>
  <c r="Q798" i="26"/>
  <c r="K798" i="26"/>
  <c r="G798" i="26"/>
  <c r="L798" i="26" s="1"/>
  <c r="Q797" i="26"/>
  <c r="K797" i="26"/>
  <c r="G797" i="26"/>
  <c r="L797" i="26" s="1"/>
  <c r="G796" i="26"/>
  <c r="Q795" i="26"/>
  <c r="L795" i="26"/>
  <c r="K795" i="26"/>
  <c r="F794" i="26"/>
  <c r="Q793" i="26"/>
  <c r="L793" i="26"/>
  <c r="K793" i="26"/>
  <c r="Q791" i="26"/>
  <c r="L791" i="26"/>
  <c r="K791" i="26"/>
  <c r="G791" i="26"/>
  <c r="Q790" i="26"/>
  <c r="L790" i="26"/>
  <c r="K790" i="26"/>
  <c r="G790" i="26"/>
  <c r="Q789" i="26"/>
  <c r="L789" i="26"/>
  <c r="K789" i="26"/>
  <c r="G789" i="26"/>
  <c r="Q788" i="26"/>
  <c r="K788" i="26"/>
  <c r="G788" i="26"/>
  <c r="L788" i="26" s="1"/>
  <c r="G787" i="26"/>
  <c r="G786" i="26"/>
  <c r="L786" i="26" s="1"/>
  <c r="Q785" i="26"/>
  <c r="K785" i="26"/>
  <c r="G785" i="26"/>
  <c r="L785" i="26" s="1"/>
  <c r="Q784" i="26"/>
  <c r="K784" i="26"/>
  <c r="G784" i="26"/>
  <c r="L784" i="26" s="1"/>
  <c r="F784" i="26"/>
  <c r="L783" i="26"/>
  <c r="K783" i="26"/>
  <c r="G783" i="26"/>
  <c r="H782" i="26"/>
  <c r="L781" i="26"/>
  <c r="K781" i="26"/>
  <c r="G781" i="26"/>
  <c r="Q781" i="26" s="1"/>
  <c r="K780" i="26"/>
  <c r="H780" i="26"/>
  <c r="G780" i="26"/>
  <c r="Q780" i="26" s="1"/>
  <c r="G779" i="26"/>
  <c r="L779" i="26" s="1"/>
  <c r="F779" i="26"/>
  <c r="K779" i="26" s="1"/>
  <c r="J778" i="26"/>
  <c r="I778" i="26"/>
  <c r="H778" i="26"/>
  <c r="G778" i="26"/>
  <c r="L778" i="26" s="1"/>
  <c r="Q777" i="26"/>
  <c r="L777" i="26"/>
  <c r="H777" i="26"/>
  <c r="G777" i="26"/>
  <c r="K777" i="26" s="1"/>
  <c r="K776" i="26"/>
  <c r="G776" i="26"/>
  <c r="Q776" i="26" s="1"/>
  <c r="F776" i="26"/>
  <c r="Q775" i="26"/>
  <c r="K775" i="26"/>
  <c r="I775" i="26"/>
  <c r="J775" i="26" s="1"/>
  <c r="H775" i="26"/>
  <c r="G775" i="26"/>
  <c r="L775" i="26" s="1"/>
  <c r="Q774" i="26"/>
  <c r="L774" i="26"/>
  <c r="J774" i="26"/>
  <c r="I774" i="26"/>
  <c r="H774" i="26"/>
  <c r="G774" i="26"/>
  <c r="K774" i="26" s="1"/>
  <c r="F774" i="26"/>
  <c r="Q773" i="26"/>
  <c r="L773" i="26"/>
  <c r="H773" i="26"/>
  <c r="G773" i="26"/>
  <c r="K773" i="26" s="1"/>
  <c r="K772" i="26"/>
  <c r="H772" i="26"/>
  <c r="I772" i="26" s="1"/>
  <c r="J772" i="26" s="1"/>
  <c r="G772" i="26"/>
  <c r="F771" i="26"/>
  <c r="J770" i="26"/>
  <c r="I770" i="26"/>
  <c r="H770" i="26"/>
  <c r="G770" i="26"/>
  <c r="Q770" i="26" s="1"/>
  <c r="Q769" i="26"/>
  <c r="L769" i="26"/>
  <c r="I769" i="26"/>
  <c r="H769" i="26"/>
  <c r="G769" i="26"/>
  <c r="K769" i="26" s="1"/>
  <c r="H768" i="26"/>
  <c r="F768" i="26"/>
  <c r="Q767" i="26"/>
  <c r="L767" i="26"/>
  <c r="J767" i="26"/>
  <c r="I767" i="26"/>
  <c r="H767" i="26"/>
  <c r="H765" i="26" s="1"/>
  <c r="G767" i="26"/>
  <c r="K767" i="26" s="1"/>
  <c r="H766" i="26"/>
  <c r="I766" i="26" s="1"/>
  <c r="J766" i="26" s="1"/>
  <c r="J765" i="26" s="1"/>
  <c r="G766" i="26"/>
  <c r="K766" i="26" s="1"/>
  <c r="F765" i="26"/>
  <c r="J764" i="26"/>
  <c r="I764" i="26"/>
  <c r="H764" i="26"/>
  <c r="G764" i="26"/>
  <c r="Q764" i="26" s="1"/>
  <c r="Q763" i="26"/>
  <c r="L763" i="26"/>
  <c r="I763" i="26"/>
  <c r="H763" i="26"/>
  <c r="G763" i="26"/>
  <c r="K763" i="26" s="1"/>
  <c r="H762" i="26"/>
  <c r="I762" i="26" s="1"/>
  <c r="J762" i="26" s="1"/>
  <c r="F762" i="26"/>
  <c r="Q761" i="26"/>
  <c r="L761" i="26"/>
  <c r="J761" i="26"/>
  <c r="I761" i="26"/>
  <c r="I759" i="26" s="1"/>
  <c r="H761" i="26"/>
  <c r="G761" i="26"/>
  <c r="K761" i="26" s="1"/>
  <c r="J760" i="26"/>
  <c r="I760" i="26"/>
  <c r="H760" i="26"/>
  <c r="H757" i="26" s="1"/>
  <c r="G760" i="26"/>
  <c r="J759" i="26"/>
  <c r="F759" i="26"/>
  <c r="F757" i="26"/>
  <c r="G754" i="26"/>
  <c r="J753" i="26"/>
  <c r="I753" i="26"/>
  <c r="H753" i="26"/>
  <c r="F753" i="26"/>
  <c r="J752" i="26"/>
  <c r="I752" i="26"/>
  <c r="H752" i="26"/>
  <c r="G752" i="26"/>
  <c r="Q752" i="26" s="1"/>
  <c r="Q751" i="26"/>
  <c r="L751" i="26"/>
  <c r="I751" i="26"/>
  <c r="H751" i="26"/>
  <c r="G751" i="26"/>
  <c r="K751" i="26" s="1"/>
  <c r="Q750" i="26"/>
  <c r="L750" i="26"/>
  <c r="H750" i="26"/>
  <c r="I750" i="26" s="1"/>
  <c r="J750" i="26" s="1"/>
  <c r="G750" i="26"/>
  <c r="K750" i="26" s="1"/>
  <c r="H749" i="26"/>
  <c r="G749" i="26"/>
  <c r="K749" i="26" s="1"/>
  <c r="F749" i="26"/>
  <c r="H748" i="26"/>
  <c r="I748" i="26" s="1"/>
  <c r="G748" i="26"/>
  <c r="K748" i="26" s="1"/>
  <c r="J747" i="26"/>
  <c r="I747" i="26"/>
  <c r="H747" i="26"/>
  <c r="G747" i="26"/>
  <c r="Q747" i="26" s="1"/>
  <c r="Q746" i="26"/>
  <c r="L746" i="26"/>
  <c r="I746" i="26"/>
  <c r="J746" i="26" s="1"/>
  <c r="H746" i="26"/>
  <c r="G746" i="26"/>
  <c r="K746" i="26" s="1"/>
  <c r="H745" i="26"/>
  <c r="F745" i="26"/>
  <c r="Q744" i="26"/>
  <c r="L744" i="26"/>
  <c r="H744" i="26"/>
  <c r="I744" i="26" s="1"/>
  <c r="J744" i="26" s="1"/>
  <c r="G744" i="26"/>
  <c r="K744" i="26" s="1"/>
  <c r="H743" i="26"/>
  <c r="G743" i="26"/>
  <c r="J742" i="26"/>
  <c r="I742" i="26"/>
  <c r="H742" i="26"/>
  <c r="G742" i="26"/>
  <c r="Q742" i="26" s="1"/>
  <c r="F741" i="26"/>
  <c r="I740" i="26"/>
  <c r="I734" i="26" s="1"/>
  <c r="F740" i="26"/>
  <c r="H740" i="26" s="1"/>
  <c r="Q739" i="26"/>
  <c r="L739" i="26"/>
  <c r="G739" i="26"/>
  <c r="K739" i="26" s="1"/>
  <c r="Q738" i="26"/>
  <c r="L738" i="26"/>
  <c r="J738" i="26"/>
  <c r="I738" i="26"/>
  <c r="H738" i="26"/>
  <c r="G738" i="26"/>
  <c r="K738" i="26" s="1"/>
  <c r="J737" i="26"/>
  <c r="I737" i="26"/>
  <c r="H737" i="26"/>
  <c r="G737" i="26"/>
  <c r="J736" i="26"/>
  <c r="I736" i="26"/>
  <c r="H736" i="26"/>
  <c r="G736" i="26"/>
  <c r="Q736" i="26" s="1"/>
  <c r="Q735" i="26"/>
  <c r="L735" i="26"/>
  <c r="K735" i="26"/>
  <c r="I735" i="26"/>
  <c r="J735" i="26" s="1"/>
  <c r="H735" i="26"/>
  <c r="L733" i="26"/>
  <c r="K733" i="26"/>
  <c r="G733" i="26"/>
  <c r="Q733" i="26" s="1"/>
  <c r="L732" i="26"/>
  <c r="K732" i="26"/>
  <c r="G732" i="26"/>
  <c r="Q732" i="26" s="1"/>
  <c r="J731" i="26"/>
  <c r="I731" i="26"/>
  <c r="H731" i="26"/>
  <c r="G731" i="26"/>
  <c r="F731" i="26"/>
  <c r="K730" i="26"/>
  <c r="H730" i="26"/>
  <c r="H728" i="26" s="1"/>
  <c r="G730" i="26"/>
  <c r="J729" i="26"/>
  <c r="I729" i="26"/>
  <c r="H729" i="26"/>
  <c r="G729" i="26"/>
  <c r="Q729" i="26" s="1"/>
  <c r="F728" i="26"/>
  <c r="Q727" i="26"/>
  <c r="L727" i="26"/>
  <c r="I727" i="26"/>
  <c r="H727" i="26"/>
  <c r="G727" i="26"/>
  <c r="K727" i="26" s="1"/>
  <c r="I726" i="26"/>
  <c r="H726" i="26"/>
  <c r="F726" i="26"/>
  <c r="J726" i="26" s="1"/>
  <c r="H725" i="26"/>
  <c r="F725" i="26"/>
  <c r="Q724" i="26"/>
  <c r="L724" i="26"/>
  <c r="H724" i="26"/>
  <c r="G724" i="26"/>
  <c r="K724" i="26" s="1"/>
  <c r="L723" i="26"/>
  <c r="K723" i="26"/>
  <c r="G723" i="26"/>
  <c r="Q723" i="26" s="1"/>
  <c r="L722" i="26"/>
  <c r="K722" i="26"/>
  <c r="G722" i="26"/>
  <c r="G726" i="26" s="1"/>
  <c r="K721" i="26"/>
  <c r="H721" i="26"/>
  <c r="G721" i="26"/>
  <c r="F721" i="26"/>
  <c r="J721" i="26" s="1"/>
  <c r="F720" i="26"/>
  <c r="K719" i="26"/>
  <c r="H719" i="26"/>
  <c r="I719" i="26" s="1"/>
  <c r="J719" i="26" s="1"/>
  <c r="G719" i="26"/>
  <c r="F718" i="26"/>
  <c r="J716" i="26"/>
  <c r="I716" i="26"/>
  <c r="H716" i="26"/>
  <c r="G716" i="26"/>
  <c r="Q716" i="26" s="1"/>
  <c r="Q715" i="26"/>
  <c r="G715" i="26"/>
  <c r="L715" i="26" s="1"/>
  <c r="Q714" i="26"/>
  <c r="G714" i="26"/>
  <c r="L714" i="26" s="1"/>
  <c r="I711" i="26"/>
  <c r="J711" i="26" s="1"/>
  <c r="F711" i="26"/>
  <c r="H711" i="26" s="1"/>
  <c r="H699" i="26" s="1"/>
  <c r="I710" i="26"/>
  <c r="F710" i="26"/>
  <c r="H710" i="26" s="1"/>
  <c r="F709" i="26"/>
  <c r="J708" i="26"/>
  <c r="I708" i="26"/>
  <c r="H708" i="26"/>
  <c r="G708" i="26"/>
  <c r="Q708" i="26" s="1"/>
  <c r="Q707" i="26"/>
  <c r="G707" i="26"/>
  <c r="L707" i="26" s="1"/>
  <c r="Q706" i="26"/>
  <c r="G706" i="26"/>
  <c r="L706" i="26" s="1"/>
  <c r="Q705" i="26"/>
  <c r="N705" i="26"/>
  <c r="G705" i="26"/>
  <c r="G704" i="26"/>
  <c r="N703" i="26"/>
  <c r="L703" i="26"/>
  <c r="K703" i="26"/>
  <c r="G703" i="26"/>
  <c r="Q703" i="26" s="1"/>
  <c r="F699" i="26"/>
  <c r="G694" i="26"/>
  <c r="J693" i="26"/>
  <c r="I693" i="26"/>
  <c r="H693" i="26"/>
  <c r="F693" i="26"/>
  <c r="J692" i="26"/>
  <c r="I692" i="26"/>
  <c r="H692" i="26"/>
  <c r="G692" i="26"/>
  <c r="Q692" i="26" s="1"/>
  <c r="Q691" i="26"/>
  <c r="L691" i="26"/>
  <c r="I691" i="26"/>
  <c r="H691" i="26"/>
  <c r="G691" i="26"/>
  <c r="K691" i="26" s="1"/>
  <c r="H690" i="26"/>
  <c r="F690" i="26"/>
  <c r="Q689" i="26"/>
  <c r="L689" i="26"/>
  <c r="K689" i="26"/>
  <c r="G689" i="26"/>
  <c r="Q688" i="26"/>
  <c r="L688" i="26"/>
  <c r="H688" i="26"/>
  <c r="G688" i="26"/>
  <c r="K688" i="26" s="1"/>
  <c r="G687" i="26"/>
  <c r="F687" i="26"/>
  <c r="H686" i="26"/>
  <c r="I686" i="26" s="1"/>
  <c r="G686" i="26"/>
  <c r="J685" i="26"/>
  <c r="I685" i="26"/>
  <c r="H685" i="26"/>
  <c r="G685" i="26"/>
  <c r="Q685" i="26" s="1"/>
  <c r="F684" i="26"/>
  <c r="H684" i="26" s="1"/>
  <c r="I684" i="26" s="1"/>
  <c r="J684" i="26" s="1"/>
  <c r="I683" i="26"/>
  <c r="J683" i="26" s="1"/>
  <c r="F683" i="26"/>
  <c r="H683" i="26" s="1"/>
  <c r="Q682" i="26"/>
  <c r="L682" i="26"/>
  <c r="I682" i="26"/>
  <c r="J682" i="26" s="1"/>
  <c r="H682" i="26"/>
  <c r="G682" i="26"/>
  <c r="K682" i="26" s="1"/>
  <c r="Q681" i="26"/>
  <c r="L681" i="26"/>
  <c r="K681" i="26"/>
  <c r="H681" i="26"/>
  <c r="I681" i="26" s="1"/>
  <c r="J681" i="26" s="1"/>
  <c r="J680" i="26"/>
  <c r="I680" i="26"/>
  <c r="H680" i="26"/>
  <c r="G680" i="26"/>
  <c r="Q680" i="26" s="1"/>
  <c r="Q679" i="26"/>
  <c r="L679" i="26"/>
  <c r="J679" i="26"/>
  <c r="I679" i="26"/>
  <c r="H679" i="26"/>
  <c r="G679" i="26"/>
  <c r="K679" i="26" s="1"/>
  <c r="H678" i="26"/>
  <c r="H677" i="26" s="1"/>
  <c r="H673" i="26" s="1"/>
  <c r="F678" i="26"/>
  <c r="F677" i="26"/>
  <c r="H676" i="26"/>
  <c r="F676" i="26"/>
  <c r="H675" i="26"/>
  <c r="H674" i="26" s="1"/>
  <c r="F675" i="26"/>
  <c r="F674" i="26"/>
  <c r="Q672" i="26"/>
  <c r="L672" i="26"/>
  <c r="K672" i="26"/>
  <c r="G672" i="26"/>
  <c r="Q671" i="26"/>
  <c r="L671" i="26"/>
  <c r="J671" i="26"/>
  <c r="I671" i="26"/>
  <c r="I670" i="26" s="1"/>
  <c r="I669" i="26" s="1"/>
  <c r="H671" i="26"/>
  <c r="H670" i="26" s="1"/>
  <c r="H669" i="26" s="1"/>
  <c r="G671" i="26"/>
  <c r="K671" i="26" s="1"/>
  <c r="K670" i="26"/>
  <c r="J670" i="26"/>
  <c r="G670" i="26"/>
  <c r="F670" i="26"/>
  <c r="K669" i="26"/>
  <c r="J669" i="26"/>
  <c r="G669" i="26"/>
  <c r="F669" i="26"/>
  <c r="L668" i="26"/>
  <c r="J668" i="26"/>
  <c r="I668" i="26"/>
  <c r="H668" i="26"/>
  <c r="G668" i="26"/>
  <c r="Q668" i="26" s="1"/>
  <c r="F668" i="26"/>
  <c r="L667" i="26"/>
  <c r="J667" i="26"/>
  <c r="H667" i="26"/>
  <c r="G667" i="26"/>
  <c r="F667" i="26"/>
  <c r="Q666" i="26"/>
  <c r="L666" i="26"/>
  <c r="K666" i="26"/>
  <c r="J665" i="26"/>
  <c r="F665" i="26"/>
  <c r="J663" i="26"/>
  <c r="J661" i="26" s="1"/>
  <c r="I663" i="26"/>
  <c r="H663" i="26"/>
  <c r="G663" i="26"/>
  <c r="Q662" i="26"/>
  <c r="L662" i="26"/>
  <c r="J662" i="26"/>
  <c r="I662" i="26"/>
  <c r="H662" i="26"/>
  <c r="G662" i="26"/>
  <c r="K662" i="26" s="1"/>
  <c r="I661" i="26"/>
  <c r="H661" i="26"/>
  <c r="F661" i="26"/>
  <c r="Q660" i="26"/>
  <c r="L660" i="26"/>
  <c r="J660" i="26"/>
  <c r="I660" i="26"/>
  <c r="I655" i="26" s="1"/>
  <c r="I653" i="26" s="1"/>
  <c r="H660" i="26"/>
  <c r="G660" i="26"/>
  <c r="K660" i="26" s="1"/>
  <c r="L659" i="26"/>
  <c r="K659" i="26"/>
  <c r="G659" i="26"/>
  <c r="Q659" i="26" s="1"/>
  <c r="L658" i="26"/>
  <c r="K658" i="26"/>
  <c r="G658" i="26"/>
  <c r="Q658" i="26" s="1"/>
  <c r="L657" i="26"/>
  <c r="K657" i="26"/>
  <c r="G657" i="26"/>
  <c r="Q657" i="26" s="1"/>
  <c r="L656" i="26"/>
  <c r="K656" i="26"/>
  <c r="H656" i="26"/>
  <c r="G656" i="26"/>
  <c r="Q656" i="26" s="1"/>
  <c r="F656" i="26"/>
  <c r="J656" i="26" s="1"/>
  <c r="J655" i="26"/>
  <c r="H655" i="26"/>
  <c r="H653" i="26" s="1"/>
  <c r="G655" i="26"/>
  <c r="Q655" i="26" s="1"/>
  <c r="F655" i="26"/>
  <c r="Q654" i="26"/>
  <c r="L654" i="26"/>
  <c r="K654" i="26"/>
  <c r="J653" i="26"/>
  <c r="F653" i="26"/>
  <c r="Q652" i="26"/>
  <c r="L652" i="26"/>
  <c r="K652" i="26"/>
  <c r="J652" i="26"/>
  <c r="I652" i="26"/>
  <c r="H652" i="26"/>
  <c r="Q651" i="26"/>
  <c r="H651" i="26"/>
  <c r="G651" i="26"/>
  <c r="L651" i="26" s="1"/>
  <c r="F650" i="26"/>
  <c r="L649" i="26"/>
  <c r="H649" i="26"/>
  <c r="I649" i="26" s="1"/>
  <c r="J649" i="26" s="1"/>
  <c r="J647" i="26" s="1"/>
  <c r="G649" i="26"/>
  <c r="Q648" i="26"/>
  <c r="J648" i="26"/>
  <c r="I648" i="26"/>
  <c r="H648" i="26"/>
  <c r="G648" i="26"/>
  <c r="H647" i="26"/>
  <c r="F647" i="26"/>
  <c r="Q646" i="26"/>
  <c r="L646" i="26"/>
  <c r="K646" i="26"/>
  <c r="J646" i="26"/>
  <c r="I646" i="26"/>
  <c r="I642" i="26" s="1"/>
  <c r="H646" i="26"/>
  <c r="J645" i="26"/>
  <c r="I645" i="26"/>
  <c r="H645" i="26"/>
  <c r="H642" i="26" s="1"/>
  <c r="G645" i="26"/>
  <c r="Q644" i="26"/>
  <c r="G644" i="26"/>
  <c r="L644" i="26" s="1"/>
  <c r="Q643" i="26"/>
  <c r="K643" i="26"/>
  <c r="G643" i="26"/>
  <c r="L643" i="26" s="1"/>
  <c r="F642" i="26"/>
  <c r="F638" i="26" s="1"/>
  <c r="I641" i="26"/>
  <c r="F641" i="26"/>
  <c r="H640" i="26"/>
  <c r="F640" i="26"/>
  <c r="F639" i="26"/>
  <c r="Q637" i="26"/>
  <c r="L637" i="26"/>
  <c r="K637" i="26"/>
  <c r="G637" i="26"/>
  <c r="Q636" i="26"/>
  <c r="L636" i="26"/>
  <c r="K636" i="26"/>
  <c r="G636" i="26"/>
  <c r="L635" i="26"/>
  <c r="J635" i="26"/>
  <c r="I635" i="26"/>
  <c r="H635" i="26"/>
  <c r="G635" i="26"/>
  <c r="K635" i="26" s="1"/>
  <c r="F635" i="26"/>
  <c r="Q634" i="26"/>
  <c r="L634" i="26"/>
  <c r="K634" i="26"/>
  <c r="K633" i="26"/>
  <c r="G633" i="26"/>
  <c r="Q633" i="26" s="1"/>
  <c r="K632" i="26"/>
  <c r="G632" i="26"/>
  <c r="Q632" i="26" s="1"/>
  <c r="K631" i="26"/>
  <c r="G631" i="26"/>
  <c r="Q631" i="26" s="1"/>
  <c r="K630" i="26"/>
  <c r="G630" i="26"/>
  <c r="Q630" i="26" s="1"/>
  <c r="F630" i="26"/>
  <c r="Q629" i="26"/>
  <c r="L629" i="26"/>
  <c r="K629" i="26"/>
  <c r="G629" i="26"/>
  <c r="Q628" i="26"/>
  <c r="L628" i="26"/>
  <c r="K628" i="26"/>
  <c r="G628" i="26"/>
  <c r="Q627" i="26"/>
  <c r="L627" i="26"/>
  <c r="K627" i="26"/>
  <c r="G627" i="26"/>
  <c r="Q626" i="26"/>
  <c r="L626" i="26"/>
  <c r="K626" i="26"/>
  <c r="G626" i="26"/>
  <c r="L625" i="26"/>
  <c r="G625" i="26"/>
  <c r="Q625" i="26" s="1"/>
  <c r="K624" i="26"/>
  <c r="G624" i="26"/>
  <c r="Q624" i="26" s="1"/>
  <c r="K623" i="26"/>
  <c r="G623" i="26"/>
  <c r="Q623" i="26" s="1"/>
  <c r="Q622" i="26"/>
  <c r="L622" i="26"/>
  <c r="K622" i="26"/>
  <c r="J621" i="26"/>
  <c r="I621" i="26"/>
  <c r="H621" i="26"/>
  <c r="F621" i="26"/>
  <c r="G620" i="26"/>
  <c r="Q619" i="26"/>
  <c r="G619" i="26"/>
  <c r="L619" i="26" s="1"/>
  <c r="Q618" i="26"/>
  <c r="L618" i="26"/>
  <c r="G618" i="26"/>
  <c r="K618" i="26" s="1"/>
  <c r="Q617" i="26"/>
  <c r="G617" i="26"/>
  <c r="O616" i="26"/>
  <c r="P616" i="26" s="1"/>
  <c r="P617" i="26" s="1"/>
  <c r="L616" i="26"/>
  <c r="J616" i="26"/>
  <c r="I616" i="26"/>
  <c r="H616" i="26"/>
  <c r="G616" i="26"/>
  <c r="Q616" i="26" s="1"/>
  <c r="J615" i="26"/>
  <c r="I615" i="26"/>
  <c r="H615" i="26"/>
  <c r="H613" i="26" s="1"/>
  <c r="H612" i="26" s="1"/>
  <c r="H611" i="26" s="1"/>
  <c r="F615" i="26"/>
  <c r="Q614" i="26"/>
  <c r="L614" i="26"/>
  <c r="K614" i="26"/>
  <c r="H614" i="26"/>
  <c r="I614" i="26" s="1"/>
  <c r="J614" i="26" s="1"/>
  <c r="I613" i="26"/>
  <c r="F613" i="26"/>
  <c r="I612" i="26"/>
  <c r="I611" i="26" s="1"/>
  <c r="N609" i="26"/>
  <c r="N611" i="26" s="1"/>
  <c r="Q607" i="26"/>
  <c r="L607" i="26"/>
  <c r="K607" i="26"/>
  <c r="Q605" i="26"/>
  <c r="L605" i="26"/>
  <c r="K605" i="26"/>
  <c r="Q604" i="26"/>
  <c r="L604" i="26"/>
  <c r="K604" i="26"/>
  <c r="Q603" i="26"/>
  <c r="L603" i="26"/>
  <c r="G603" i="26"/>
  <c r="K603" i="26" s="1"/>
  <c r="Q602" i="26"/>
  <c r="L602" i="26"/>
  <c r="G602" i="26"/>
  <c r="K602" i="26" s="1"/>
  <c r="Q601" i="26"/>
  <c r="L601" i="26"/>
  <c r="G601" i="26"/>
  <c r="K601" i="26" s="1"/>
  <c r="Q600" i="26"/>
  <c r="L600" i="26"/>
  <c r="G600" i="26"/>
  <c r="F600" i="26"/>
  <c r="K600" i="26" s="1"/>
  <c r="G599" i="26"/>
  <c r="G598" i="26"/>
  <c r="G597" i="26"/>
  <c r="F597" i="26"/>
  <c r="K597" i="26" s="1"/>
  <c r="K596" i="26"/>
  <c r="G596" i="26"/>
  <c r="Q596" i="26" s="1"/>
  <c r="K595" i="26"/>
  <c r="G595" i="26"/>
  <c r="Q595" i="26" s="1"/>
  <c r="K594" i="26"/>
  <c r="G594" i="26"/>
  <c r="Q594" i="26" s="1"/>
  <c r="K593" i="26"/>
  <c r="G593" i="26"/>
  <c r="Q593" i="26" s="1"/>
  <c r="F593" i="26"/>
  <c r="Q592" i="26"/>
  <c r="L592" i="26"/>
  <c r="K592" i="26"/>
  <c r="G592" i="26"/>
  <c r="Q591" i="26"/>
  <c r="L591" i="26"/>
  <c r="K591" i="26"/>
  <c r="G591" i="26"/>
  <c r="Q590" i="26"/>
  <c r="L590" i="26"/>
  <c r="K590" i="26"/>
  <c r="G590" i="26"/>
  <c r="Q589" i="26"/>
  <c r="L589" i="26"/>
  <c r="K589" i="26"/>
  <c r="G589" i="26"/>
  <c r="F589" i="26"/>
  <c r="Q588" i="26"/>
  <c r="L588" i="26"/>
  <c r="G588" i="26"/>
  <c r="K588" i="26" s="1"/>
  <c r="Q587" i="26"/>
  <c r="L587" i="26"/>
  <c r="G587" i="26"/>
  <c r="K587" i="26" s="1"/>
  <c r="Q586" i="26"/>
  <c r="L586" i="26"/>
  <c r="G586" i="26"/>
  <c r="K586" i="26" s="1"/>
  <c r="Q585" i="26"/>
  <c r="L585" i="26"/>
  <c r="G585" i="26"/>
  <c r="F585" i="26"/>
  <c r="K585" i="26" s="1"/>
  <c r="G584" i="26"/>
  <c r="G583" i="26"/>
  <c r="G581" i="26" s="1"/>
  <c r="G582" i="26"/>
  <c r="F581" i="26"/>
  <c r="K580" i="26"/>
  <c r="G580" i="26"/>
  <c r="Q580" i="26" s="1"/>
  <c r="K579" i="26"/>
  <c r="G579" i="26"/>
  <c r="Q579" i="26" s="1"/>
  <c r="K578" i="26"/>
  <c r="G578" i="26"/>
  <c r="Q578" i="26" s="1"/>
  <c r="K577" i="26"/>
  <c r="G577" i="26"/>
  <c r="Q577" i="26" s="1"/>
  <c r="F577" i="26"/>
  <c r="Q576" i="26"/>
  <c r="L576" i="26"/>
  <c r="K576" i="26"/>
  <c r="G576" i="26"/>
  <c r="Q575" i="26"/>
  <c r="L575" i="26"/>
  <c r="K575" i="26"/>
  <c r="G575" i="26"/>
  <c r="Q574" i="26"/>
  <c r="L574" i="26"/>
  <c r="K574" i="26"/>
  <c r="G574" i="26"/>
  <c r="Q573" i="26"/>
  <c r="L573" i="26"/>
  <c r="K573" i="26"/>
  <c r="G573" i="26"/>
  <c r="F573" i="26"/>
  <c r="Q572" i="26"/>
  <c r="L572" i="26"/>
  <c r="G572" i="26"/>
  <c r="K572" i="26" s="1"/>
  <c r="Q571" i="26"/>
  <c r="L571" i="26"/>
  <c r="G571" i="26"/>
  <c r="K571" i="26" s="1"/>
  <c r="Q570" i="26"/>
  <c r="L570" i="26"/>
  <c r="G570" i="26"/>
  <c r="K570" i="26" s="1"/>
  <c r="Q569" i="26"/>
  <c r="L569" i="26"/>
  <c r="G569" i="26"/>
  <c r="F569" i="26"/>
  <c r="G567" i="26"/>
  <c r="F566" i="26"/>
  <c r="G565" i="26"/>
  <c r="G564" i="26"/>
  <c r="G563" i="26"/>
  <c r="J562" i="26"/>
  <c r="I562" i="26"/>
  <c r="H562" i="26"/>
  <c r="F562" i="26"/>
  <c r="G561" i="26"/>
  <c r="G560" i="26"/>
  <c r="G559" i="26"/>
  <c r="J558" i="26"/>
  <c r="I558" i="26"/>
  <c r="H558" i="26"/>
  <c r="F558" i="26"/>
  <c r="G557" i="26"/>
  <c r="G556" i="26"/>
  <c r="G555" i="26"/>
  <c r="J554" i="26"/>
  <c r="I554" i="26"/>
  <c r="H554" i="26"/>
  <c r="F554" i="26"/>
  <c r="G553" i="26"/>
  <c r="G552" i="26"/>
  <c r="G551" i="26"/>
  <c r="J550" i="26"/>
  <c r="I550" i="26"/>
  <c r="H550" i="26"/>
  <c r="F550" i="26"/>
  <c r="G549" i="26"/>
  <c r="G548" i="26"/>
  <c r="G547" i="26"/>
  <c r="G546" i="26"/>
  <c r="J545" i="26"/>
  <c r="I545" i="26"/>
  <c r="H545" i="26"/>
  <c r="F545" i="26"/>
  <c r="G544" i="26"/>
  <c r="G543" i="26"/>
  <c r="G542" i="26"/>
  <c r="J541" i="26"/>
  <c r="I541" i="26"/>
  <c r="H541" i="26"/>
  <c r="F541" i="26"/>
  <c r="G540" i="26"/>
  <c r="G539" i="26"/>
  <c r="G538" i="26"/>
  <c r="J537" i="26"/>
  <c r="I537" i="26"/>
  <c r="H537" i="26"/>
  <c r="F537" i="26"/>
  <c r="G536" i="26"/>
  <c r="G535" i="26"/>
  <c r="G534" i="26"/>
  <c r="J533" i="26"/>
  <c r="J518" i="26" s="1"/>
  <c r="J442" i="26" s="1"/>
  <c r="I533" i="26"/>
  <c r="H533" i="26"/>
  <c r="F533" i="26"/>
  <c r="G532" i="26"/>
  <c r="G531" i="26"/>
  <c r="G530" i="26"/>
  <c r="J529" i="26"/>
  <c r="I529" i="26"/>
  <c r="H529" i="26"/>
  <c r="F529" i="26"/>
  <c r="G528" i="26"/>
  <c r="G527" i="26"/>
  <c r="G526" i="26"/>
  <c r="G525" i="26"/>
  <c r="J524" i="26"/>
  <c r="I524" i="26"/>
  <c r="H524" i="26"/>
  <c r="F524" i="26"/>
  <c r="G523" i="26"/>
  <c r="G522" i="26"/>
  <c r="G521" i="26"/>
  <c r="G520" i="26"/>
  <c r="J519" i="26"/>
  <c r="I519" i="26"/>
  <c r="H519" i="26"/>
  <c r="F519" i="26"/>
  <c r="I518" i="26"/>
  <c r="H518" i="26"/>
  <c r="Q517" i="26"/>
  <c r="J517" i="26"/>
  <c r="I517" i="26"/>
  <c r="H517" i="26"/>
  <c r="G517" i="26"/>
  <c r="L517" i="26" s="1"/>
  <c r="Q516" i="26"/>
  <c r="L516" i="26"/>
  <c r="J516" i="26"/>
  <c r="I516" i="26"/>
  <c r="I515" i="26" s="1"/>
  <c r="H516" i="26"/>
  <c r="G516" i="26"/>
  <c r="K516" i="26" s="1"/>
  <c r="L515" i="26"/>
  <c r="H515" i="26"/>
  <c r="G515" i="26"/>
  <c r="K515" i="26" s="1"/>
  <c r="F515" i="26"/>
  <c r="Q514" i="26"/>
  <c r="L514" i="26"/>
  <c r="K514" i="26"/>
  <c r="G514" i="26"/>
  <c r="Q513" i="26"/>
  <c r="L513" i="26"/>
  <c r="K513" i="26"/>
  <c r="G513" i="26"/>
  <c r="F513" i="26"/>
  <c r="Q512" i="26"/>
  <c r="L512" i="26"/>
  <c r="G512" i="26"/>
  <c r="K512" i="26" s="1"/>
  <c r="Q511" i="26"/>
  <c r="L511" i="26"/>
  <c r="G511" i="26"/>
  <c r="K511" i="26" s="1"/>
  <c r="Q510" i="26"/>
  <c r="L510" i="26"/>
  <c r="G510" i="26"/>
  <c r="K510" i="26" s="1"/>
  <c r="Q509" i="26"/>
  <c r="L509" i="26"/>
  <c r="G509" i="26"/>
  <c r="F509" i="26"/>
  <c r="Q508" i="26"/>
  <c r="G508" i="26"/>
  <c r="L508" i="26" s="1"/>
  <c r="Q507" i="26"/>
  <c r="L507" i="26"/>
  <c r="I507" i="26"/>
  <c r="J507" i="26" s="1"/>
  <c r="H507" i="26"/>
  <c r="G507" i="26"/>
  <c r="K507" i="26" s="1"/>
  <c r="Q506" i="26"/>
  <c r="L506" i="26"/>
  <c r="K506" i="26"/>
  <c r="G506" i="26"/>
  <c r="Q505" i="26"/>
  <c r="L505" i="26"/>
  <c r="K505" i="26"/>
  <c r="G505" i="26"/>
  <c r="L504" i="26"/>
  <c r="J504" i="26"/>
  <c r="I504" i="26"/>
  <c r="H504" i="26"/>
  <c r="G504" i="26"/>
  <c r="K504" i="26" s="1"/>
  <c r="F504" i="26"/>
  <c r="Q503" i="26"/>
  <c r="L503" i="26"/>
  <c r="K503" i="26"/>
  <c r="G503" i="26"/>
  <c r="Q502" i="26"/>
  <c r="L502" i="26"/>
  <c r="K502" i="26"/>
  <c r="G502" i="26"/>
  <c r="Q501" i="26"/>
  <c r="L501" i="26"/>
  <c r="K501" i="26"/>
  <c r="G501" i="26"/>
  <c r="Q500" i="26"/>
  <c r="L500" i="26"/>
  <c r="K500" i="26"/>
  <c r="G500" i="26"/>
  <c r="Q499" i="26"/>
  <c r="L499" i="26"/>
  <c r="K499" i="26"/>
  <c r="G499" i="26"/>
  <c r="L498" i="26"/>
  <c r="G498" i="26"/>
  <c r="Q498" i="26" s="1"/>
  <c r="F498" i="26"/>
  <c r="Q497" i="26"/>
  <c r="L497" i="26"/>
  <c r="K497" i="26"/>
  <c r="G497" i="26"/>
  <c r="Q496" i="26"/>
  <c r="L496" i="26"/>
  <c r="K496" i="26"/>
  <c r="G496" i="26"/>
  <c r="Q495" i="26"/>
  <c r="L495" i="26"/>
  <c r="K495" i="26"/>
  <c r="G495" i="26"/>
  <c r="Q494" i="26"/>
  <c r="L494" i="26"/>
  <c r="K494" i="26"/>
  <c r="G494" i="26"/>
  <c r="L493" i="26"/>
  <c r="J493" i="26"/>
  <c r="I493" i="26"/>
  <c r="H493" i="26"/>
  <c r="H472" i="26" s="1"/>
  <c r="H471" i="26" s="1"/>
  <c r="H470" i="26" s="1"/>
  <c r="H469" i="26" s="1"/>
  <c r="G493" i="26"/>
  <c r="K493" i="26" s="1"/>
  <c r="F493" i="26"/>
  <c r="Q492" i="26"/>
  <c r="L492" i="26"/>
  <c r="K492" i="26"/>
  <c r="G492" i="26"/>
  <c r="Q491" i="26"/>
  <c r="L491" i="26"/>
  <c r="K491" i="26"/>
  <c r="G491" i="26"/>
  <c r="Q490" i="26"/>
  <c r="L490" i="26"/>
  <c r="K490" i="26"/>
  <c r="G490" i="26"/>
  <c r="Q489" i="26"/>
  <c r="L489" i="26"/>
  <c r="K489" i="26"/>
  <c r="G489" i="26"/>
  <c r="L488" i="26"/>
  <c r="J488" i="26"/>
  <c r="I488" i="26"/>
  <c r="H488" i="26"/>
  <c r="G488" i="26"/>
  <c r="K488" i="26" s="1"/>
  <c r="F488" i="26"/>
  <c r="Q487" i="26"/>
  <c r="L487" i="26"/>
  <c r="K487" i="26"/>
  <c r="G487" i="26"/>
  <c r="Q486" i="26"/>
  <c r="L486" i="26"/>
  <c r="K486" i="26"/>
  <c r="G486" i="26"/>
  <c r="Q485" i="26"/>
  <c r="L485" i="26"/>
  <c r="K485" i="26"/>
  <c r="G485" i="26"/>
  <c r="Q484" i="26"/>
  <c r="L484" i="26"/>
  <c r="K484" i="26"/>
  <c r="G484" i="26"/>
  <c r="Q483" i="26"/>
  <c r="L483" i="26"/>
  <c r="K483" i="26"/>
  <c r="G483" i="26"/>
  <c r="Q482" i="26"/>
  <c r="L482" i="26"/>
  <c r="K482" i="26"/>
  <c r="G482" i="26"/>
  <c r="Q481" i="26"/>
  <c r="L481" i="26"/>
  <c r="K481" i="26"/>
  <c r="G481" i="26"/>
  <c r="L480" i="26"/>
  <c r="K480" i="26"/>
  <c r="G480" i="26"/>
  <c r="Q480" i="26" s="1"/>
  <c r="L479" i="26"/>
  <c r="J479" i="26"/>
  <c r="I479" i="26"/>
  <c r="H479" i="26"/>
  <c r="G479" i="26"/>
  <c r="K479" i="26" s="1"/>
  <c r="F479" i="26"/>
  <c r="L478" i="26"/>
  <c r="K478" i="26"/>
  <c r="G478" i="26"/>
  <c r="Q478" i="26" s="1"/>
  <c r="L477" i="26"/>
  <c r="K477" i="26"/>
  <c r="G477" i="26"/>
  <c r="Q477" i="26" s="1"/>
  <c r="L476" i="26"/>
  <c r="K476" i="26"/>
  <c r="G476" i="26"/>
  <c r="Q476" i="26" s="1"/>
  <c r="L475" i="26"/>
  <c r="K475" i="26"/>
  <c r="G475" i="26"/>
  <c r="Q475" i="26" s="1"/>
  <c r="L474" i="26"/>
  <c r="K474" i="26"/>
  <c r="G474" i="26"/>
  <c r="Q474" i="26" s="1"/>
  <c r="L473" i="26"/>
  <c r="K473" i="26"/>
  <c r="G473" i="26"/>
  <c r="Q473" i="26" s="1"/>
  <c r="L472" i="26"/>
  <c r="J472" i="26"/>
  <c r="I472" i="26"/>
  <c r="G472" i="26"/>
  <c r="Q472" i="26" s="1"/>
  <c r="L471" i="26"/>
  <c r="J471" i="26"/>
  <c r="I471" i="26"/>
  <c r="G471" i="26"/>
  <c r="Q471" i="26" s="1"/>
  <c r="L470" i="26"/>
  <c r="J470" i="26"/>
  <c r="I470" i="26"/>
  <c r="G470" i="26"/>
  <c r="Q470" i="26" s="1"/>
  <c r="L469" i="26"/>
  <c r="J469" i="26"/>
  <c r="I469" i="26"/>
  <c r="G469" i="26"/>
  <c r="Q469" i="26" s="1"/>
  <c r="L468" i="26"/>
  <c r="K468" i="26"/>
  <c r="G468" i="26"/>
  <c r="Q468" i="26" s="1"/>
  <c r="L467" i="26"/>
  <c r="K467" i="26"/>
  <c r="G467" i="26"/>
  <c r="Q467" i="26" s="1"/>
  <c r="L466" i="26"/>
  <c r="K466" i="26"/>
  <c r="G466" i="26"/>
  <c r="Q466" i="26" s="1"/>
  <c r="L465" i="26"/>
  <c r="J465" i="26"/>
  <c r="I465" i="26"/>
  <c r="H465" i="26"/>
  <c r="H464" i="26" s="1"/>
  <c r="G465" i="26"/>
  <c r="K465" i="26" s="1"/>
  <c r="F465" i="26"/>
  <c r="L464" i="26"/>
  <c r="J464" i="26"/>
  <c r="I464" i="26"/>
  <c r="G464" i="26"/>
  <c r="K464" i="26" s="1"/>
  <c r="F464" i="26"/>
  <c r="L463" i="26"/>
  <c r="K463" i="26"/>
  <c r="G463" i="26"/>
  <c r="Q463" i="26" s="1"/>
  <c r="L462" i="26"/>
  <c r="J462" i="26"/>
  <c r="I462" i="26"/>
  <c r="H462" i="26"/>
  <c r="H458" i="26" s="1"/>
  <c r="H457" i="26" s="1"/>
  <c r="H443" i="26" s="1"/>
  <c r="G462" i="26"/>
  <c r="K462" i="26" s="1"/>
  <c r="J461" i="26"/>
  <c r="I461" i="26"/>
  <c r="H461" i="26"/>
  <c r="G461" i="26"/>
  <c r="Q460" i="26"/>
  <c r="J460" i="26"/>
  <c r="J458" i="26" s="1"/>
  <c r="J457" i="26" s="1"/>
  <c r="J443" i="26" s="1"/>
  <c r="I460" i="26"/>
  <c r="H460" i="26"/>
  <c r="G460" i="26"/>
  <c r="L460" i="26" s="1"/>
  <c r="Q459" i="26"/>
  <c r="L459" i="26"/>
  <c r="K459" i="26"/>
  <c r="G459" i="26"/>
  <c r="I458" i="26"/>
  <c r="I457" i="26" s="1"/>
  <c r="F458" i="26"/>
  <c r="F457" i="26"/>
  <c r="Q456" i="26"/>
  <c r="L456" i="26"/>
  <c r="K456" i="26"/>
  <c r="G456" i="26"/>
  <c r="Q455" i="26"/>
  <c r="L455" i="26"/>
  <c r="K455" i="26"/>
  <c r="G455" i="26"/>
  <c r="Q454" i="26"/>
  <c r="L454" i="26"/>
  <c r="J454" i="26"/>
  <c r="I454" i="26"/>
  <c r="H454" i="26"/>
  <c r="G454" i="26"/>
  <c r="F454" i="26"/>
  <c r="K454" i="26" s="1"/>
  <c r="Q453" i="26"/>
  <c r="L453" i="26"/>
  <c r="K453" i="26"/>
  <c r="G453" i="26"/>
  <c r="Q452" i="26"/>
  <c r="L452" i="26"/>
  <c r="K452" i="26"/>
  <c r="G452" i="26"/>
  <c r="Q451" i="26"/>
  <c r="L451" i="26"/>
  <c r="J451" i="26"/>
  <c r="I451" i="26"/>
  <c r="I450" i="26" s="1"/>
  <c r="I449" i="26" s="1"/>
  <c r="H451" i="26"/>
  <c r="G451" i="26"/>
  <c r="F451" i="26"/>
  <c r="K451" i="26" s="1"/>
  <c r="Q450" i="26"/>
  <c r="L450" i="26"/>
  <c r="J450" i="26"/>
  <c r="H450" i="26"/>
  <c r="G450" i="26"/>
  <c r="F450" i="26"/>
  <c r="K450" i="26" s="1"/>
  <c r="Q449" i="26"/>
  <c r="L449" i="26"/>
  <c r="J449" i="26"/>
  <c r="H449" i="26"/>
  <c r="G449" i="26"/>
  <c r="F449" i="26"/>
  <c r="K449" i="26" s="1"/>
  <c r="Q448" i="26"/>
  <c r="L448" i="26"/>
  <c r="G448" i="26"/>
  <c r="K448" i="26" s="1"/>
  <c r="Q447" i="26"/>
  <c r="L447" i="26"/>
  <c r="J447" i="26"/>
  <c r="I447" i="26"/>
  <c r="I446" i="26" s="1"/>
  <c r="I445" i="26" s="1"/>
  <c r="I444" i="26" s="1"/>
  <c r="H447" i="26"/>
  <c r="G447" i="26"/>
  <c r="K447" i="26" s="1"/>
  <c r="F447" i="26"/>
  <c r="Q446" i="26"/>
  <c r="L446" i="26"/>
  <c r="J446" i="26"/>
  <c r="H446" i="26"/>
  <c r="G446" i="26"/>
  <c r="K446" i="26" s="1"/>
  <c r="F446" i="26"/>
  <c r="Q445" i="26"/>
  <c r="L445" i="26"/>
  <c r="J445" i="26"/>
  <c r="H445" i="26"/>
  <c r="G445" i="26"/>
  <c r="K445" i="26" s="1"/>
  <c r="F445" i="26"/>
  <c r="Q444" i="26"/>
  <c r="L444" i="26"/>
  <c r="J444" i="26"/>
  <c r="H444" i="26"/>
  <c r="G444" i="26"/>
  <c r="K444" i="26" s="1"/>
  <c r="F444" i="26"/>
  <c r="F443" i="26"/>
  <c r="Q441" i="26"/>
  <c r="J441" i="26"/>
  <c r="I441" i="26"/>
  <c r="H441" i="26"/>
  <c r="G441" i="26"/>
  <c r="L441" i="26" s="1"/>
  <c r="Q440" i="26"/>
  <c r="L440" i="26"/>
  <c r="J440" i="26"/>
  <c r="I440" i="26"/>
  <c r="I437" i="26" s="1"/>
  <c r="H440" i="26"/>
  <c r="G440" i="26"/>
  <c r="K440" i="26" s="1"/>
  <c r="L439" i="26"/>
  <c r="J439" i="26"/>
  <c r="I439" i="26"/>
  <c r="H439" i="26"/>
  <c r="H437" i="26" s="1"/>
  <c r="G439" i="26"/>
  <c r="K439" i="26" s="1"/>
  <c r="J438" i="26"/>
  <c r="I438" i="26"/>
  <c r="H438" i="26"/>
  <c r="G438" i="26"/>
  <c r="J437" i="26"/>
  <c r="F437" i="26"/>
  <c r="Q436" i="26"/>
  <c r="J436" i="26"/>
  <c r="I436" i="26"/>
  <c r="H436" i="26"/>
  <c r="G436" i="26"/>
  <c r="L436" i="26" s="1"/>
  <c r="Q435" i="26"/>
  <c r="L435" i="26"/>
  <c r="G435" i="26"/>
  <c r="K435" i="26" s="1"/>
  <c r="F434" i="26"/>
  <c r="G433" i="26"/>
  <c r="G432" i="26"/>
  <c r="F432" i="26"/>
  <c r="H431" i="26"/>
  <c r="I431" i="26" s="1"/>
  <c r="J431" i="26" s="1"/>
  <c r="G431" i="26"/>
  <c r="G430" i="26"/>
  <c r="Q429" i="26"/>
  <c r="J429" i="26"/>
  <c r="I429" i="26"/>
  <c r="H429" i="26"/>
  <c r="G429" i="26"/>
  <c r="L429" i="26" s="1"/>
  <c r="Q428" i="26"/>
  <c r="L428" i="26"/>
  <c r="I428" i="26"/>
  <c r="J428" i="26" s="1"/>
  <c r="H428" i="26"/>
  <c r="G428" i="26"/>
  <c r="K428" i="26" s="1"/>
  <c r="L427" i="26"/>
  <c r="H427" i="26"/>
  <c r="I427" i="26" s="1"/>
  <c r="J427" i="26" s="1"/>
  <c r="G427" i="26"/>
  <c r="K427" i="26" s="1"/>
  <c r="H426" i="26"/>
  <c r="I426" i="26" s="1"/>
  <c r="J426" i="26" s="1"/>
  <c r="G426" i="26"/>
  <c r="K426" i="26" s="1"/>
  <c r="Q425" i="26"/>
  <c r="J425" i="26"/>
  <c r="I425" i="26"/>
  <c r="H425" i="26"/>
  <c r="G425" i="26"/>
  <c r="L425" i="26" s="1"/>
  <c r="Q424" i="26"/>
  <c r="L424" i="26"/>
  <c r="I424" i="26"/>
  <c r="J424" i="26" s="1"/>
  <c r="H424" i="26"/>
  <c r="G424" i="26"/>
  <c r="K424" i="26" s="1"/>
  <c r="L423" i="26"/>
  <c r="H423" i="26"/>
  <c r="I423" i="26" s="1"/>
  <c r="J423" i="26" s="1"/>
  <c r="G423" i="26"/>
  <c r="K423" i="26" s="1"/>
  <c r="H422" i="26"/>
  <c r="I422" i="26" s="1"/>
  <c r="J422" i="26" s="1"/>
  <c r="G422" i="26"/>
  <c r="K422" i="26" s="1"/>
  <c r="Q421" i="26"/>
  <c r="J421" i="26"/>
  <c r="I421" i="26"/>
  <c r="H421" i="26"/>
  <c r="G421" i="26"/>
  <c r="L421" i="26" s="1"/>
  <c r="Q420" i="26"/>
  <c r="L420" i="26"/>
  <c r="I420" i="26"/>
  <c r="J420" i="26" s="1"/>
  <c r="H420" i="26"/>
  <c r="G420" i="26"/>
  <c r="K420" i="26" s="1"/>
  <c r="L419" i="26"/>
  <c r="H419" i="26"/>
  <c r="G419" i="26"/>
  <c r="K419" i="26" s="1"/>
  <c r="H418" i="26"/>
  <c r="I418" i="26" s="1"/>
  <c r="G418" i="26"/>
  <c r="K418" i="26" s="1"/>
  <c r="F417" i="26"/>
  <c r="F416" i="26"/>
  <c r="F415" i="26" s="1"/>
  <c r="Q413" i="26"/>
  <c r="J413" i="26"/>
  <c r="I413" i="26"/>
  <c r="H413" i="26"/>
  <c r="G413" i="26"/>
  <c r="L413" i="26" s="1"/>
  <c r="Q412" i="26"/>
  <c r="L412" i="26"/>
  <c r="I412" i="26"/>
  <c r="J412" i="26" s="1"/>
  <c r="H412" i="26"/>
  <c r="G412" i="26"/>
  <c r="K412" i="26" s="1"/>
  <c r="L411" i="26"/>
  <c r="H411" i="26"/>
  <c r="G411" i="26"/>
  <c r="K411" i="26" s="1"/>
  <c r="H410" i="26"/>
  <c r="I410" i="26" s="1"/>
  <c r="J410" i="26" s="1"/>
  <c r="J134" i="26" s="1"/>
  <c r="G410" i="26"/>
  <c r="K410" i="26" s="1"/>
  <c r="Q409" i="26"/>
  <c r="J409" i="26"/>
  <c r="I409" i="26"/>
  <c r="H409" i="26"/>
  <c r="G409" i="26"/>
  <c r="L409" i="26" s="1"/>
  <c r="F408" i="26"/>
  <c r="F407" i="26"/>
  <c r="Q406" i="26"/>
  <c r="L406" i="26"/>
  <c r="J406" i="26"/>
  <c r="I406" i="26"/>
  <c r="I403" i="26" s="1"/>
  <c r="H406" i="26"/>
  <c r="G406" i="26"/>
  <c r="K406" i="26" s="1"/>
  <c r="L405" i="26"/>
  <c r="K405" i="26"/>
  <c r="G405" i="26"/>
  <c r="Q405" i="26" s="1"/>
  <c r="L404" i="26"/>
  <c r="J404" i="26"/>
  <c r="I404" i="26"/>
  <c r="H404" i="26"/>
  <c r="H403" i="26" s="1"/>
  <c r="G404" i="26"/>
  <c r="K404" i="26" s="1"/>
  <c r="J403" i="26"/>
  <c r="G403" i="26"/>
  <c r="K403" i="26" s="1"/>
  <c r="F403" i="26"/>
  <c r="J402" i="26"/>
  <c r="I402" i="26"/>
  <c r="H402" i="26"/>
  <c r="G402" i="26"/>
  <c r="Q401" i="26"/>
  <c r="J401" i="26"/>
  <c r="I401" i="26"/>
  <c r="H401" i="26"/>
  <c r="G401" i="26"/>
  <c r="L401" i="26" s="1"/>
  <c r="Q400" i="26"/>
  <c r="L400" i="26"/>
  <c r="I400" i="26"/>
  <c r="J400" i="26" s="1"/>
  <c r="H400" i="26"/>
  <c r="G400" i="26"/>
  <c r="K400" i="26" s="1"/>
  <c r="L399" i="26"/>
  <c r="H399" i="26"/>
  <c r="G399" i="26"/>
  <c r="K399" i="26" s="1"/>
  <c r="K398" i="26"/>
  <c r="H398" i="26"/>
  <c r="I398" i="26" s="1"/>
  <c r="G398" i="26"/>
  <c r="F397" i="26"/>
  <c r="Q396" i="26"/>
  <c r="J396" i="26"/>
  <c r="I396" i="26"/>
  <c r="H396" i="26"/>
  <c r="G396" i="26"/>
  <c r="L396" i="26" s="1"/>
  <c r="Q395" i="26"/>
  <c r="L395" i="26"/>
  <c r="I395" i="26"/>
  <c r="J395" i="26" s="1"/>
  <c r="H395" i="26"/>
  <c r="G395" i="26"/>
  <c r="K395" i="26" s="1"/>
  <c r="L394" i="26"/>
  <c r="H394" i="26"/>
  <c r="G394" i="26"/>
  <c r="K394" i="26" s="1"/>
  <c r="J393" i="26"/>
  <c r="I393" i="26"/>
  <c r="H393" i="26"/>
  <c r="G393" i="26"/>
  <c r="F392" i="26"/>
  <c r="Q391" i="26"/>
  <c r="J391" i="26"/>
  <c r="I391" i="26"/>
  <c r="H391" i="26"/>
  <c r="G391" i="26"/>
  <c r="L391" i="26" s="1"/>
  <c r="Q390" i="26"/>
  <c r="L390" i="26"/>
  <c r="I390" i="26"/>
  <c r="H390" i="26"/>
  <c r="G390" i="26"/>
  <c r="K390" i="26" s="1"/>
  <c r="L389" i="26"/>
  <c r="H389" i="26"/>
  <c r="G389" i="26"/>
  <c r="K389" i="26" s="1"/>
  <c r="F389" i="26"/>
  <c r="L388" i="26"/>
  <c r="H388" i="26"/>
  <c r="I388" i="26" s="1"/>
  <c r="J388" i="26" s="1"/>
  <c r="G388" i="26"/>
  <c r="K388" i="26" s="1"/>
  <c r="H387" i="26"/>
  <c r="I387" i="26" s="1"/>
  <c r="J387" i="26" s="1"/>
  <c r="J100" i="26" s="1"/>
  <c r="G387" i="26"/>
  <c r="K387" i="26" s="1"/>
  <c r="Q386" i="26"/>
  <c r="J386" i="26"/>
  <c r="I386" i="26"/>
  <c r="H386" i="26"/>
  <c r="G386" i="26"/>
  <c r="L386" i="26" s="1"/>
  <c r="Q385" i="26"/>
  <c r="L385" i="26"/>
  <c r="I385" i="26"/>
  <c r="J385" i="26" s="1"/>
  <c r="H385" i="26"/>
  <c r="G385" i="26"/>
  <c r="K385" i="26" s="1"/>
  <c r="L384" i="26"/>
  <c r="H384" i="26"/>
  <c r="G384" i="26"/>
  <c r="K384" i="26" s="1"/>
  <c r="H383" i="26"/>
  <c r="I383" i="26" s="1"/>
  <c r="J383" i="26" s="1"/>
  <c r="J96" i="26" s="1"/>
  <c r="G383" i="26"/>
  <c r="K383" i="26" s="1"/>
  <c r="Q382" i="26"/>
  <c r="J382" i="26"/>
  <c r="I382" i="26"/>
  <c r="H382" i="26"/>
  <c r="G382" i="26"/>
  <c r="L382" i="26" s="1"/>
  <c r="F381" i="26"/>
  <c r="Q379" i="26"/>
  <c r="L379" i="26"/>
  <c r="I379" i="26"/>
  <c r="H379" i="26"/>
  <c r="G379" i="26"/>
  <c r="K379" i="26" s="1"/>
  <c r="L378" i="26"/>
  <c r="H378" i="26"/>
  <c r="G378" i="26"/>
  <c r="K378" i="26" s="1"/>
  <c r="F378" i="26"/>
  <c r="L377" i="26"/>
  <c r="H377" i="26"/>
  <c r="I377" i="26" s="1"/>
  <c r="J377" i="26" s="1"/>
  <c r="G377" i="26"/>
  <c r="K377" i="26" s="1"/>
  <c r="K376" i="26"/>
  <c r="H376" i="26"/>
  <c r="I376" i="26" s="1"/>
  <c r="G376" i="26"/>
  <c r="H375" i="26"/>
  <c r="F375" i="26"/>
  <c r="Q374" i="26"/>
  <c r="J374" i="26"/>
  <c r="I374" i="26"/>
  <c r="H374" i="26"/>
  <c r="G374" i="26"/>
  <c r="L374" i="26" s="1"/>
  <c r="Q373" i="26"/>
  <c r="L373" i="26"/>
  <c r="J373" i="26"/>
  <c r="I373" i="26"/>
  <c r="H373" i="26"/>
  <c r="G373" i="26"/>
  <c r="K373" i="26" s="1"/>
  <c r="L372" i="26"/>
  <c r="I372" i="26"/>
  <c r="H372" i="26"/>
  <c r="G372" i="26"/>
  <c r="K372" i="26" s="1"/>
  <c r="F372" i="26"/>
  <c r="J372" i="26" s="1"/>
  <c r="L371" i="26"/>
  <c r="H371" i="26"/>
  <c r="G371" i="26"/>
  <c r="K371" i="26" s="1"/>
  <c r="H367" i="26"/>
  <c r="I367" i="26" s="1"/>
  <c r="G367" i="26"/>
  <c r="K367" i="26" s="1"/>
  <c r="H366" i="26"/>
  <c r="F366" i="26"/>
  <c r="H365" i="26"/>
  <c r="Q364" i="26"/>
  <c r="J364" i="26"/>
  <c r="I364" i="26"/>
  <c r="H364" i="26"/>
  <c r="G364" i="26"/>
  <c r="L364" i="26" s="1"/>
  <c r="Q363" i="26"/>
  <c r="L363" i="26"/>
  <c r="J363" i="26"/>
  <c r="I363" i="26"/>
  <c r="I359" i="26" s="1"/>
  <c r="H363" i="26"/>
  <c r="G363" i="26"/>
  <c r="K363" i="26" s="1"/>
  <c r="L362" i="26"/>
  <c r="J362" i="26"/>
  <c r="I362" i="26"/>
  <c r="H362" i="26"/>
  <c r="H360" i="26" s="1"/>
  <c r="H359" i="26" s="1"/>
  <c r="G362" i="26"/>
  <c r="K362" i="26" s="1"/>
  <c r="J361" i="26"/>
  <c r="I361" i="26"/>
  <c r="H361" i="26"/>
  <c r="G361" i="26"/>
  <c r="J360" i="26"/>
  <c r="I360" i="26"/>
  <c r="F360" i="26"/>
  <c r="J359" i="26"/>
  <c r="F359" i="26"/>
  <c r="Q358" i="26"/>
  <c r="J358" i="26"/>
  <c r="I358" i="26"/>
  <c r="H358" i="26"/>
  <c r="G358" i="26"/>
  <c r="L358" i="26" s="1"/>
  <c r="Q357" i="26"/>
  <c r="L357" i="26"/>
  <c r="I357" i="26"/>
  <c r="H357" i="26"/>
  <c r="G357" i="26"/>
  <c r="K357" i="26" s="1"/>
  <c r="L356" i="26"/>
  <c r="H356" i="26"/>
  <c r="G356" i="26"/>
  <c r="K356" i="26" s="1"/>
  <c r="F356" i="26"/>
  <c r="L355" i="26"/>
  <c r="H355" i="26"/>
  <c r="G355" i="26"/>
  <c r="K355" i="26" s="1"/>
  <c r="G354" i="26"/>
  <c r="K354" i="26" s="1"/>
  <c r="F354" i="26"/>
  <c r="O353" i="26"/>
  <c r="L353" i="26"/>
  <c r="K353" i="26"/>
  <c r="G353" i="26"/>
  <c r="Q353" i="26" s="1"/>
  <c r="O352" i="26"/>
  <c r="L352" i="26"/>
  <c r="G352" i="26"/>
  <c r="K352" i="26" s="1"/>
  <c r="Q351" i="26"/>
  <c r="L351" i="26"/>
  <c r="G351" i="26"/>
  <c r="K351" i="26" s="1"/>
  <c r="Q350" i="26"/>
  <c r="L350" i="26"/>
  <c r="G350" i="26"/>
  <c r="K350" i="26" s="1"/>
  <c r="Q349" i="26"/>
  <c r="L349" i="26"/>
  <c r="G349" i="26"/>
  <c r="K349" i="26" s="1"/>
  <c r="Q348" i="26"/>
  <c r="L348" i="26"/>
  <c r="G348" i="26"/>
  <c r="K348" i="26" s="1"/>
  <c r="Q347" i="26"/>
  <c r="L347" i="26"/>
  <c r="G347" i="26"/>
  <c r="K347" i="26" s="1"/>
  <c r="Q346" i="26"/>
  <c r="L346" i="26"/>
  <c r="G346" i="26"/>
  <c r="K346" i="26" s="1"/>
  <c r="Q345" i="26"/>
  <c r="L345" i="26"/>
  <c r="G345" i="26"/>
  <c r="K345" i="26" s="1"/>
  <c r="Q344" i="26"/>
  <c r="L344" i="26"/>
  <c r="K344" i="26"/>
  <c r="G344" i="26"/>
  <c r="Q343" i="26"/>
  <c r="L343" i="26"/>
  <c r="K343" i="26"/>
  <c r="G343" i="26"/>
  <c r="Q342" i="26"/>
  <c r="L342" i="26"/>
  <c r="K342" i="26"/>
  <c r="G342" i="26"/>
  <c r="Q341" i="26"/>
  <c r="L341" i="26"/>
  <c r="K341" i="26"/>
  <c r="G341" i="26"/>
  <c r="Q340" i="26"/>
  <c r="L340" i="26"/>
  <c r="K340" i="26"/>
  <c r="G340" i="26"/>
  <c r="Q339" i="26"/>
  <c r="L339" i="26"/>
  <c r="K339" i="26"/>
  <c r="G339" i="26"/>
  <c r="Q338" i="26"/>
  <c r="L338" i="26"/>
  <c r="K338" i="26"/>
  <c r="G338" i="26"/>
  <c r="J337" i="26"/>
  <c r="I337" i="26"/>
  <c r="H337" i="26"/>
  <c r="G337" i="26"/>
  <c r="G336" i="26" s="1"/>
  <c r="Q336" i="26"/>
  <c r="J336" i="26"/>
  <c r="I336" i="26"/>
  <c r="H336" i="26"/>
  <c r="Q335" i="26"/>
  <c r="L335" i="26"/>
  <c r="K335" i="26"/>
  <c r="G335" i="26"/>
  <c r="Q334" i="26"/>
  <c r="L334" i="26"/>
  <c r="K334" i="26"/>
  <c r="G334" i="26"/>
  <c r="M908" i="26" s="1"/>
  <c r="Q333" i="26"/>
  <c r="N333" i="26"/>
  <c r="G333" i="26"/>
  <c r="J332" i="26"/>
  <c r="J331" i="26" s="1"/>
  <c r="I332" i="26"/>
  <c r="I331" i="26" s="1"/>
  <c r="H332" i="26"/>
  <c r="F332" i="26"/>
  <c r="H331" i="26"/>
  <c r="F331" i="26"/>
  <c r="Q329" i="26"/>
  <c r="I329" i="26"/>
  <c r="J329" i="26" s="1"/>
  <c r="H329" i="26"/>
  <c r="G329" i="26"/>
  <c r="L329" i="26" s="1"/>
  <c r="Q328" i="26"/>
  <c r="L328" i="26"/>
  <c r="I328" i="26"/>
  <c r="J328" i="26" s="1"/>
  <c r="H328" i="26"/>
  <c r="G328" i="26"/>
  <c r="K328" i="26" s="1"/>
  <c r="L327" i="26"/>
  <c r="K327" i="26"/>
  <c r="H327" i="26"/>
  <c r="I327" i="26" s="1"/>
  <c r="J327" i="26" s="1"/>
  <c r="G327" i="26"/>
  <c r="Q327" i="26" s="1"/>
  <c r="K326" i="26"/>
  <c r="J326" i="26"/>
  <c r="J41" i="26" s="1"/>
  <c r="H326" i="26"/>
  <c r="I326" i="26" s="1"/>
  <c r="G326" i="26"/>
  <c r="Q325" i="26"/>
  <c r="J325" i="26"/>
  <c r="I325" i="26"/>
  <c r="H325" i="26"/>
  <c r="G325" i="26"/>
  <c r="L325" i="26" s="1"/>
  <c r="H324" i="26"/>
  <c r="I324" i="26" s="1"/>
  <c r="J324" i="26" s="1"/>
  <c r="J39" i="26" s="1"/>
  <c r="L323" i="26"/>
  <c r="K323" i="26"/>
  <c r="H323" i="26"/>
  <c r="I323" i="26" s="1"/>
  <c r="J323" i="26" s="1"/>
  <c r="G323" i="26"/>
  <c r="Q323" i="26" s="1"/>
  <c r="K322" i="26"/>
  <c r="J322" i="26"/>
  <c r="H322" i="26"/>
  <c r="I322" i="26" s="1"/>
  <c r="G322" i="26"/>
  <c r="J321" i="26"/>
  <c r="I321" i="26"/>
  <c r="H321" i="26"/>
  <c r="H320" i="26"/>
  <c r="I320" i="26" s="1"/>
  <c r="J320" i="26" s="1"/>
  <c r="H319" i="26"/>
  <c r="I319" i="26" s="1"/>
  <c r="J319" i="26" s="1"/>
  <c r="J318" i="26"/>
  <c r="I318" i="26"/>
  <c r="H318" i="26"/>
  <c r="G318" i="26"/>
  <c r="J317" i="26"/>
  <c r="I317" i="26"/>
  <c r="H317" i="26"/>
  <c r="Q316" i="26"/>
  <c r="L316" i="26"/>
  <c r="I316" i="26"/>
  <c r="I28" i="26" s="1"/>
  <c r="I27" i="26" s="1"/>
  <c r="I26" i="26" s="1"/>
  <c r="H316" i="26"/>
  <c r="G316" i="26"/>
  <c r="K316" i="26" s="1"/>
  <c r="L315" i="26"/>
  <c r="H315" i="26"/>
  <c r="J315" i="26" s="1"/>
  <c r="G315" i="26"/>
  <c r="K315" i="26" s="1"/>
  <c r="J314" i="26"/>
  <c r="H314" i="26"/>
  <c r="G314" i="26"/>
  <c r="Q314" i="26" s="1"/>
  <c r="Q313" i="26"/>
  <c r="J313" i="26"/>
  <c r="J25" i="26" s="1"/>
  <c r="J22" i="26" s="1"/>
  <c r="I313" i="26"/>
  <c r="H313" i="26"/>
  <c r="G313" i="26"/>
  <c r="L313" i="26" s="1"/>
  <c r="Q312" i="26"/>
  <c r="L312" i="26"/>
  <c r="G312" i="26"/>
  <c r="K312" i="26" s="1"/>
  <c r="Q311" i="26"/>
  <c r="L311" i="26"/>
  <c r="J311" i="26"/>
  <c r="J310" i="26" s="1"/>
  <c r="J306" i="26" s="1"/>
  <c r="I311" i="26"/>
  <c r="I310" i="26" s="1"/>
  <c r="I306" i="26" s="1"/>
  <c r="H311" i="26"/>
  <c r="G311" i="26"/>
  <c r="K311" i="26" s="1"/>
  <c r="L310" i="26"/>
  <c r="H310" i="26"/>
  <c r="H306" i="26" s="1"/>
  <c r="H302" i="26" s="1"/>
  <c r="G310" i="26"/>
  <c r="K310" i="26" s="1"/>
  <c r="F310" i="26"/>
  <c r="L309" i="26"/>
  <c r="H309" i="26"/>
  <c r="J309" i="26" s="1"/>
  <c r="J21" i="26" s="1"/>
  <c r="J19" i="26" s="1"/>
  <c r="J18" i="26" s="1"/>
  <c r="G309" i="26"/>
  <c r="K309" i="26" s="1"/>
  <c r="J308" i="26"/>
  <c r="H308" i="26"/>
  <c r="G308" i="26"/>
  <c r="Q308" i="26" s="1"/>
  <c r="Q307" i="26"/>
  <c r="L307" i="26"/>
  <c r="K307" i="26"/>
  <c r="F306" i="26"/>
  <c r="Q305" i="26"/>
  <c r="L305" i="26"/>
  <c r="I305" i="26"/>
  <c r="I304" i="26" s="1"/>
  <c r="I303" i="26" s="1"/>
  <c r="H305" i="26"/>
  <c r="J305" i="26" s="1"/>
  <c r="G305" i="26"/>
  <c r="K305" i="26" s="1"/>
  <c r="L304" i="26"/>
  <c r="H304" i="26"/>
  <c r="G304" i="26"/>
  <c r="K304" i="26" s="1"/>
  <c r="F304" i="26"/>
  <c r="L303" i="26"/>
  <c r="H303" i="26"/>
  <c r="G303" i="26"/>
  <c r="K303" i="26" s="1"/>
  <c r="F303" i="26"/>
  <c r="Q297" i="26"/>
  <c r="L297" i="26"/>
  <c r="K297" i="26"/>
  <c r="G297" i="26"/>
  <c r="F297" i="26"/>
  <c r="Q296" i="26"/>
  <c r="L296" i="26"/>
  <c r="G296" i="26"/>
  <c r="F296" i="26"/>
  <c r="F291" i="26" s="1"/>
  <c r="K291" i="26" s="1"/>
  <c r="G295" i="26"/>
  <c r="Q295" i="26" s="1"/>
  <c r="F295" i="26"/>
  <c r="F294" i="26" s="1"/>
  <c r="Q293" i="26"/>
  <c r="L293" i="26"/>
  <c r="K293" i="26"/>
  <c r="G293" i="26"/>
  <c r="F293" i="26"/>
  <c r="Q292" i="26"/>
  <c r="L292" i="26"/>
  <c r="G292" i="26"/>
  <c r="F292" i="26"/>
  <c r="K292" i="26" s="1"/>
  <c r="G291" i="26"/>
  <c r="Q291" i="26" s="1"/>
  <c r="K290" i="26"/>
  <c r="G290" i="26"/>
  <c r="Q290" i="26" s="1"/>
  <c r="F290" i="26"/>
  <c r="Q289" i="26"/>
  <c r="L289" i="26"/>
  <c r="K289" i="26"/>
  <c r="G289" i="26"/>
  <c r="F289" i="26"/>
  <c r="Q288" i="26"/>
  <c r="L288" i="26"/>
  <c r="G288" i="26"/>
  <c r="F288" i="26"/>
  <c r="F287" i="26" s="1"/>
  <c r="K287" i="26" s="1"/>
  <c r="G287" i="26"/>
  <c r="Q287" i="26" s="1"/>
  <c r="K286" i="26"/>
  <c r="G286" i="26"/>
  <c r="Q286" i="26" s="1"/>
  <c r="F286" i="26"/>
  <c r="Q285" i="26"/>
  <c r="L285" i="26"/>
  <c r="K285" i="26"/>
  <c r="G285" i="26"/>
  <c r="F285" i="26"/>
  <c r="Q284" i="26"/>
  <c r="L284" i="26"/>
  <c r="G284" i="26"/>
  <c r="F284" i="26"/>
  <c r="F283" i="26" s="1"/>
  <c r="K283" i="26" s="1"/>
  <c r="G283" i="26"/>
  <c r="Q283" i="26" s="1"/>
  <c r="K282" i="26"/>
  <c r="G282" i="26"/>
  <c r="Q282" i="26" s="1"/>
  <c r="F282" i="26"/>
  <c r="Q281" i="26"/>
  <c r="L281" i="26"/>
  <c r="K281" i="26"/>
  <c r="G281" i="26"/>
  <c r="F281" i="26"/>
  <c r="Q280" i="26"/>
  <c r="L280" i="26"/>
  <c r="G280" i="26"/>
  <c r="F280" i="26"/>
  <c r="F279" i="26" s="1"/>
  <c r="K279" i="26" s="1"/>
  <c r="G279" i="26"/>
  <c r="Q279" i="26" s="1"/>
  <c r="F278" i="26"/>
  <c r="Q277" i="26"/>
  <c r="L277" i="26"/>
  <c r="K277" i="26"/>
  <c r="G277" i="26"/>
  <c r="F277" i="26"/>
  <c r="Q276" i="26"/>
  <c r="L276" i="26"/>
  <c r="G276" i="26"/>
  <c r="F276" i="26"/>
  <c r="F275" i="26" s="1"/>
  <c r="K274" i="26"/>
  <c r="G274" i="26"/>
  <c r="Q274" i="26" s="1"/>
  <c r="F274" i="26"/>
  <c r="Q273" i="26"/>
  <c r="L273" i="26"/>
  <c r="K273" i="26"/>
  <c r="G273" i="26"/>
  <c r="F273" i="26"/>
  <c r="Q272" i="26"/>
  <c r="L272" i="26"/>
  <c r="G272" i="26"/>
  <c r="F272" i="26"/>
  <c r="F271" i="26" s="1"/>
  <c r="K271" i="26" s="1"/>
  <c r="G271" i="26"/>
  <c r="Q271" i="26" s="1"/>
  <c r="K270" i="26"/>
  <c r="G270" i="26"/>
  <c r="Q270" i="26" s="1"/>
  <c r="F270" i="26"/>
  <c r="Q269" i="26"/>
  <c r="L269" i="26"/>
  <c r="K269" i="26"/>
  <c r="G269" i="26"/>
  <c r="F269" i="26"/>
  <c r="Q268" i="26"/>
  <c r="L268" i="26"/>
  <c r="G268" i="26"/>
  <c r="F268" i="26"/>
  <c r="F267" i="26" s="1"/>
  <c r="K267" i="26" s="1"/>
  <c r="G267" i="26"/>
  <c r="Q267" i="26" s="1"/>
  <c r="K266" i="26"/>
  <c r="G266" i="26"/>
  <c r="Q266" i="26" s="1"/>
  <c r="F266" i="26"/>
  <c r="Q265" i="26"/>
  <c r="L265" i="26"/>
  <c r="K265" i="26"/>
  <c r="G265" i="26"/>
  <c r="F265" i="26"/>
  <c r="Q264" i="26"/>
  <c r="L264" i="26"/>
  <c r="G264" i="26"/>
  <c r="F264" i="26"/>
  <c r="F263" i="26" s="1"/>
  <c r="G263" i="26"/>
  <c r="Q263" i="26" s="1"/>
  <c r="Q261" i="26"/>
  <c r="L261" i="26"/>
  <c r="K261" i="26"/>
  <c r="G261" i="26"/>
  <c r="F261" i="26"/>
  <c r="Q260" i="26"/>
  <c r="L260" i="26"/>
  <c r="J260" i="26"/>
  <c r="I260" i="26"/>
  <c r="H260" i="26"/>
  <c r="G260" i="26"/>
  <c r="F260" i="26"/>
  <c r="K260" i="26" s="1"/>
  <c r="Q259" i="26"/>
  <c r="L259" i="26"/>
  <c r="J259" i="26"/>
  <c r="I259" i="26"/>
  <c r="H259" i="26"/>
  <c r="G259" i="26"/>
  <c r="F259" i="26"/>
  <c r="K259" i="26" s="1"/>
  <c r="J258" i="26"/>
  <c r="I258" i="26"/>
  <c r="H258" i="26"/>
  <c r="F258" i="26"/>
  <c r="Q257" i="26"/>
  <c r="L257" i="26"/>
  <c r="J257" i="26"/>
  <c r="I257" i="26"/>
  <c r="I256" i="26" s="1"/>
  <c r="I212" i="26" s="1"/>
  <c r="H257" i="26"/>
  <c r="G257" i="26"/>
  <c r="F257" i="26"/>
  <c r="K257" i="26" s="1"/>
  <c r="J256" i="26"/>
  <c r="H256" i="26"/>
  <c r="F256" i="26"/>
  <c r="Q255" i="26"/>
  <c r="L255" i="26"/>
  <c r="J255" i="26"/>
  <c r="I255" i="26"/>
  <c r="H255" i="26"/>
  <c r="G255" i="26"/>
  <c r="F255" i="26"/>
  <c r="K255" i="26" s="1"/>
  <c r="Q254" i="26"/>
  <c r="L254" i="26"/>
  <c r="J254" i="26"/>
  <c r="I254" i="26"/>
  <c r="H254" i="26"/>
  <c r="G254" i="26"/>
  <c r="F254" i="26"/>
  <c r="K254" i="26" s="1"/>
  <c r="J253" i="26"/>
  <c r="I253" i="26"/>
  <c r="H253" i="26"/>
  <c r="F253" i="26"/>
  <c r="J252" i="26"/>
  <c r="I252" i="26"/>
  <c r="H252" i="26"/>
  <c r="F252" i="26"/>
  <c r="Q251" i="26"/>
  <c r="L251" i="26"/>
  <c r="J251" i="26"/>
  <c r="I251" i="26"/>
  <c r="H251" i="26"/>
  <c r="G251" i="26"/>
  <c r="F251" i="26"/>
  <c r="K251" i="26" s="1"/>
  <c r="Q250" i="26"/>
  <c r="L250" i="26"/>
  <c r="J250" i="26"/>
  <c r="I250" i="26"/>
  <c r="H250" i="26"/>
  <c r="G250" i="26"/>
  <c r="F250" i="26"/>
  <c r="K250" i="26" s="1"/>
  <c r="Q249" i="26"/>
  <c r="L249" i="26"/>
  <c r="J249" i="26"/>
  <c r="I249" i="26"/>
  <c r="H249" i="26"/>
  <c r="G249" i="26"/>
  <c r="F249" i="26"/>
  <c r="K249" i="26" s="1"/>
  <c r="Q248" i="26"/>
  <c r="L248" i="26"/>
  <c r="J248" i="26"/>
  <c r="I248" i="26"/>
  <c r="H248" i="26"/>
  <c r="G248" i="26"/>
  <c r="F248" i="26"/>
  <c r="K248" i="26" s="1"/>
  <c r="J247" i="26"/>
  <c r="I247" i="26"/>
  <c r="H247" i="26"/>
  <c r="F247" i="26"/>
  <c r="Q246" i="26"/>
  <c r="L246" i="26"/>
  <c r="J246" i="26"/>
  <c r="I246" i="26"/>
  <c r="H246" i="26"/>
  <c r="G246" i="26"/>
  <c r="F246" i="26"/>
  <c r="K246" i="26" s="1"/>
  <c r="Q245" i="26"/>
  <c r="L245" i="26"/>
  <c r="J245" i="26"/>
  <c r="I245" i="26"/>
  <c r="H245" i="26"/>
  <c r="G245" i="26"/>
  <c r="F245" i="26"/>
  <c r="K245" i="26" s="1"/>
  <c r="J244" i="26"/>
  <c r="I244" i="26"/>
  <c r="H244" i="26"/>
  <c r="F244" i="26"/>
  <c r="Q243" i="26"/>
  <c r="L243" i="26"/>
  <c r="J243" i="26"/>
  <c r="I243" i="26"/>
  <c r="H243" i="26"/>
  <c r="G243" i="26"/>
  <c r="F243" i="26"/>
  <c r="K243" i="26" s="1"/>
  <c r="J242" i="26"/>
  <c r="I242" i="26"/>
  <c r="H242" i="26"/>
  <c r="F242" i="26"/>
  <c r="Q241" i="26"/>
  <c r="L241" i="26"/>
  <c r="J241" i="26"/>
  <c r="I241" i="26"/>
  <c r="H241" i="26"/>
  <c r="G241" i="26"/>
  <c r="F241" i="26"/>
  <c r="K241" i="26" s="1"/>
  <c r="Q240" i="26"/>
  <c r="L240" i="26"/>
  <c r="J240" i="26"/>
  <c r="I240" i="26"/>
  <c r="H240" i="26"/>
  <c r="G240" i="26"/>
  <c r="F240" i="26"/>
  <c r="K240" i="26" s="1"/>
  <c r="J239" i="26"/>
  <c r="I239" i="26"/>
  <c r="H239" i="26"/>
  <c r="F239" i="26"/>
  <c r="Q238" i="26"/>
  <c r="L238" i="26"/>
  <c r="J238" i="26"/>
  <c r="I238" i="26"/>
  <c r="H238" i="26"/>
  <c r="G238" i="26"/>
  <c r="F238" i="26"/>
  <c r="K238" i="26" s="1"/>
  <c r="J237" i="26"/>
  <c r="I237" i="26"/>
  <c r="H237" i="26"/>
  <c r="F237" i="26"/>
  <c r="Q236" i="26"/>
  <c r="L236" i="26"/>
  <c r="J236" i="26"/>
  <c r="I236" i="26"/>
  <c r="H236" i="26"/>
  <c r="G236" i="26"/>
  <c r="F236" i="26"/>
  <c r="K236" i="26" s="1"/>
  <c r="J235" i="26"/>
  <c r="I235" i="26"/>
  <c r="H235" i="26"/>
  <c r="F235" i="26"/>
  <c r="Q234" i="26"/>
  <c r="L234" i="26"/>
  <c r="J234" i="26"/>
  <c r="I234" i="26"/>
  <c r="H234" i="26"/>
  <c r="G234" i="26"/>
  <c r="F234" i="26"/>
  <c r="K234" i="26" s="1"/>
  <c r="Q233" i="26"/>
  <c r="L233" i="26"/>
  <c r="J233" i="26"/>
  <c r="I233" i="26"/>
  <c r="H233" i="26"/>
  <c r="G233" i="26"/>
  <c r="F233" i="26"/>
  <c r="K233" i="26" s="1"/>
  <c r="J232" i="26"/>
  <c r="I232" i="26"/>
  <c r="H232" i="26"/>
  <c r="F232" i="26"/>
  <c r="J231" i="26"/>
  <c r="I231" i="26"/>
  <c r="H231" i="26"/>
  <c r="F231" i="26"/>
  <c r="Q230" i="26"/>
  <c r="L230" i="26"/>
  <c r="J230" i="26"/>
  <c r="I230" i="26"/>
  <c r="H230" i="26"/>
  <c r="G230" i="26"/>
  <c r="F230" i="26"/>
  <c r="K230" i="26" s="1"/>
  <c r="Q229" i="26"/>
  <c r="L229" i="26"/>
  <c r="J229" i="26"/>
  <c r="I229" i="26"/>
  <c r="H229" i="26"/>
  <c r="G229" i="26"/>
  <c r="F229" i="26"/>
  <c r="K229" i="26" s="1"/>
  <c r="Q228" i="26"/>
  <c r="L228" i="26"/>
  <c r="J228" i="26"/>
  <c r="I228" i="26"/>
  <c r="H228" i="26"/>
  <c r="G228" i="26"/>
  <c r="F228" i="26"/>
  <c r="K228" i="26" s="1"/>
  <c r="Q227" i="26"/>
  <c r="L227" i="26"/>
  <c r="J227" i="26"/>
  <c r="I227" i="26"/>
  <c r="H227" i="26"/>
  <c r="G227" i="26"/>
  <c r="F227" i="26"/>
  <c r="K227" i="26" s="1"/>
  <c r="J226" i="26"/>
  <c r="I226" i="26"/>
  <c r="H226" i="26"/>
  <c r="F226" i="26"/>
  <c r="Q225" i="26"/>
  <c r="L225" i="26"/>
  <c r="J225" i="26"/>
  <c r="I225" i="26"/>
  <c r="H225" i="26"/>
  <c r="G225" i="26"/>
  <c r="F225" i="26"/>
  <c r="K225" i="26" s="1"/>
  <c r="Q224" i="26"/>
  <c r="L224" i="26"/>
  <c r="J224" i="26"/>
  <c r="I224" i="26"/>
  <c r="H224" i="26"/>
  <c r="G224" i="26"/>
  <c r="F224" i="26"/>
  <c r="K224" i="26" s="1"/>
  <c r="J223" i="26"/>
  <c r="I223" i="26"/>
  <c r="H223" i="26"/>
  <c r="F223" i="26"/>
  <c r="Q222" i="26"/>
  <c r="L222" i="26"/>
  <c r="J222" i="26"/>
  <c r="I222" i="26"/>
  <c r="H222" i="26"/>
  <c r="G222" i="26"/>
  <c r="F222" i="26"/>
  <c r="K222" i="26" s="1"/>
  <c r="J221" i="26"/>
  <c r="I221" i="26"/>
  <c r="H221" i="26"/>
  <c r="F221" i="26"/>
  <c r="Q220" i="26"/>
  <c r="L220" i="26"/>
  <c r="J220" i="26"/>
  <c r="I220" i="26"/>
  <c r="H220" i="26"/>
  <c r="G220" i="26"/>
  <c r="F220" i="26"/>
  <c r="K220" i="26" s="1"/>
  <c r="Q219" i="26"/>
  <c r="L219" i="26"/>
  <c r="J219" i="26"/>
  <c r="I219" i="26"/>
  <c r="H219" i="26"/>
  <c r="G219" i="26"/>
  <c r="F219" i="26"/>
  <c r="K219" i="26" s="1"/>
  <c r="J218" i="26"/>
  <c r="I218" i="26"/>
  <c r="H218" i="26"/>
  <c r="F218" i="26"/>
  <c r="Q217" i="26"/>
  <c r="L217" i="26"/>
  <c r="J217" i="26"/>
  <c r="I217" i="26"/>
  <c r="H217" i="26"/>
  <c r="G217" i="26"/>
  <c r="F217" i="26"/>
  <c r="K217" i="26" s="1"/>
  <c r="J216" i="26"/>
  <c r="I216" i="26"/>
  <c r="H216" i="26"/>
  <c r="F216" i="26"/>
  <c r="Q215" i="26"/>
  <c r="L215" i="26"/>
  <c r="J215" i="26"/>
  <c r="I215" i="26"/>
  <c r="H215" i="26"/>
  <c r="G215" i="26"/>
  <c r="F215" i="26"/>
  <c r="K215" i="26" s="1"/>
  <c r="Q214" i="26"/>
  <c r="L214" i="26"/>
  <c r="J214" i="26"/>
  <c r="I214" i="26"/>
  <c r="H214" i="26"/>
  <c r="G214" i="26"/>
  <c r="F214" i="26"/>
  <c r="K214" i="26" s="1"/>
  <c r="J213" i="26"/>
  <c r="I213" i="26"/>
  <c r="H213" i="26"/>
  <c r="F213" i="26"/>
  <c r="J212" i="26"/>
  <c r="H212" i="26"/>
  <c r="F212" i="26"/>
  <c r="Q211" i="26"/>
  <c r="L211" i="26"/>
  <c r="I211" i="26"/>
  <c r="H211" i="26"/>
  <c r="G211" i="26"/>
  <c r="F211" i="26"/>
  <c r="K211" i="26" s="1"/>
  <c r="Q210" i="26"/>
  <c r="L210" i="26"/>
  <c r="J210" i="26"/>
  <c r="I210" i="26"/>
  <c r="H210" i="26"/>
  <c r="G210" i="26"/>
  <c r="F210" i="26"/>
  <c r="K210" i="26" s="1"/>
  <c r="Q209" i="26"/>
  <c r="L209" i="26"/>
  <c r="J209" i="26"/>
  <c r="I209" i="26"/>
  <c r="H209" i="26"/>
  <c r="G209" i="26"/>
  <c r="F209" i="26"/>
  <c r="K209" i="26" s="1"/>
  <c r="Q208" i="26"/>
  <c r="L208" i="26"/>
  <c r="J208" i="26"/>
  <c r="I208" i="26"/>
  <c r="G208" i="26"/>
  <c r="F208" i="26"/>
  <c r="K208" i="26" s="1"/>
  <c r="Q207" i="26"/>
  <c r="L207" i="26"/>
  <c r="J207" i="26"/>
  <c r="I207" i="26"/>
  <c r="H207" i="26"/>
  <c r="G207" i="26"/>
  <c r="F207" i="26"/>
  <c r="K207" i="26" s="1"/>
  <c r="Q206" i="26"/>
  <c r="L206" i="26"/>
  <c r="J206" i="26"/>
  <c r="I206" i="26"/>
  <c r="G206" i="26"/>
  <c r="F206" i="26"/>
  <c r="K206" i="26" s="1"/>
  <c r="Q205" i="26"/>
  <c r="L205" i="26"/>
  <c r="G205" i="26"/>
  <c r="F205" i="26"/>
  <c r="F204" i="26" s="1"/>
  <c r="K204" i="26" s="1"/>
  <c r="G204" i="26"/>
  <c r="Q204" i="26" s="1"/>
  <c r="K203" i="26"/>
  <c r="G203" i="26"/>
  <c r="Q203" i="26" s="1"/>
  <c r="F203" i="26"/>
  <c r="L202" i="26"/>
  <c r="K202" i="26"/>
  <c r="G202" i="26"/>
  <c r="G200" i="26" s="1"/>
  <c r="F202" i="26"/>
  <c r="Q201" i="26"/>
  <c r="L201" i="26"/>
  <c r="K201" i="26"/>
  <c r="G201" i="26"/>
  <c r="F201" i="26"/>
  <c r="F200" i="26"/>
  <c r="L199" i="26"/>
  <c r="G199" i="26"/>
  <c r="F199" i="26"/>
  <c r="K199" i="26" s="1"/>
  <c r="L198" i="26"/>
  <c r="G198" i="26"/>
  <c r="F198" i="26"/>
  <c r="K198" i="26" s="1"/>
  <c r="G197" i="26"/>
  <c r="Q197" i="26" s="1"/>
  <c r="F197" i="26"/>
  <c r="K197" i="26" s="1"/>
  <c r="J196" i="26"/>
  <c r="I196" i="26"/>
  <c r="H196" i="26"/>
  <c r="G196" i="26"/>
  <c r="Q196" i="26" s="1"/>
  <c r="F196" i="26"/>
  <c r="J195" i="26"/>
  <c r="I195" i="26"/>
  <c r="H195" i="26"/>
  <c r="G195" i="26"/>
  <c r="L195" i="26" s="1"/>
  <c r="F195" i="26"/>
  <c r="K195" i="26" s="1"/>
  <c r="L194" i="26"/>
  <c r="J194" i="26"/>
  <c r="J193" i="26" s="1"/>
  <c r="I194" i="26"/>
  <c r="I193" i="26" s="1"/>
  <c r="H194" i="26"/>
  <c r="G194" i="26"/>
  <c r="F194" i="26"/>
  <c r="K194" i="26" s="1"/>
  <c r="L193" i="26"/>
  <c r="H193" i="26"/>
  <c r="G193" i="26"/>
  <c r="J192" i="26"/>
  <c r="I192" i="26"/>
  <c r="H192" i="26"/>
  <c r="G192" i="26"/>
  <c r="L192" i="26" s="1"/>
  <c r="F192" i="26"/>
  <c r="J191" i="26"/>
  <c r="I191" i="26"/>
  <c r="H191" i="26"/>
  <c r="G191" i="26"/>
  <c r="L191" i="26" s="1"/>
  <c r="F191" i="26"/>
  <c r="K191" i="26" s="1"/>
  <c r="L190" i="26"/>
  <c r="J190" i="26"/>
  <c r="I190" i="26"/>
  <c r="H190" i="26"/>
  <c r="G190" i="26"/>
  <c r="F190" i="26"/>
  <c r="K190" i="26" s="1"/>
  <c r="Q189" i="26"/>
  <c r="L189" i="26"/>
  <c r="G189" i="26"/>
  <c r="F189" i="26"/>
  <c r="K189" i="26" s="1"/>
  <c r="L188" i="26"/>
  <c r="G188" i="26"/>
  <c r="F188" i="26"/>
  <c r="F187" i="26" s="1"/>
  <c r="K187" i="26" s="1"/>
  <c r="G187" i="26"/>
  <c r="Q187" i="26" s="1"/>
  <c r="L186" i="26"/>
  <c r="K186" i="26"/>
  <c r="J186" i="26"/>
  <c r="I186" i="26"/>
  <c r="H186" i="26"/>
  <c r="J185" i="26"/>
  <c r="I185" i="26"/>
  <c r="H185" i="26"/>
  <c r="G185" i="26"/>
  <c r="L185" i="26" s="1"/>
  <c r="F185" i="26"/>
  <c r="J184" i="26"/>
  <c r="I184" i="26"/>
  <c r="H184" i="26"/>
  <c r="G184" i="26"/>
  <c r="L184" i="26" s="1"/>
  <c r="F184" i="26"/>
  <c r="K184" i="26" s="1"/>
  <c r="L183" i="26"/>
  <c r="J183" i="26"/>
  <c r="I183" i="26"/>
  <c r="H183" i="26"/>
  <c r="G183" i="26"/>
  <c r="F183" i="26"/>
  <c r="K183" i="26" s="1"/>
  <c r="L182" i="26"/>
  <c r="J182" i="26"/>
  <c r="I182" i="26"/>
  <c r="H182" i="26"/>
  <c r="G182" i="26"/>
  <c r="K182" i="26" s="1"/>
  <c r="F182" i="26"/>
  <c r="J181" i="26"/>
  <c r="I181" i="26"/>
  <c r="H181" i="26"/>
  <c r="G181" i="26"/>
  <c r="L181" i="26" s="1"/>
  <c r="F181" i="26"/>
  <c r="J180" i="26"/>
  <c r="H180" i="26"/>
  <c r="G180" i="26"/>
  <c r="L180" i="26" s="1"/>
  <c r="F180" i="26"/>
  <c r="K180" i="26" s="1"/>
  <c r="L179" i="26"/>
  <c r="J179" i="26"/>
  <c r="I179" i="26"/>
  <c r="H179" i="26"/>
  <c r="G179" i="26"/>
  <c r="F179" i="26"/>
  <c r="K179" i="26" s="1"/>
  <c r="L178" i="26"/>
  <c r="J178" i="26"/>
  <c r="I178" i="26"/>
  <c r="H178" i="26"/>
  <c r="G178" i="26"/>
  <c r="K178" i="26" s="1"/>
  <c r="F178" i="26"/>
  <c r="K177" i="26"/>
  <c r="J177" i="26"/>
  <c r="I177" i="26"/>
  <c r="H177" i="26"/>
  <c r="G177" i="26"/>
  <c r="L177" i="26" s="1"/>
  <c r="F177" i="26"/>
  <c r="J176" i="26"/>
  <c r="H176" i="26"/>
  <c r="G176" i="26"/>
  <c r="L176" i="26" s="1"/>
  <c r="F176" i="26"/>
  <c r="K176" i="26" s="1"/>
  <c r="L175" i="26"/>
  <c r="J175" i="26"/>
  <c r="I175" i="26"/>
  <c r="H175" i="26"/>
  <c r="G175" i="26"/>
  <c r="F175" i="26"/>
  <c r="K175" i="26" s="1"/>
  <c r="L174" i="26"/>
  <c r="J174" i="26"/>
  <c r="I174" i="26"/>
  <c r="H174" i="26"/>
  <c r="G174" i="26"/>
  <c r="K174" i="26" s="1"/>
  <c r="F174" i="26"/>
  <c r="H173" i="26"/>
  <c r="G173" i="26"/>
  <c r="L173" i="26" s="1"/>
  <c r="F173" i="26"/>
  <c r="H172" i="26"/>
  <c r="G172" i="26"/>
  <c r="F172" i="26"/>
  <c r="H171" i="26"/>
  <c r="K170" i="26"/>
  <c r="J170" i="26"/>
  <c r="I170" i="26"/>
  <c r="H170" i="26"/>
  <c r="G170" i="26"/>
  <c r="L170" i="26" s="1"/>
  <c r="F170" i="26"/>
  <c r="J169" i="26"/>
  <c r="I169" i="26"/>
  <c r="H169" i="26"/>
  <c r="G169" i="26"/>
  <c r="L169" i="26" s="1"/>
  <c r="F169" i="26"/>
  <c r="K169" i="26" s="1"/>
  <c r="L168" i="26"/>
  <c r="J168" i="26"/>
  <c r="I168" i="26"/>
  <c r="I165" i="26" s="1"/>
  <c r="H168" i="26"/>
  <c r="G168" i="26"/>
  <c r="F168" i="26"/>
  <c r="K168" i="26" s="1"/>
  <c r="L167" i="26"/>
  <c r="J167" i="26"/>
  <c r="I167" i="26"/>
  <c r="H167" i="26"/>
  <c r="G167" i="26"/>
  <c r="K167" i="26" s="1"/>
  <c r="F167" i="26"/>
  <c r="J166" i="26"/>
  <c r="I166" i="26"/>
  <c r="H166" i="26"/>
  <c r="H165" i="26" s="1"/>
  <c r="G166" i="26"/>
  <c r="L166" i="26" s="1"/>
  <c r="F166" i="26"/>
  <c r="J165" i="26"/>
  <c r="F165" i="26"/>
  <c r="L164" i="26"/>
  <c r="J164" i="26"/>
  <c r="I164" i="26"/>
  <c r="H164" i="26"/>
  <c r="G164" i="26"/>
  <c r="F164" i="26"/>
  <c r="K164" i="26" s="1"/>
  <c r="L163" i="26"/>
  <c r="J163" i="26"/>
  <c r="I163" i="26"/>
  <c r="H163" i="26"/>
  <c r="H160" i="26" s="1"/>
  <c r="G163" i="26"/>
  <c r="K163" i="26" s="1"/>
  <c r="F163" i="26"/>
  <c r="K162" i="26"/>
  <c r="J162" i="26"/>
  <c r="I162" i="26"/>
  <c r="H162" i="26"/>
  <c r="G162" i="26"/>
  <c r="L162" i="26" s="1"/>
  <c r="F162" i="26"/>
  <c r="J161" i="26"/>
  <c r="J160" i="26" s="1"/>
  <c r="I161" i="26"/>
  <c r="H161" i="26"/>
  <c r="G161" i="26"/>
  <c r="L161" i="26" s="1"/>
  <c r="F161" i="26"/>
  <c r="K161" i="26" s="1"/>
  <c r="I160" i="26"/>
  <c r="L159" i="26"/>
  <c r="J159" i="26"/>
  <c r="I159" i="26"/>
  <c r="H159" i="26"/>
  <c r="G159" i="26"/>
  <c r="K159" i="26" s="1"/>
  <c r="F159" i="26"/>
  <c r="J158" i="26"/>
  <c r="I158" i="26"/>
  <c r="H158" i="26"/>
  <c r="G158" i="26"/>
  <c r="L158" i="26" s="1"/>
  <c r="F158" i="26"/>
  <c r="J157" i="26"/>
  <c r="I157" i="26"/>
  <c r="H157" i="26"/>
  <c r="G157" i="26"/>
  <c r="Q157" i="26" s="1"/>
  <c r="F157" i="26"/>
  <c r="L156" i="26"/>
  <c r="J156" i="26"/>
  <c r="I156" i="26"/>
  <c r="H156" i="26"/>
  <c r="G156" i="26"/>
  <c r="F156" i="26"/>
  <c r="K156" i="26" s="1"/>
  <c r="L155" i="26"/>
  <c r="J155" i="26"/>
  <c r="I155" i="26"/>
  <c r="H155" i="26"/>
  <c r="G155" i="26"/>
  <c r="K155" i="26" s="1"/>
  <c r="F155" i="26"/>
  <c r="J154" i="26"/>
  <c r="I154" i="26"/>
  <c r="H154" i="26"/>
  <c r="G154" i="26"/>
  <c r="G151" i="26" s="1"/>
  <c r="F154" i="26"/>
  <c r="J153" i="26"/>
  <c r="I153" i="26"/>
  <c r="H153" i="26"/>
  <c r="G153" i="26"/>
  <c r="L153" i="26" s="1"/>
  <c r="F153" i="26"/>
  <c r="K153" i="26" s="1"/>
  <c r="L152" i="26"/>
  <c r="J152" i="26"/>
  <c r="J151" i="26" s="1"/>
  <c r="I152" i="26"/>
  <c r="I151" i="26" s="1"/>
  <c r="H152" i="26"/>
  <c r="G152" i="26"/>
  <c r="F152" i="26"/>
  <c r="K152" i="26" s="1"/>
  <c r="H151" i="26"/>
  <c r="J150" i="26"/>
  <c r="I150" i="26"/>
  <c r="H150" i="26"/>
  <c r="G150" i="26"/>
  <c r="K150" i="26" s="1"/>
  <c r="F150" i="26"/>
  <c r="J149" i="26"/>
  <c r="I149" i="26"/>
  <c r="H149" i="26"/>
  <c r="G149" i="26"/>
  <c r="L149" i="26" s="1"/>
  <c r="F149" i="26"/>
  <c r="K149" i="26" s="1"/>
  <c r="L148" i="26"/>
  <c r="J148" i="26"/>
  <c r="I148" i="26"/>
  <c r="H148" i="26"/>
  <c r="G148" i="26"/>
  <c r="F148" i="26"/>
  <c r="K148" i="26" s="1"/>
  <c r="L147" i="26"/>
  <c r="J147" i="26"/>
  <c r="I147" i="26"/>
  <c r="H147" i="26"/>
  <c r="G147" i="26"/>
  <c r="K147" i="26" s="1"/>
  <c r="F147" i="26"/>
  <c r="K146" i="26"/>
  <c r="J146" i="26"/>
  <c r="I146" i="26"/>
  <c r="H146" i="26"/>
  <c r="G146" i="26"/>
  <c r="L146" i="26" s="1"/>
  <c r="F146" i="26"/>
  <c r="J145" i="26"/>
  <c r="I145" i="26"/>
  <c r="I144" i="26" s="1"/>
  <c r="H145" i="26"/>
  <c r="G145" i="26"/>
  <c r="L145" i="26" s="1"/>
  <c r="F145" i="26"/>
  <c r="J140" i="26"/>
  <c r="I140" i="26"/>
  <c r="H140" i="26"/>
  <c r="G140" i="26"/>
  <c r="L140" i="26" s="1"/>
  <c r="F140" i="26"/>
  <c r="K140" i="26" s="1"/>
  <c r="L139" i="26"/>
  <c r="J139" i="26"/>
  <c r="I139" i="26"/>
  <c r="H139" i="26"/>
  <c r="G139" i="26"/>
  <c r="F139" i="26"/>
  <c r="K139" i="26" s="1"/>
  <c r="L138" i="26"/>
  <c r="J138" i="26"/>
  <c r="I138" i="26"/>
  <c r="H138" i="26"/>
  <c r="G138" i="26"/>
  <c r="K138" i="26" s="1"/>
  <c r="F138" i="26"/>
  <c r="J137" i="26"/>
  <c r="I137" i="26"/>
  <c r="H137" i="26"/>
  <c r="G137" i="26"/>
  <c r="K137" i="26" s="1"/>
  <c r="F137" i="26"/>
  <c r="J136" i="26"/>
  <c r="I136" i="26"/>
  <c r="H136" i="26"/>
  <c r="G136" i="26"/>
  <c r="L136" i="26" s="1"/>
  <c r="F136" i="26"/>
  <c r="K136" i="26" s="1"/>
  <c r="L135" i="26"/>
  <c r="H135" i="26"/>
  <c r="G135" i="26"/>
  <c r="F135" i="26"/>
  <c r="K135" i="26" s="1"/>
  <c r="L134" i="26"/>
  <c r="H134" i="26"/>
  <c r="G134" i="26"/>
  <c r="K134" i="26" s="1"/>
  <c r="F134" i="26"/>
  <c r="J133" i="26"/>
  <c r="I133" i="26"/>
  <c r="H133" i="26"/>
  <c r="H132" i="26" s="1"/>
  <c r="H131" i="26" s="1"/>
  <c r="G133" i="26"/>
  <c r="L133" i="26" s="1"/>
  <c r="F133" i="26"/>
  <c r="F132" i="26"/>
  <c r="L130" i="26"/>
  <c r="J130" i="26"/>
  <c r="I130" i="26"/>
  <c r="H130" i="26"/>
  <c r="G130" i="26"/>
  <c r="K130" i="26" s="1"/>
  <c r="F130" i="26"/>
  <c r="J129" i="26"/>
  <c r="I129" i="26"/>
  <c r="H129" i="26"/>
  <c r="G129" i="26"/>
  <c r="L129" i="26" s="1"/>
  <c r="F129" i="26"/>
  <c r="J128" i="26"/>
  <c r="J125" i="26" s="1"/>
  <c r="I128" i="26"/>
  <c r="H128" i="26"/>
  <c r="G128" i="26"/>
  <c r="L128" i="26" s="1"/>
  <c r="F128" i="26"/>
  <c r="F125" i="26" s="1"/>
  <c r="K125" i="26" s="1"/>
  <c r="L127" i="26"/>
  <c r="J127" i="26"/>
  <c r="I127" i="26"/>
  <c r="I124" i="26" s="1"/>
  <c r="H127" i="26"/>
  <c r="G127" i="26"/>
  <c r="F127" i="26"/>
  <c r="K127" i="26" s="1"/>
  <c r="L126" i="26"/>
  <c r="J126" i="26"/>
  <c r="I126" i="26"/>
  <c r="I125" i="26" s="1"/>
  <c r="H126" i="26"/>
  <c r="H124" i="26" s="1"/>
  <c r="G126" i="26"/>
  <c r="K126" i="26" s="1"/>
  <c r="F126" i="26"/>
  <c r="G125" i="26"/>
  <c r="L125" i="26" s="1"/>
  <c r="J124" i="26"/>
  <c r="F124" i="26"/>
  <c r="L123" i="26"/>
  <c r="J123" i="26"/>
  <c r="I123" i="26"/>
  <c r="H123" i="26"/>
  <c r="G123" i="26"/>
  <c r="F123" i="26"/>
  <c r="K123" i="26" s="1"/>
  <c r="L122" i="26"/>
  <c r="K122" i="26"/>
  <c r="G122" i="26"/>
  <c r="F122" i="26"/>
  <c r="L121" i="26"/>
  <c r="J121" i="26"/>
  <c r="I121" i="26"/>
  <c r="H121" i="26"/>
  <c r="H118" i="26" s="1"/>
  <c r="G121" i="26"/>
  <c r="K121" i="26" s="1"/>
  <c r="F121" i="26"/>
  <c r="J120" i="26"/>
  <c r="I120" i="26"/>
  <c r="H120" i="26"/>
  <c r="G120" i="26"/>
  <c r="L120" i="26" s="1"/>
  <c r="F120" i="26"/>
  <c r="J119" i="26"/>
  <c r="J118" i="26" s="1"/>
  <c r="I119" i="26"/>
  <c r="H119" i="26"/>
  <c r="G119" i="26"/>
  <c r="L119" i="26" s="1"/>
  <c r="F119" i="26"/>
  <c r="K119" i="26" s="1"/>
  <c r="I118" i="26"/>
  <c r="Q117" i="26"/>
  <c r="L117" i="26"/>
  <c r="J117" i="26"/>
  <c r="I117" i="26"/>
  <c r="H117" i="26"/>
  <c r="G117" i="26"/>
  <c r="F117" i="26"/>
  <c r="K117" i="26" s="1"/>
  <c r="L116" i="26"/>
  <c r="K116" i="26"/>
  <c r="G116" i="26"/>
  <c r="F116" i="26"/>
  <c r="L115" i="26"/>
  <c r="J115" i="26"/>
  <c r="I115" i="26"/>
  <c r="H115" i="26"/>
  <c r="G115" i="26"/>
  <c r="K115" i="26" s="1"/>
  <c r="F115" i="26"/>
  <c r="K114" i="26"/>
  <c r="J114" i="26"/>
  <c r="I114" i="26"/>
  <c r="H114" i="26"/>
  <c r="G114" i="26"/>
  <c r="G110" i="26" s="1"/>
  <c r="F114" i="26"/>
  <c r="J113" i="26"/>
  <c r="I113" i="26"/>
  <c r="H113" i="26"/>
  <c r="G113" i="26"/>
  <c r="L113" i="26" s="1"/>
  <c r="F113" i="26"/>
  <c r="K113" i="26" s="1"/>
  <c r="L112" i="26"/>
  <c r="H112" i="26"/>
  <c r="G112" i="26"/>
  <c r="F112" i="26"/>
  <c r="K112" i="26" s="1"/>
  <c r="L111" i="26"/>
  <c r="I111" i="26"/>
  <c r="H111" i="26"/>
  <c r="G111" i="26"/>
  <c r="K111" i="26" s="1"/>
  <c r="F111" i="26"/>
  <c r="H110" i="26"/>
  <c r="L109" i="26"/>
  <c r="J109" i="26"/>
  <c r="I109" i="26"/>
  <c r="H109" i="26"/>
  <c r="H105" i="26" s="1"/>
  <c r="G109" i="26"/>
  <c r="K109" i="26" s="1"/>
  <c r="F109" i="26"/>
  <c r="J108" i="26"/>
  <c r="I108" i="26"/>
  <c r="H108" i="26"/>
  <c r="G108" i="26"/>
  <c r="K108" i="26" s="1"/>
  <c r="F108" i="26"/>
  <c r="H107" i="26"/>
  <c r="G107" i="26"/>
  <c r="L107" i="26" s="1"/>
  <c r="F107" i="26"/>
  <c r="K107" i="26" s="1"/>
  <c r="L106" i="26"/>
  <c r="J106" i="26"/>
  <c r="I106" i="26"/>
  <c r="H106" i="26"/>
  <c r="G106" i="26"/>
  <c r="F106" i="26"/>
  <c r="K106" i="26" s="1"/>
  <c r="L104" i="26"/>
  <c r="J104" i="26"/>
  <c r="I104" i="26"/>
  <c r="H104" i="26"/>
  <c r="G104" i="26"/>
  <c r="K104" i="26" s="1"/>
  <c r="F104" i="26"/>
  <c r="I103" i="26"/>
  <c r="H103" i="26"/>
  <c r="H102" i="26" s="1"/>
  <c r="H93" i="26" s="1"/>
  <c r="G103" i="26"/>
  <c r="K103" i="26" s="1"/>
  <c r="F103" i="26"/>
  <c r="I102" i="26"/>
  <c r="F102" i="26"/>
  <c r="L101" i="26"/>
  <c r="J101" i="26"/>
  <c r="I101" i="26"/>
  <c r="H101" i="26"/>
  <c r="G101" i="26"/>
  <c r="F101" i="26"/>
  <c r="K101" i="26" s="1"/>
  <c r="L100" i="26"/>
  <c r="H100" i="26"/>
  <c r="G100" i="26"/>
  <c r="K100" i="26" s="1"/>
  <c r="F100" i="26"/>
  <c r="J99" i="26"/>
  <c r="I99" i="26"/>
  <c r="H99" i="26"/>
  <c r="G99" i="26"/>
  <c r="G94" i="26" s="1"/>
  <c r="F99" i="26"/>
  <c r="J98" i="26"/>
  <c r="I98" i="26"/>
  <c r="H98" i="26"/>
  <c r="G98" i="26"/>
  <c r="L98" i="26" s="1"/>
  <c r="F98" i="26"/>
  <c r="K98" i="26" s="1"/>
  <c r="L97" i="26"/>
  <c r="H97" i="26"/>
  <c r="G97" i="26"/>
  <c r="F97" i="26"/>
  <c r="K97" i="26" s="1"/>
  <c r="L96" i="26"/>
  <c r="H96" i="26"/>
  <c r="G96" i="26"/>
  <c r="K96" i="26" s="1"/>
  <c r="F96" i="26"/>
  <c r="L95" i="26"/>
  <c r="J95" i="26"/>
  <c r="I95" i="26"/>
  <c r="H95" i="26"/>
  <c r="G95" i="26"/>
  <c r="K95" i="26" s="1"/>
  <c r="F95" i="26"/>
  <c r="H94" i="26"/>
  <c r="I92" i="26"/>
  <c r="H92" i="26"/>
  <c r="H91" i="26" s="1"/>
  <c r="G92" i="26"/>
  <c r="K92" i="26" s="1"/>
  <c r="F92" i="26"/>
  <c r="I91" i="26"/>
  <c r="F91" i="26"/>
  <c r="L90" i="26"/>
  <c r="J90" i="26"/>
  <c r="I90" i="26"/>
  <c r="H90" i="26"/>
  <c r="G90" i="26"/>
  <c r="F90" i="26"/>
  <c r="K90" i="26" s="1"/>
  <c r="L89" i="26"/>
  <c r="I89" i="26"/>
  <c r="I88" i="26" s="1"/>
  <c r="H89" i="26"/>
  <c r="H88" i="26" s="1"/>
  <c r="G89" i="26"/>
  <c r="K89" i="26" s="1"/>
  <c r="F89" i="26"/>
  <c r="G88" i="26"/>
  <c r="L88" i="26" s="1"/>
  <c r="F88" i="26"/>
  <c r="J87" i="26"/>
  <c r="I87" i="26"/>
  <c r="H87" i="26"/>
  <c r="G87" i="26"/>
  <c r="K87" i="26" s="1"/>
  <c r="F87" i="26"/>
  <c r="J86" i="26"/>
  <c r="I86" i="26"/>
  <c r="H86" i="26"/>
  <c r="G86" i="26"/>
  <c r="K86" i="26" s="1"/>
  <c r="F86" i="26"/>
  <c r="K85" i="26"/>
  <c r="J85" i="26"/>
  <c r="I85" i="26"/>
  <c r="H85" i="26"/>
  <c r="H83" i="26" s="1"/>
  <c r="H82" i="26" s="1"/>
  <c r="H81" i="26" s="1"/>
  <c r="G85" i="26"/>
  <c r="Q85" i="26" s="1"/>
  <c r="F85" i="26"/>
  <c r="H84" i="26"/>
  <c r="G84" i="26"/>
  <c r="L84" i="26" s="1"/>
  <c r="F84" i="26"/>
  <c r="K84" i="26" s="1"/>
  <c r="F83" i="26"/>
  <c r="F82" i="26"/>
  <c r="L80" i="26"/>
  <c r="I80" i="26"/>
  <c r="I79" i="26" s="1"/>
  <c r="I78" i="26" s="1"/>
  <c r="H80" i="26"/>
  <c r="G80" i="26"/>
  <c r="F80" i="26"/>
  <c r="K80" i="26" s="1"/>
  <c r="L79" i="26"/>
  <c r="H79" i="26"/>
  <c r="H78" i="26" s="1"/>
  <c r="G79" i="26"/>
  <c r="G78" i="26"/>
  <c r="L78" i="26" s="1"/>
  <c r="J77" i="26"/>
  <c r="I77" i="26"/>
  <c r="H77" i="26"/>
  <c r="G77" i="26"/>
  <c r="L77" i="26" s="1"/>
  <c r="F77" i="26"/>
  <c r="K77" i="26" s="1"/>
  <c r="Q76" i="26"/>
  <c r="J76" i="26"/>
  <c r="H76" i="26"/>
  <c r="G76" i="26"/>
  <c r="L76" i="26" s="1"/>
  <c r="F76" i="26"/>
  <c r="K76" i="26" s="1"/>
  <c r="Q75" i="26"/>
  <c r="J75" i="26"/>
  <c r="I75" i="26"/>
  <c r="H75" i="26"/>
  <c r="G75" i="26"/>
  <c r="L75" i="26" s="1"/>
  <c r="F75" i="26"/>
  <c r="K75" i="26" s="1"/>
  <c r="J74" i="26"/>
  <c r="I74" i="26"/>
  <c r="H74" i="26"/>
  <c r="F74" i="26"/>
  <c r="J73" i="26"/>
  <c r="I73" i="26"/>
  <c r="H73" i="26"/>
  <c r="F73" i="26"/>
  <c r="F72" i="26" s="1"/>
  <c r="J72" i="26"/>
  <c r="H72" i="26"/>
  <c r="L71" i="26"/>
  <c r="J71" i="26"/>
  <c r="I71" i="26"/>
  <c r="H71" i="26"/>
  <c r="G71" i="26"/>
  <c r="F71" i="26"/>
  <c r="K71" i="26" s="1"/>
  <c r="L70" i="26"/>
  <c r="I70" i="26"/>
  <c r="H70" i="26"/>
  <c r="H69" i="26" s="1"/>
  <c r="G70" i="26"/>
  <c r="K70" i="26" s="1"/>
  <c r="F70" i="26"/>
  <c r="G69" i="26"/>
  <c r="L69" i="26" s="1"/>
  <c r="F69" i="26"/>
  <c r="H68" i="26"/>
  <c r="G68" i="26"/>
  <c r="L68" i="26" s="1"/>
  <c r="F68" i="26"/>
  <c r="H67" i="26"/>
  <c r="L66" i="26"/>
  <c r="J66" i="26"/>
  <c r="I66" i="26"/>
  <c r="H66" i="26"/>
  <c r="G66" i="26"/>
  <c r="K66" i="26" s="1"/>
  <c r="F66" i="26"/>
  <c r="L65" i="26"/>
  <c r="J65" i="26"/>
  <c r="I65" i="26"/>
  <c r="H65" i="26"/>
  <c r="G65" i="26"/>
  <c r="K65" i="26" s="1"/>
  <c r="F65" i="26"/>
  <c r="L64" i="26"/>
  <c r="J64" i="26"/>
  <c r="I64" i="26"/>
  <c r="H64" i="26"/>
  <c r="G64" i="26"/>
  <c r="K64" i="26" s="1"/>
  <c r="F64" i="26"/>
  <c r="J63" i="26"/>
  <c r="I63" i="26"/>
  <c r="H63" i="26"/>
  <c r="G63" i="26"/>
  <c r="L63" i="26" s="1"/>
  <c r="F63" i="26"/>
  <c r="J62" i="26"/>
  <c r="I62" i="26"/>
  <c r="H62" i="26"/>
  <c r="G62" i="26"/>
  <c r="L62" i="26" s="1"/>
  <c r="F62" i="26"/>
  <c r="K62" i="26" s="1"/>
  <c r="G61" i="26"/>
  <c r="F61" i="26"/>
  <c r="J60" i="26"/>
  <c r="I60" i="26"/>
  <c r="H60" i="26"/>
  <c r="G60" i="26"/>
  <c r="F60" i="26"/>
  <c r="J59" i="26"/>
  <c r="I59" i="26"/>
  <c r="H59" i="26"/>
  <c r="G59" i="26"/>
  <c r="F59" i="26"/>
  <c r="K58" i="26"/>
  <c r="G58" i="26"/>
  <c r="Q58" i="26" s="1"/>
  <c r="F58" i="26"/>
  <c r="L57" i="26"/>
  <c r="J57" i="26"/>
  <c r="I57" i="26"/>
  <c r="H57" i="26"/>
  <c r="G57" i="26"/>
  <c r="K57" i="26" s="1"/>
  <c r="F57" i="26"/>
  <c r="J56" i="26"/>
  <c r="I56" i="26"/>
  <c r="H56" i="26"/>
  <c r="G56" i="26"/>
  <c r="K56" i="26" s="1"/>
  <c r="F56" i="26"/>
  <c r="J55" i="26"/>
  <c r="I55" i="26"/>
  <c r="H55" i="26"/>
  <c r="G55" i="26"/>
  <c r="L55" i="26" s="1"/>
  <c r="F55" i="26"/>
  <c r="K55" i="26" s="1"/>
  <c r="L54" i="26"/>
  <c r="G54" i="26"/>
  <c r="F54" i="26"/>
  <c r="K54" i="26" s="1"/>
  <c r="L53" i="26"/>
  <c r="G53" i="26"/>
  <c r="F53" i="26"/>
  <c r="K53" i="26" s="1"/>
  <c r="L52" i="26"/>
  <c r="G52" i="26"/>
  <c r="F52" i="26"/>
  <c r="K52" i="26" s="1"/>
  <c r="L51" i="26"/>
  <c r="J51" i="26"/>
  <c r="I51" i="26"/>
  <c r="H51" i="26"/>
  <c r="G51" i="26"/>
  <c r="F51" i="26"/>
  <c r="K51" i="26" s="1"/>
  <c r="L50" i="26"/>
  <c r="J50" i="26"/>
  <c r="I50" i="26"/>
  <c r="H50" i="26"/>
  <c r="G50" i="26"/>
  <c r="K50" i="26" s="1"/>
  <c r="F50" i="26"/>
  <c r="Q49" i="26"/>
  <c r="L49" i="26"/>
  <c r="K49" i="26"/>
  <c r="G49" i="26"/>
  <c r="F49" i="26"/>
  <c r="Q48" i="26"/>
  <c r="L48" i="26"/>
  <c r="J48" i="26"/>
  <c r="I48" i="26"/>
  <c r="I44" i="26" s="1"/>
  <c r="I43" i="26" s="1"/>
  <c r="H48" i="26"/>
  <c r="G48" i="26"/>
  <c r="F48" i="26"/>
  <c r="K48" i="26" s="1"/>
  <c r="L47" i="26"/>
  <c r="J47" i="26"/>
  <c r="I47" i="26"/>
  <c r="H47" i="26"/>
  <c r="G47" i="26"/>
  <c r="K47" i="26" s="1"/>
  <c r="F47" i="26"/>
  <c r="L46" i="26"/>
  <c r="J46" i="26"/>
  <c r="I46" i="26"/>
  <c r="H46" i="26"/>
  <c r="H44" i="26" s="1"/>
  <c r="H43" i="26" s="1"/>
  <c r="H42" i="26" s="1"/>
  <c r="G46" i="26"/>
  <c r="N909" i="26" s="1"/>
  <c r="F46" i="26"/>
  <c r="L45" i="26"/>
  <c r="J45" i="26"/>
  <c r="I45" i="26"/>
  <c r="H45" i="26"/>
  <c r="G45" i="26"/>
  <c r="Q45" i="26" s="1"/>
  <c r="F45" i="26"/>
  <c r="K41" i="26"/>
  <c r="I41" i="26"/>
  <c r="H41" i="26"/>
  <c r="G41" i="26"/>
  <c r="L41" i="26" s="1"/>
  <c r="F41" i="26"/>
  <c r="J40" i="26"/>
  <c r="I40" i="26"/>
  <c r="H40" i="26"/>
  <c r="G40" i="26"/>
  <c r="L40" i="26" s="1"/>
  <c r="F40" i="26"/>
  <c r="K40" i="26" s="1"/>
  <c r="H39" i="26"/>
  <c r="F39" i="26"/>
  <c r="L38" i="26"/>
  <c r="J38" i="26"/>
  <c r="I38" i="26"/>
  <c r="H38" i="26"/>
  <c r="G38" i="26"/>
  <c r="K38" i="26" s="1"/>
  <c r="F38" i="26"/>
  <c r="J37" i="26"/>
  <c r="I37" i="26"/>
  <c r="H37" i="26"/>
  <c r="G37" i="26"/>
  <c r="F37" i="26"/>
  <c r="J36" i="26"/>
  <c r="J32" i="26" s="1"/>
  <c r="J31" i="26" s="1"/>
  <c r="F36" i="26"/>
  <c r="L35" i="26"/>
  <c r="J35" i="26"/>
  <c r="I35" i="26"/>
  <c r="H35" i="26"/>
  <c r="G35" i="26"/>
  <c r="F35" i="26"/>
  <c r="K35" i="26" s="1"/>
  <c r="L34" i="26"/>
  <c r="J34" i="26"/>
  <c r="I34" i="26"/>
  <c r="H34" i="26"/>
  <c r="H33" i="26" s="1"/>
  <c r="G34" i="26"/>
  <c r="K34" i="26" s="1"/>
  <c r="F34" i="26"/>
  <c r="J33" i="26"/>
  <c r="G33" i="26"/>
  <c r="K33" i="26" s="1"/>
  <c r="F33" i="26"/>
  <c r="J30" i="26"/>
  <c r="I30" i="26"/>
  <c r="I29" i="26" s="1"/>
  <c r="H30" i="26"/>
  <c r="H29" i="26" s="1"/>
  <c r="F30" i="26"/>
  <c r="J29" i="26"/>
  <c r="F29" i="26"/>
  <c r="H28" i="26"/>
  <c r="G28" i="26"/>
  <c r="L28" i="26" s="1"/>
  <c r="F28" i="26"/>
  <c r="H27" i="26"/>
  <c r="H26" i="26"/>
  <c r="I25" i="26"/>
  <c r="H25" i="26"/>
  <c r="G25" i="26"/>
  <c r="K25" i="26" s="1"/>
  <c r="F25" i="26"/>
  <c r="F22" i="26" s="1"/>
  <c r="K24" i="26"/>
  <c r="G24" i="26"/>
  <c r="Q24" i="26" s="1"/>
  <c r="F24" i="26"/>
  <c r="L23" i="26"/>
  <c r="J23" i="26"/>
  <c r="H23" i="26"/>
  <c r="G23" i="26"/>
  <c r="K23" i="26" s="1"/>
  <c r="F23" i="26"/>
  <c r="H22" i="26"/>
  <c r="G21" i="26"/>
  <c r="F21" i="26"/>
  <c r="F19" i="26" s="1"/>
  <c r="Q20" i="26"/>
  <c r="L20" i="26"/>
  <c r="K20" i="26"/>
  <c r="L17" i="26"/>
  <c r="H17" i="26"/>
  <c r="H16" i="26" s="1"/>
  <c r="H15" i="26" s="1"/>
  <c r="G17" i="26"/>
  <c r="F17" i="26"/>
  <c r="K17" i="26" s="1"/>
  <c r="G16" i="26"/>
  <c r="N12" i="26"/>
  <c r="G3" i="26"/>
  <c r="G2" i="26"/>
  <c r="H36" i="7"/>
  <c r="J996" i="23"/>
  <c r="I996" i="23"/>
  <c r="H996" i="23"/>
  <c r="G996" i="23"/>
  <c r="Q996" i="23" s="1"/>
  <c r="F992" i="23"/>
  <c r="Q1061" i="25"/>
  <c r="Q1060" i="25"/>
  <c r="Q1059" i="25"/>
  <c r="Q1058" i="25"/>
  <c r="Q1057" i="25"/>
  <c r="D1057" i="25"/>
  <c r="Q1056" i="25"/>
  <c r="D1056" i="25"/>
  <c r="Q1055" i="25"/>
  <c r="Q1054" i="25"/>
  <c r="Q1053" i="25"/>
  <c r="Q1052" i="25"/>
  <c r="D1052" i="25"/>
  <c r="Q1051" i="25"/>
  <c r="D1051" i="25"/>
  <c r="Q1049" i="25"/>
  <c r="L1049" i="25"/>
  <c r="Q1048" i="25"/>
  <c r="Q1047" i="25"/>
  <c r="Q1037" i="25"/>
  <c r="G1037" i="25"/>
  <c r="L1037" i="25" s="1"/>
  <c r="J1036" i="25"/>
  <c r="I1036" i="25"/>
  <c r="H1036" i="25"/>
  <c r="F1036" i="25"/>
  <c r="E1036" i="25"/>
  <c r="G1035" i="25"/>
  <c r="J1034" i="25"/>
  <c r="J1033" i="25" s="1"/>
  <c r="I1034" i="25"/>
  <c r="I1033" i="25" s="1"/>
  <c r="H1034" i="25"/>
  <c r="F1034" i="25"/>
  <c r="E1034" i="25"/>
  <c r="H1033" i="25"/>
  <c r="Q1032" i="25"/>
  <c r="L1032" i="25"/>
  <c r="I1032" i="25"/>
  <c r="H1032" i="25"/>
  <c r="J1032" i="25" s="1"/>
  <c r="J1026" i="25" s="1"/>
  <c r="J1023" i="25" s="1"/>
  <c r="G1032" i="25"/>
  <c r="K1032" i="25" s="1"/>
  <c r="L1031" i="25"/>
  <c r="K1031" i="25"/>
  <c r="G1031" i="25"/>
  <c r="Q1031" i="25" s="1"/>
  <c r="J1030" i="25"/>
  <c r="I1030" i="25"/>
  <c r="H1030" i="25"/>
  <c r="G1030" i="25"/>
  <c r="L1030" i="25" s="1"/>
  <c r="F1030" i="25"/>
  <c r="E1030" i="25"/>
  <c r="Q1029" i="25"/>
  <c r="L1029" i="25"/>
  <c r="K1029" i="25"/>
  <c r="G1029" i="25"/>
  <c r="Q1028" i="25"/>
  <c r="L1028" i="25"/>
  <c r="K1028" i="25"/>
  <c r="G1028" i="25"/>
  <c r="L1027" i="25"/>
  <c r="J1027" i="25"/>
  <c r="I1027" i="25"/>
  <c r="I1025" i="25" s="1"/>
  <c r="H1027" i="25"/>
  <c r="G1027" i="25"/>
  <c r="G1026" i="25" s="1"/>
  <c r="F1027" i="25"/>
  <c r="E1027" i="25"/>
  <c r="K1027" i="25" s="1"/>
  <c r="I1026" i="25"/>
  <c r="I1023" i="25" s="1"/>
  <c r="F1026" i="25"/>
  <c r="E1026" i="25"/>
  <c r="Q1026" i="25" s="1"/>
  <c r="F1025" i="25"/>
  <c r="E1025" i="25"/>
  <c r="H1024" i="25"/>
  <c r="J1024" i="25" s="1"/>
  <c r="G1024" i="25"/>
  <c r="F1024" i="25"/>
  <c r="E1024" i="25"/>
  <c r="Q1022" i="25"/>
  <c r="G1022" i="25"/>
  <c r="L1022" i="25" s="1"/>
  <c r="Q1021" i="25"/>
  <c r="G1021" i="25"/>
  <c r="L1021" i="25" s="1"/>
  <c r="J1020" i="25"/>
  <c r="I1020" i="25"/>
  <c r="H1020" i="25"/>
  <c r="F1020" i="25"/>
  <c r="E1020" i="25"/>
  <c r="J1019" i="25"/>
  <c r="H1019" i="25"/>
  <c r="G1019" i="25"/>
  <c r="Q1019" i="25" s="1"/>
  <c r="Q1018" i="25"/>
  <c r="L1018" i="25"/>
  <c r="J1018" i="25"/>
  <c r="I1018" i="25"/>
  <c r="H1018" i="25"/>
  <c r="G1018" i="25"/>
  <c r="K1018" i="25" s="1"/>
  <c r="H1017" i="25"/>
  <c r="J1017" i="25" s="1"/>
  <c r="F1017" i="25"/>
  <c r="E1017" i="25"/>
  <c r="F1016" i="25"/>
  <c r="H1016" i="25" s="1"/>
  <c r="J1016" i="25" s="1"/>
  <c r="E1016" i="25"/>
  <c r="J1015" i="25"/>
  <c r="H1015" i="25"/>
  <c r="G1015" i="25"/>
  <c r="Q1015" i="25" s="1"/>
  <c r="F1014" i="25"/>
  <c r="H1014" i="25" s="1"/>
  <c r="J1014" i="25" s="1"/>
  <c r="E1014" i="25"/>
  <c r="J1013" i="25"/>
  <c r="H1013" i="25"/>
  <c r="G1013" i="25"/>
  <c r="Q1013" i="25" s="1"/>
  <c r="F1012" i="25"/>
  <c r="H1012" i="25" s="1"/>
  <c r="J1012" i="25" s="1"/>
  <c r="E1012" i="25"/>
  <c r="H1010" i="25"/>
  <c r="J1010" i="25" s="1"/>
  <c r="F1010" i="25"/>
  <c r="E1010" i="25"/>
  <c r="Q1009" i="25"/>
  <c r="G1009" i="25"/>
  <c r="L1009" i="25" s="1"/>
  <c r="Q1008" i="25"/>
  <c r="G1008" i="25"/>
  <c r="L1008" i="25" s="1"/>
  <c r="Q1007" i="25"/>
  <c r="G1007" i="25"/>
  <c r="L1007" i="25" s="1"/>
  <c r="F1006" i="25"/>
  <c r="G1006" i="25" s="1"/>
  <c r="L1006" i="25" s="1"/>
  <c r="E1006" i="25"/>
  <c r="L1005" i="25"/>
  <c r="K1005" i="25"/>
  <c r="G1005" i="25"/>
  <c r="Q1005" i="25" s="1"/>
  <c r="L1004" i="25"/>
  <c r="K1004" i="25"/>
  <c r="G1004" i="25"/>
  <c r="Q1004" i="25" s="1"/>
  <c r="F1003" i="25"/>
  <c r="F1011" i="25" s="1"/>
  <c r="E1003" i="25"/>
  <c r="G1003" i="25" s="1"/>
  <c r="L1003" i="25" s="1"/>
  <c r="Q1002" i="25"/>
  <c r="G1002" i="25"/>
  <c r="L1002" i="25" s="1"/>
  <c r="J1001" i="25"/>
  <c r="I1001" i="25"/>
  <c r="H1001" i="25"/>
  <c r="G1000" i="25"/>
  <c r="G999" i="25"/>
  <c r="G998" i="25"/>
  <c r="G997" i="25"/>
  <c r="F997" i="25"/>
  <c r="E997" i="25"/>
  <c r="Q996" i="25"/>
  <c r="L996" i="25"/>
  <c r="J996" i="25"/>
  <c r="I996" i="25"/>
  <c r="I992" i="25" s="1"/>
  <c r="I991" i="25" s="1"/>
  <c r="H996" i="25"/>
  <c r="H992" i="25" s="1"/>
  <c r="G996" i="25"/>
  <c r="K996" i="25" s="1"/>
  <c r="J995" i="25"/>
  <c r="I995" i="25"/>
  <c r="H995" i="25"/>
  <c r="G995" i="25"/>
  <c r="J994" i="25"/>
  <c r="J992" i="25" s="1"/>
  <c r="J991" i="25" s="1"/>
  <c r="J989" i="25" s="1"/>
  <c r="J988" i="25" s="1"/>
  <c r="I994" i="25"/>
  <c r="H994" i="25"/>
  <c r="G994" i="25"/>
  <c r="Q994" i="25" s="1"/>
  <c r="Q993" i="25"/>
  <c r="L993" i="25"/>
  <c r="K993" i="25"/>
  <c r="J993" i="25"/>
  <c r="I993" i="25"/>
  <c r="H993" i="25"/>
  <c r="G992" i="25"/>
  <c r="L992" i="25" s="1"/>
  <c r="F992" i="25"/>
  <c r="E992" i="25"/>
  <c r="H991" i="25"/>
  <c r="H989" i="25" s="1"/>
  <c r="F991" i="25"/>
  <c r="E991" i="25"/>
  <c r="Q990" i="25"/>
  <c r="L990" i="25"/>
  <c r="K990" i="25"/>
  <c r="J990" i="25"/>
  <c r="I990" i="25"/>
  <c r="H990" i="25"/>
  <c r="H988" i="25"/>
  <c r="H987" i="25"/>
  <c r="J986" i="25"/>
  <c r="I986" i="25"/>
  <c r="H986" i="25"/>
  <c r="F986" i="25"/>
  <c r="E986" i="25"/>
  <c r="H985" i="25"/>
  <c r="J984" i="25"/>
  <c r="H984" i="25"/>
  <c r="F983" i="25"/>
  <c r="E983" i="25"/>
  <c r="J982" i="25"/>
  <c r="J983" i="25" s="1"/>
  <c r="H982" i="25"/>
  <c r="H983" i="25" s="1"/>
  <c r="G982" i="25"/>
  <c r="Q982" i="25" s="1"/>
  <c r="G981" i="25"/>
  <c r="Q981" i="25" s="1"/>
  <c r="J980" i="25"/>
  <c r="H980" i="25"/>
  <c r="F980" i="25"/>
  <c r="E980" i="25"/>
  <c r="J979" i="25"/>
  <c r="L978" i="25"/>
  <c r="K978" i="25"/>
  <c r="G978" i="25"/>
  <c r="Q978" i="25" s="1"/>
  <c r="J977" i="25"/>
  <c r="I977" i="25"/>
  <c r="H977" i="25"/>
  <c r="G977" i="25"/>
  <c r="K977" i="25" s="1"/>
  <c r="F977" i="25"/>
  <c r="E977" i="25"/>
  <c r="Q977" i="25" s="1"/>
  <c r="Q976" i="25"/>
  <c r="L976" i="25"/>
  <c r="I976" i="25"/>
  <c r="H976" i="25"/>
  <c r="J976" i="25" s="1"/>
  <c r="G976" i="25"/>
  <c r="K976" i="25" s="1"/>
  <c r="H975" i="25"/>
  <c r="J975" i="25" s="1"/>
  <c r="G975" i="25"/>
  <c r="K975" i="25" s="1"/>
  <c r="L974" i="25"/>
  <c r="F974" i="25"/>
  <c r="E974" i="25"/>
  <c r="J973" i="25"/>
  <c r="I973" i="25"/>
  <c r="H973" i="25"/>
  <c r="H971" i="25" s="1"/>
  <c r="G973" i="25"/>
  <c r="K973" i="25" s="1"/>
  <c r="J972" i="25"/>
  <c r="J971" i="25" s="1"/>
  <c r="H972" i="25"/>
  <c r="G972" i="25"/>
  <c r="Q972" i="25" s="1"/>
  <c r="F971" i="25"/>
  <c r="E971" i="25"/>
  <c r="J970" i="25"/>
  <c r="J968" i="25" s="1"/>
  <c r="H970" i="25"/>
  <c r="G970" i="25"/>
  <c r="Q970" i="25" s="1"/>
  <c r="Q969" i="25"/>
  <c r="J969" i="25"/>
  <c r="I969" i="25"/>
  <c r="H969" i="25"/>
  <c r="G969" i="25"/>
  <c r="L969" i="25" s="1"/>
  <c r="H968" i="25"/>
  <c r="F968" i="25"/>
  <c r="E968" i="25"/>
  <c r="Q967" i="25"/>
  <c r="J967" i="25"/>
  <c r="I967" i="25"/>
  <c r="I965" i="25" s="1"/>
  <c r="H967" i="25"/>
  <c r="G967" i="25"/>
  <c r="L967" i="25" s="1"/>
  <c r="Q966" i="25"/>
  <c r="L966" i="25"/>
  <c r="I966" i="25"/>
  <c r="H966" i="25"/>
  <c r="J966" i="25" s="1"/>
  <c r="G966" i="25"/>
  <c r="K966" i="25" s="1"/>
  <c r="G965" i="25"/>
  <c r="L965" i="25" s="1"/>
  <c r="F965" i="25"/>
  <c r="K965" i="25" s="1"/>
  <c r="E965" i="25"/>
  <c r="Q965" i="25" s="1"/>
  <c r="H964" i="25"/>
  <c r="G964" i="25"/>
  <c r="K964" i="25" s="1"/>
  <c r="F964" i="25"/>
  <c r="E964" i="25"/>
  <c r="L963" i="25"/>
  <c r="H963" i="25"/>
  <c r="H962" i="25" s="1"/>
  <c r="G963" i="25"/>
  <c r="F963" i="25"/>
  <c r="E963" i="25"/>
  <c r="Q963" i="25" s="1"/>
  <c r="F962" i="25"/>
  <c r="E962" i="25"/>
  <c r="E961" i="25"/>
  <c r="K960" i="25"/>
  <c r="G960" i="25"/>
  <c r="L960" i="25" s="1"/>
  <c r="J959" i="25"/>
  <c r="I959" i="25"/>
  <c r="H959" i="25"/>
  <c r="G959" i="25"/>
  <c r="L959" i="25" s="1"/>
  <c r="F959" i="25"/>
  <c r="E959" i="25"/>
  <c r="Q959" i="25" s="1"/>
  <c r="F958" i="25"/>
  <c r="E958" i="25"/>
  <c r="F957" i="25"/>
  <c r="E957" i="25"/>
  <c r="K956" i="25"/>
  <c r="G956" i="25"/>
  <c r="L956" i="25" s="1"/>
  <c r="K955" i="25"/>
  <c r="G955" i="25"/>
  <c r="L955" i="25" s="1"/>
  <c r="J954" i="25"/>
  <c r="I954" i="25"/>
  <c r="H954" i="25"/>
  <c r="G954" i="25"/>
  <c r="L954" i="25" s="1"/>
  <c r="F954" i="25"/>
  <c r="E954" i="25"/>
  <c r="Q954" i="25" s="1"/>
  <c r="L953" i="25"/>
  <c r="K953" i="25"/>
  <c r="G953" i="25"/>
  <c r="Q953" i="25" s="1"/>
  <c r="L952" i="25"/>
  <c r="K952" i="25"/>
  <c r="G952" i="25"/>
  <c r="Q952" i="25" s="1"/>
  <c r="L951" i="25"/>
  <c r="G951" i="25"/>
  <c r="Q951" i="25" s="1"/>
  <c r="L950" i="25"/>
  <c r="G950" i="25"/>
  <c r="Q950" i="25" s="1"/>
  <c r="L949" i="25"/>
  <c r="G949" i="25"/>
  <c r="Q949" i="25" s="1"/>
  <c r="L948" i="25"/>
  <c r="G948" i="25"/>
  <c r="Q948" i="25" s="1"/>
  <c r="L947" i="25"/>
  <c r="G947" i="25"/>
  <c r="Q947" i="25" s="1"/>
  <c r="L946" i="25"/>
  <c r="G946" i="25"/>
  <c r="Q946" i="25" s="1"/>
  <c r="L945" i="25"/>
  <c r="G945" i="25"/>
  <c r="Q945" i="25" s="1"/>
  <c r="L944" i="25"/>
  <c r="G944" i="25"/>
  <c r="Q944" i="25" s="1"/>
  <c r="L943" i="25"/>
  <c r="G943" i="25"/>
  <c r="Q943" i="25" s="1"/>
  <c r="L942" i="25"/>
  <c r="G942" i="25"/>
  <c r="Q942" i="25" s="1"/>
  <c r="L941" i="25"/>
  <c r="G941" i="25"/>
  <c r="Q941" i="25" s="1"/>
  <c r="Q940" i="25"/>
  <c r="L940" i="25"/>
  <c r="K940" i="25"/>
  <c r="K939" i="25"/>
  <c r="F939" i="25"/>
  <c r="G939" i="25" s="1"/>
  <c r="E939" i="25"/>
  <c r="J938" i="25"/>
  <c r="I938" i="25"/>
  <c r="H938" i="25"/>
  <c r="F938" i="25"/>
  <c r="E938" i="25"/>
  <c r="G937" i="25"/>
  <c r="G936" i="25"/>
  <c r="G935" i="25"/>
  <c r="J934" i="25"/>
  <c r="J925" i="25" s="1"/>
  <c r="J924" i="25" s="1"/>
  <c r="I934" i="25"/>
  <c r="H934" i="25"/>
  <c r="F934" i="25"/>
  <c r="F925" i="25" s="1"/>
  <c r="E934" i="25"/>
  <c r="K933" i="25"/>
  <c r="G933" i="25"/>
  <c r="L933" i="25" s="1"/>
  <c r="K932" i="25"/>
  <c r="G932" i="25"/>
  <c r="L932" i="25" s="1"/>
  <c r="K931" i="25"/>
  <c r="G931" i="25"/>
  <c r="L931" i="25" s="1"/>
  <c r="K930" i="25"/>
  <c r="G930" i="25"/>
  <c r="L930" i="25" s="1"/>
  <c r="K929" i="25"/>
  <c r="G929" i="25"/>
  <c r="L929" i="25" s="1"/>
  <c r="K928" i="25"/>
  <c r="G928" i="25"/>
  <c r="L928" i="25" s="1"/>
  <c r="J927" i="25"/>
  <c r="I927" i="25"/>
  <c r="H927" i="25"/>
  <c r="G927" i="25"/>
  <c r="L927" i="25" s="1"/>
  <c r="F927" i="25"/>
  <c r="E927" i="25"/>
  <c r="Q927" i="25" s="1"/>
  <c r="J926" i="25"/>
  <c r="I926" i="25"/>
  <c r="H926" i="25"/>
  <c r="H924" i="25" s="1"/>
  <c r="F926" i="25"/>
  <c r="I925" i="25"/>
  <c r="I924" i="25" s="1"/>
  <c r="H925" i="25"/>
  <c r="E925" i="25"/>
  <c r="F924" i="25"/>
  <c r="Q922" i="25"/>
  <c r="G922" i="25"/>
  <c r="K922" i="25" s="1"/>
  <c r="Q921" i="25"/>
  <c r="L921" i="25"/>
  <c r="G921" i="25"/>
  <c r="K921" i="25" s="1"/>
  <c r="Q920" i="25"/>
  <c r="L920" i="25"/>
  <c r="J920" i="25"/>
  <c r="I920" i="25"/>
  <c r="I918" i="25" s="1"/>
  <c r="I916" i="25" s="1"/>
  <c r="H920" i="25"/>
  <c r="H918" i="25" s="1"/>
  <c r="H916" i="25" s="1"/>
  <c r="G920" i="25"/>
  <c r="K920" i="25" s="1"/>
  <c r="F920" i="25"/>
  <c r="E920" i="25"/>
  <c r="Q919" i="25"/>
  <c r="K919" i="25"/>
  <c r="G919" i="25"/>
  <c r="L919" i="25" s="1"/>
  <c r="J918" i="25"/>
  <c r="G918" i="25"/>
  <c r="K918" i="25" s="1"/>
  <c r="F918" i="25"/>
  <c r="E918" i="25"/>
  <c r="Q918" i="25" s="1"/>
  <c r="G917" i="25"/>
  <c r="L917" i="25" s="1"/>
  <c r="J916" i="25"/>
  <c r="F916" i="25"/>
  <c r="F915" i="25" s="1"/>
  <c r="E916" i="25"/>
  <c r="J915" i="25"/>
  <c r="I915" i="25"/>
  <c r="H915" i="25"/>
  <c r="Q914" i="25"/>
  <c r="L914" i="25"/>
  <c r="K914" i="25"/>
  <c r="G914" i="25"/>
  <c r="Q913" i="25"/>
  <c r="L913" i="25"/>
  <c r="K913" i="25"/>
  <c r="G913" i="25"/>
  <c r="L912" i="25"/>
  <c r="J912" i="25"/>
  <c r="I912" i="25"/>
  <c r="H912" i="25"/>
  <c r="G912" i="25"/>
  <c r="K912" i="25" s="1"/>
  <c r="F912" i="25"/>
  <c r="E912" i="25"/>
  <c r="Q912" i="25" s="1"/>
  <c r="Q911" i="25"/>
  <c r="L911" i="25"/>
  <c r="G911" i="25"/>
  <c r="K911" i="25" s="1"/>
  <c r="Q910" i="25"/>
  <c r="L910" i="25"/>
  <c r="G910" i="25"/>
  <c r="K910" i="25" s="1"/>
  <c r="Q909" i="25"/>
  <c r="J909" i="25"/>
  <c r="I909" i="25"/>
  <c r="H909" i="25"/>
  <c r="G909" i="25"/>
  <c r="L909" i="25" s="1"/>
  <c r="F909" i="25"/>
  <c r="E909" i="25"/>
  <c r="K909" i="25" s="1"/>
  <c r="F908" i="25"/>
  <c r="J908" i="25" s="1"/>
  <c r="E908" i="25"/>
  <c r="K907" i="25"/>
  <c r="G907" i="25"/>
  <c r="Q907" i="25" s="1"/>
  <c r="K906" i="25"/>
  <c r="G906" i="25"/>
  <c r="Q906" i="25" s="1"/>
  <c r="J905" i="25"/>
  <c r="I905" i="25"/>
  <c r="H905" i="25"/>
  <c r="G905" i="25"/>
  <c r="K905" i="25" s="1"/>
  <c r="F905" i="25"/>
  <c r="F904" i="25" s="1"/>
  <c r="E905" i="25"/>
  <c r="Q905" i="25" s="1"/>
  <c r="E904" i="25"/>
  <c r="Q903" i="25"/>
  <c r="L903" i="25"/>
  <c r="G903" i="25"/>
  <c r="K903" i="25" s="1"/>
  <c r="Q902" i="25"/>
  <c r="L902" i="25"/>
  <c r="G902" i="25"/>
  <c r="K902" i="25" s="1"/>
  <c r="J901" i="25"/>
  <c r="I901" i="25"/>
  <c r="H901" i="25"/>
  <c r="F901" i="25"/>
  <c r="E901" i="25"/>
  <c r="G900" i="25"/>
  <c r="Q900" i="25" s="1"/>
  <c r="G899" i="25"/>
  <c r="Q899" i="25" s="1"/>
  <c r="J898" i="25"/>
  <c r="I898" i="25"/>
  <c r="H898" i="25"/>
  <c r="G898" i="25"/>
  <c r="K898" i="25" s="1"/>
  <c r="F898" i="25"/>
  <c r="E898" i="25"/>
  <c r="F897" i="25"/>
  <c r="J897" i="25" s="1"/>
  <c r="F896" i="25"/>
  <c r="E896" i="25"/>
  <c r="F895" i="25"/>
  <c r="J895" i="25" s="1"/>
  <c r="E895" i="25"/>
  <c r="J891" i="25"/>
  <c r="I891" i="25"/>
  <c r="H891" i="25"/>
  <c r="F891" i="25"/>
  <c r="K887" i="25"/>
  <c r="G887" i="25"/>
  <c r="Q887" i="25" s="1"/>
  <c r="K886" i="25"/>
  <c r="G886" i="25"/>
  <c r="Q886" i="25" s="1"/>
  <c r="J885" i="25"/>
  <c r="I885" i="25"/>
  <c r="H885" i="25"/>
  <c r="G885" i="25"/>
  <c r="L885" i="25" s="1"/>
  <c r="F885" i="25"/>
  <c r="K885" i="25" s="1"/>
  <c r="E885" i="25"/>
  <c r="Q885" i="25" s="1"/>
  <c r="Q884" i="25"/>
  <c r="L884" i="25"/>
  <c r="K884" i="25"/>
  <c r="G884" i="25"/>
  <c r="Q883" i="25"/>
  <c r="L883" i="25"/>
  <c r="K883" i="25"/>
  <c r="G883" i="25"/>
  <c r="J882" i="25"/>
  <c r="I882" i="25"/>
  <c r="H882" i="25"/>
  <c r="G882" i="25"/>
  <c r="L882" i="25" s="1"/>
  <c r="F882" i="25"/>
  <c r="E882" i="25"/>
  <c r="Q882" i="25" s="1"/>
  <c r="Q881" i="25"/>
  <c r="L881" i="25"/>
  <c r="G881" i="25"/>
  <c r="K881" i="25" s="1"/>
  <c r="Q880" i="25"/>
  <c r="L880" i="25"/>
  <c r="G880" i="25"/>
  <c r="K880" i="25" s="1"/>
  <c r="Q879" i="25"/>
  <c r="L879" i="25"/>
  <c r="G879" i="25"/>
  <c r="K879" i="25" s="1"/>
  <c r="Q878" i="25"/>
  <c r="L878" i="25"/>
  <c r="G878" i="25"/>
  <c r="K878" i="25" s="1"/>
  <c r="J877" i="25"/>
  <c r="I877" i="25"/>
  <c r="H877" i="25"/>
  <c r="F877" i="25"/>
  <c r="G877" i="25" s="1"/>
  <c r="L877" i="25" s="1"/>
  <c r="E877" i="25"/>
  <c r="J876" i="25"/>
  <c r="I876" i="25"/>
  <c r="H876" i="25"/>
  <c r="G876" i="25"/>
  <c r="L876" i="25" s="1"/>
  <c r="F876" i="25"/>
  <c r="E876" i="25"/>
  <c r="Q876" i="25" s="1"/>
  <c r="F875" i="25"/>
  <c r="E875" i="25"/>
  <c r="F874" i="25"/>
  <c r="G874" i="25" s="1"/>
  <c r="E874" i="25"/>
  <c r="K873" i="25"/>
  <c r="G873" i="25"/>
  <c r="Q873" i="25" s="1"/>
  <c r="K872" i="25"/>
  <c r="G872" i="25"/>
  <c r="Q872" i="25" s="1"/>
  <c r="K871" i="25"/>
  <c r="G871" i="25"/>
  <c r="G875" i="25" s="1"/>
  <c r="K870" i="25"/>
  <c r="G870" i="25"/>
  <c r="Q870" i="25" s="1"/>
  <c r="J869" i="25"/>
  <c r="I869" i="25"/>
  <c r="H869" i="25"/>
  <c r="F869" i="25"/>
  <c r="L868" i="25"/>
  <c r="J868" i="25"/>
  <c r="I868" i="25"/>
  <c r="H868" i="25"/>
  <c r="G868" i="25"/>
  <c r="K868" i="25" s="1"/>
  <c r="G867" i="25"/>
  <c r="K867" i="25" s="1"/>
  <c r="F867" i="25"/>
  <c r="H867" i="25" s="1"/>
  <c r="I867" i="25" s="1"/>
  <c r="J867" i="25" s="1"/>
  <c r="E867" i="25"/>
  <c r="Q867" i="25" s="1"/>
  <c r="L866" i="25"/>
  <c r="J866" i="25"/>
  <c r="I866" i="25"/>
  <c r="H866" i="25"/>
  <c r="G866" i="25"/>
  <c r="K866" i="25" s="1"/>
  <c r="G865" i="25"/>
  <c r="K865" i="25" s="1"/>
  <c r="F865" i="25"/>
  <c r="H865" i="25" s="1"/>
  <c r="I865" i="25" s="1"/>
  <c r="J865" i="25" s="1"/>
  <c r="E865" i="25"/>
  <c r="Q865" i="25" s="1"/>
  <c r="L864" i="25"/>
  <c r="J864" i="25"/>
  <c r="I864" i="25"/>
  <c r="H864" i="25"/>
  <c r="H863" i="25" s="1"/>
  <c r="G864" i="25"/>
  <c r="K864" i="25" s="1"/>
  <c r="J863" i="25"/>
  <c r="I863" i="25"/>
  <c r="G863" i="25"/>
  <c r="L863" i="25" s="1"/>
  <c r="F863" i="25"/>
  <c r="E863" i="25"/>
  <c r="Q863" i="25" s="1"/>
  <c r="L862" i="25"/>
  <c r="H862" i="25"/>
  <c r="I862" i="25" s="1"/>
  <c r="J862" i="25" s="1"/>
  <c r="G862" i="25"/>
  <c r="K862" i="25" s="1"/>
  <c r="J861" i="25"/>
  <c r="I861" i="25"/>
  <c r="H861" i="25"/>
  <c r="G861" i="25"/>
  <c r="F860" i="25"/>
  <c r="H860" i="25" s="1"/>
  <c r="I860" i="25" s="1"/>
  <c r="J860" i="25" s="1"/>
  <c r="E860" i="25"/>
  <c r="K859" i="25"/>
  <c r="H859" i="25"/>
  <c r="I859" i="25" s="1"/>
  <c r="J859" i="25" s="1"/>
  <c r="G859" i="25"/>
  <c r="Q858" i="25"/>
  <c r="I858" i="25"/>
  <c r="I857" i="25" s="1"/>
  <c r="H858" i="25"/>
  <c r="G858" i="25"/>
  <c r="L858" i="25" s="1"/>
  <c r="H857" i="25"/>
  <c r="F857" i="25"/>
  <c r="E857" i="25"/>
  <c r="F856" i="25"/>
  <c r="H856" i="25" s="1"/>
  <c r="I856" i="25" s="1"/>
  <c r="J856" i="25" s="1"/>
  <c r="K855" i="25"/>
  <c r="H855" i="25"/>
  <c r="I855" i="25" s="1"/>
  <c r="J855" i="25" s="1"/>
  <c r="J853" i="25" s="1"/>
  <c r="J852" i="25" s="1"/>
  <c r="G855" i="25"/>
  <c r="J854" i="25"/>
  <c r="I854" i="25"/>
  <c r="I853" i="25" s="1"/>
  <c r="I852" i="25" s="1"/>
  <c r="H854" i="25"/>
  <c r="G854" i="25"/>
  <c r="H853" i="25"/>
  <c r="G853" i="25"/>
  <c r="G852" i="25" s="1"/>
  <c r="L852" i="25" s="1"/>
  <c r="F853" i="25"/>
  <c r="E853" i="25"/>
  <c r="Q853" i="25" s="1"/>
  <c r="H852" i="25"/>
  <c r="F852" i="25"/>
  <c r="Q851" i="25"/>
  <c r="I851" i="25"/>
  <c r="I849" i="25" s="1"/>
  <c r="H851" i="25"/>
  <c r="G851" i="25"/>
  <c r="L851" i="25" s="1"/>
  <c r="L850" i="25"/>
  <c r="J850" i="25"/>
  <c r="I850" i="25"/>
  <c r="H850" i="25"/>
  <c r="H849" i="25" s="1"/>
  <c r="G850" i="25"/>
  <c r="K850" i="25" s="1"/>
  <c r="F849" i="25"/>
  <c r="F847" i="25" s="1"/>
  <c r="E849" i="25"/>
  <c r="J848" i="25"/>
  <c r="I848" i="25"/>
  <c r="H848" i="25"/>
  <c r="G848" i="25"/>
  <c r="Q848" i="25" s="1"/>
  <c r="E847" i="25"/>
  <c r="J845" i="25"/>
  <c r="I845" i="25"/>
  <c r="H845" i="25"/>
  <c r="G845" i="25"/>
  <c r="Q845" i="25" s="1"/>
  <c r="I844" i="25"/>
  <c r="I843" i="25" s="1"/>
  <c r="G844" i="25"/>
  <c r="G843" i="25" s="1"/>
  <c r="F844" i="25"/>
  <c r="J844" i="25" s="1"/>
  <c r="J843" i="25" s="1"/>
  <c r="E844" i="25"/>
  <c r="Q844" i="25" s="1"/>
  <c r="F843" i="25"/>
  <c r="Q842" i="25"/>
  <c r="I842" i="25"/>
  <c r="I840" i="25" s="1"/>
  <c r="H842" i="25"/>
  <c r="G842" i="25"/>
  <c r="L842" i="25" s="1"/>
  <c r="L841" i="25"/>
  <c r="J841" i="25"/>
  <c r="I841" i="25"/>
  <c r="H841" i="25"/>
  <c r="H840" i="25" s="1"/>
  <c r="G841" i="25"/>
  <c r="K841" i="25" s="1"/>
  <c r="G840" i="25"/>
  <c r="L840" i="25" s="1"/>
  <c r="F840" i="25"/>
  <c r="E840" i="25"/>
  <c r="Q840" i="25" s="1"/>
  <c r="L839" i="25"/>
  <c r="H839" i="25"/>
  <c r="H837" i="25" s="1"/>
  <c r="G839" i="25"/>
  <c r="K839" i="25" s="1"/>
  <c r="J838" i="25"/>
  <c r="I838" i="25"/>
  <c r="H838" i="25"/>
  <c r="G838" i="25"/>
  <c r="Q838" i="25" s="1"/>
  <c r="F837" i="25"/>
  <c r="E837" i="25"/>
  <c r="I836" i="25"/>
  <c r="J836" i="25" s="1"/>
  <c r="H836" i="25"/>
  <c r="G836" i="25"/>
  <c r="Q836" i="25" s="1"/>
  <c r="Q835" i="25"/>
  <c r="L835" i="25"/>
  <c r="J835" i="25"/>
  <c r="J834" i="25" s="1"/>
  <c r="I835" i="25"/>
  <c r="H835" i="25"/>
  <c r="H834" i="25" s="1"/>
  <c r="G835" i="25"/>
  <c r="K835" i="25" s="1"/>
  <c r="I834" i="25"/>
  <c r="F834" i="25"/>
  <c r="E834" i="25"/>
  <c r="Q833" i="25"/>
  <c r="L833" i="25"/>
  <c r="J833" i="25"/>
  <c r="I833" i="25"/>
  <c r="H833" i="25"/>
  <c r="G833" i="25"/>
  <c r="K833" i="25" s="1"/>
  <c r="I832" i="25"/>
  <c r="I831" i="25" s="1"/>
  <c r="H832" i="25"/>
  <c r="F832" i="25"/>
  <c r="J832" i="25" s="1"/>
  <c r="J831" i="25" s="1"/>
  <c r="E832" i="25"/>
  <c r="E831" i="25" s="1"/>
  <c r="H831" i="25"/>
  <c r="F831" i="25"/>
  <c r="I830" i="25"/>
  <c r="J830" i="25" s="1"/>
  <c r="H830" i="25"/>
  <c r="G830" i="25"/>
  <c r="Q830" i="25" s="1"/>
  <c r="Q829" i="25"/>
  <c r="L829" i="25"/>
  <c r="J829" i="25"/>
  <c r="J828" i="25" s="1"/>
  <c r="I829" i="25"/>
  <c r="H829" i="25"/>
  <c r="H828" i="25" s="1"/>
  <c r="G829" i="25"/>
  <c r="K829" i="25" s="1"/>
  <c r="I828" i="25"/>
  <c r="F828" i="25"/>
  <c r="E828" i="25"/>
  <c r="Q827" i="25"/>
  <c r="L827" i="25"/>
  <c r="H827" i="25"/>
  <c r="I827" i="25" s="1"/>
  <c r="J827" i="25" s="1"/>
  <c r="G827" i="25"/>
  <c r="K827" i="25" s="1"/>
  <c r="Q826" i="25"/>
  <c r="L826" i="25"/>
  <c r="K826" i="25"/>
  <c r="G826" i="25"/>
  <c r="F825" i="25"/>
  <c r="E825" i="25"/>
  <c r="G824" i="25"/>
  <c r="L824" i="25" s="1"/>
  <c r="F824" i="25"/>
  <c r="E824" i="25"/>
  <c r="Q824" i="25" s="1"/>
  <c r="H823" i="25"/>
  <c r="H822" i="25" s="1"/>
  <c r="H821" i="25" s="1"/>
  <c r="H817" i="25" s="1"/>
  <c r="F823" i="25"/>
  <c r="E823" i="25"/>
  <c r="E822" i="25"/>
  <c r="H820" i="25"/>
  <c r="G820" i="25"/>
  <c r="L820" i="25" s="1"/>
  <c r="F820" i="25"/>
  <c r="E820" i="25"/>
  <c r="Q820" i="25" s="1"/>
  <c r="I819" i="25"/>
  <c r="H819" i="25"/>
  <c r="H818" i="25" s="1"/>
  <c r="F819" i="25"/>
  <c r="F818" i="25" s="1"/>
  <c r="E819" i="25"/>
  <c r="E818" i="25"/>
  <c r="L816" i="25"/>
  <c r="G816" i="25"/>
  <c r="K816" i="25" s="1"/>
  <c r="J815" i="25"/>
  <c r="I815" i="25"/>
  <c r="H815" i="25"/>
  <c r="F815" i="25"/>
  <c r="E815" i="25"/>
  <c r="Q814" i="25"/>
  <c r="L814" i="25"/>
  <c r="K814" i="25"/>
  <c r="G814" i="25"/>
  <c r="Q813" i="25"/>
  <c r="L813" i="25"/>
  <c r="K813" i="25"/>
  <c r="G813" i="25"/>
  <c r="J812" i="25"/>
  <c r="I812" i="25"/>
  <c r="H812" i="25"/>
  <c r="G812" i="25"/>
  <c r="L812" i="25" s="1"/>
  <c r="F812" i="25"/>
  <c r="E812" i="25"/>
  <c r="K812" i="25" s="1"/>
  <c r="H810" i="25"/>
  <c r="I810" i="25" s="1"/>
  <c r="F810" i="25"/>
  <c r="E810" i="25"/>
  <c r="Q809" i="25"/>
  <c r="L809" i="25"/>
  <c r="K809" i="25"/>
  <c r="G809" i="25"/>
  <c r="Q808" i="25"/>
  <c r="L808" i="25"/>
  <c r="K808" i="25"/>
  <c r="G808" i="25"/>
  <c r="F807" i="25"/>
  <c r="E807" i="25"/>
  <c r="Q806" i="25"/>
  <c r="K806" i="25"/>
  <c r="G806" i="25"/>
  <c r="L806" i="25" s="1"/>
  <c r="Q805" i="25"/>
  <c r="K805" i="25"/>
  <c r="G805" i="25"/>
  <c r="L805" i="25" s="1"/>
  <c r="Q804" i="25"/>
  <c r="L804" i="25"/>
  <c r="K804" i="25"/>
  <c r="G804" i="25"/>
  <c r="Q803" i="25"/>
  <c r="K803" i="25"/>
  <c r="G803" i="25"/>
  <c r="L803" i="25" s="1"/>
  <c r="Q802" i="25"/>
  <c r="L802" i="25"/>
  <c r="K802" i="25"/>
  <c r="G801" i="25"/>
  <c r="L801" i="25" s="1"/>
  <c r="F801" i="25"/>
  <c r="E801" i="25"/>
  <c r="Q801" i="25" s="1"/>
  <c r="Q800" i="25"/>
  <c r="L800" i="25"/>
  <c r="K800" i="25"/>
  <c r="F799" i="25"/>
  <c r="F811" i="25" s="1"/>
  <c r="Q798" i="25"/>
  <c r="L798" i="25"/>
  <c r="K798" i="25"/>
  <c r="G798" i="25"/>
  <c r="Q797" i="25"/>
  <c r="L797" i="25"/>
  <c r="K797" i="25"/>
  <c r="G797" i="25"/>
  <c r="Q796" i="25"/>
  <c r="K796" i="25"/>
  <c r="G796" i="25"/>
  <c r="L796" i="25" s="1"/>
  <c r="Q795" i="25"/>
  <c r="L795" i="25"/>
  <c r="K795" i="25"/>
  <c r="F794" i="25"/>
  <c r="E794" i="25"/>
  <c r="Q793" i="25"/>
  <c r="L793" i="25"/>
  <c r="K793" i="25"/>
  <c r="F792" i="25"/>
  <c r="Q791" i="25"/>
  <c r="L791" i="25"/>
  <c r="K791" i="25"/>
  <c r="G791" i="25"/>
  <c r="Q790" i="25"/>
  <c r="L790" i="25"/>
  <c r="K790" i="25"/>
  <c r="G790" i="25"/>
  <c r="Q789" i="25"/>
  <c r="L789" i="25"/>
  <c r="K789" i="25"/>
  <c r="G789" i="25"/>
  <c r="K788" i="25"/>
  <c r="E788" i="25"/>
  <c r="G788" i="25" s="1"/>
  <c r="L788" i="25" s="1"/>
  <c r="L787" i="25"/>
  <c r="G787" i="25"/>
  <c r="L786" i="25"/>
  <c r="G786" i="25"/>
  <c r="L785" i="25"/>
  <c r="G785" i="25"/>
  <c r="F784" i="25"/>
  <c r="E784" i="25"/>
  <c r="L783" i="25"/>
  <c r="G783" i="25"/>
  <c r="H782" i="25"/>
  <c r="F782" i="25"/>
  <c r="Q781" i="25"/>
  <c r="L781" i="25"/>
  <c r="K781" i="25"/>
  <c r="G781" i="25"/>
  <c r="I780" i="25"/>
  <c r="H780" i="25"/>
  <c r="G780" i="25"/>
  <c r="L780" i="25" s="1"/>
  <c r="H779" i="25"/>
  <c r="F779" i="25"/>
  <c r="E779" i="25"/>
  <c r="I778" i="25"/>
  <c r="J778" i="25" s="1"/>
  <c r="H778" i="25"/>
  <c r="G778" i="25"/>
  <c r="Q778" i="25" s="1"/>
  <c r="L777" i="25"/>
  <c r="H777" i="25"/>
  <c r="I777" i="25" s="1"/>
  <c r="G777" i="25"/>
  <c r="Q777" i="25" s="1"/>
  <c r="F776" i="25"/>
  <c r="E776" i="25"/>
  <c r="L775" i="25"/>
  <c r="H775" i="25"/>
  <c r="I775" i="25" s="1"/>
  <c r="J775" i="25" s="1"/>
  <c r="G775" i="25"/>
  <c r="Q775" i="25" s="1"/>
  <c r="J774" i="25"/>
  <c r="I774" i="25"/>
  <c r="H774" i="25"/>
  <c r="G774" i="25"/>
  <c r="L774" i="25" s="1"/>
  <c r="F774" i="25"/>
  <c r="E774" i="25"/>
  <c r="K774" i="25" s="1"/>
  <c r="L773" i="25"/>
  <c r="H773" i="25"/>
  <c r="I773" i="25" s="1"/>
  <c r="G773" i="25"/>
  <c r="Q773" i="25" s="1"/>
  <c r="I772" i="25"/>
  <c r="J772" i="25" s="1"/>
  <c r="H772" i="25"/>
  <c r="G772" i="25"/>
  <c r="L772" i="25" s="1"/>
  <c r="H771" i="25"/>
  <c r="F771" i="25"/>
  <c r="E771" i="25"/>
  <c r="I770" i="25"/>
  <c r="H770" i="25"/>
  <c r="G770" i="25"/>
  <c r="L770" i="25" s="1"/>
  <c r="L769" i="25"/>
  <c r="H769" i="25"/>
  <c r="I769" i="25" s="1"/>
  <c r="J769" i="25" s="1"/>
  <c r="G769" i="25"/>
  <c r="K769" i="25" s="1"/>
  <c r="G768" i="25"/>
  <c r="L768" i="25" s="1"/>
  <c r="F768" i="25"/>
  <c r="E768" i="25"/>
  <c r="Q768" i="25" s="1"/>
  <c r="L767" i="25"/>
  <c r="J767" i="25"/>
  <c r="I767" i="25"/>
  <c r="H767" i="25"/>
  <c r="H765" i="25" s="1"/>
  <c r="G767" i="25"/>
  <c r="K767" i="25" s="1"/>
  <c r="I766" i="25"/>
  <c r="J766" i="25" s="1"/>
  <c r="J765" i="25" s="1"/>
  <c r="H766" i="25"/>
  <c r="G766" i="25"/>
  <c r="Q766" i="25" s="1"/>
  <c r="F765" i="25"/>
  <c r="E765" i="25"/>
  <c r="I764" i="25"/>
  <c r="J764" i="25" s="1"/>
  <c r="H764" i="25"/>
  <c r="G764" i="25"/>
  <c r="Q764" i="25" s="1"/>
  <c r="L763" i="25"/>
  <c r="H763" i="25"/>
  <c r="I763" i="25" s="1"/>
  <c r="G763" i="25"/>
  <c r="Q763" i="25" s="1"/>
  <c r="F762" i="25"/>
  <c r="H762" i="25" s="1"/>
  <c r="E762" i="25"/>
  <c r="L761" i="25"/>
  <c r="J761" i="25"/>
  <c r="I761" i="25"/>
  <c r="H761" i="25"/>
  <c r="G761" i="25"/>
  <c r="Q761" i="25" s="1"/>
  <c r="J760" i="25"/>
  <c r="I760" i="25"/>
  <c r="I759" i="25" s="1"/>
  <c r="H760" i="25"/>
  <c r="G760" i="25"/>
  <c r="L760" i="25" s="1"/>
  <c r="J759" i="25"/>
  <c r="H759" i="25"/>
  <c r="F759" i="25"/>
  <c r="E759" i="25"/>
  <c r="H758" i="25"/>
  <c r="F758" i="25"/>
  <c r="H757" i="25"/>
  <c r="H756" i="25" s="1"/>
  <c r="F757" i="25"/>
  <c r="F756" i="25" s="1"/>
  <c r="E757" i="25"/>
  <c r="F755" i="25"/>
  <c r="Q754" i="25"/>
  <c r="K754" i="25"/>
  <c r="G754" i="25"/>
  <c r="L754" i="25" s="1"/>
  <c r="J753" i="25"/>
  <c r="I753" i="25"/>
  <c r="H753" i="25"/>
  <c r="G753" i="25"/>
  <c r="L753" i="25" s="1"/>
  <c r="F753" i="25"/>
  <c r="E753" i="25"/>
  <c r="K753" i="25" s="1"/>
  <c r="L752" i="25"/>
  <c r="H752" i="25"/>
  <c r="I752" i="25" s="1"/>
  <c r="G752" i="25"/>
  <c r="Q752" i="25" s="1"/>
  <c r="I751" i="25"/>
  <c r="J751" i="25" s="1"/>
  <c r="H751" i="25"/>
  <c r="G751" i="25"/>
  <c r="L751" i="25" s="1"/>
  <c r="L750" i="25"/>
  <c r="H750" i="25"/>
  <c r="I750" i="25" s="1"/>
  <c r="J750" i="25" s="1"/>
  <c r="G750" i="25"/>
  <c r="K750" i="25" s="1"/>
  <c r="G749" i="25"/>
  <c r="L749" i="25" s="1"/>
  <c r="F749" i="25"/>
  <c r="E749" i="25"/>
  <c r="Q749" i="25" s="1"/>
  <c r="L748" i="25"/>
  <c r="H748" i="25"/>
  <c r="H745" i="25" s="1"/>
  <c r="G748" i="25"/>
  <c r="K748" i="25" s="1"/>
  <c r="I747" i="25"/>
  <c r="J747" i="25" s="1"/>
  <c r="H747" i="25"/>
  <c r="G747" i="25"/>
  <c r="Q747" i="25" s="1"/>
  <c r="L746" i="25"/>
  <c r="H746" i="25"/>
  <c r="I746" i="25" s="1"/>
  <c r="J746" i="25" s="1"/>
  <c r="G746" i="25"/>
  <c r="Q746" i="25" s="1"/>
  <c r="G745" i="25"/>
  <c r="L745" i="25" s="1"/>
  <c r="F745" i="25"/>
  <c r="E745" i="25"/>
  <c r="K745" i="25" s="1"/>
  <c r="L744" i="25"/>
  <c r="H744" i="25"/>
  <c r="I744" i="25" s="1"/>
  <c r="G744" i="25"/>
  <c r="Q744" i="25" s="1"/>
  <c r="I743" i="25"/>
  <c r="J743" i="25" s="1"/>
  <c r="H743" i="25"/>
  <c r="G743" i="25"/>
  <c r="L743" i="25" s="1"/>
  <c r="L742" i="25"/>
  <c r="H742" i="25"/>
  <c r="I742" i="25" s="1"/>
  <c r="J742" i="25" s="1"/>
  <c r="G742" i="25"/>
  <c r="K742" i="25" s="1"/>
  <c r="G741" i="25"/>
  <c r="L741" i="25" s="1"/>
  <c r="F741" i="25"/>
  <c r="E741" i="25"/>
  <c r="Q741" i="25" s="1"/>
  <c r="F740" i="25"/>
  <c r="G740" i="25" s="1"/>
  <c r="E740" i="25"/>
  <c r="K740" i="25" s="1"/>
  <c r="G739" i="25"/>
  <c r="L739" i="25" s="1"/>
  <c r="L738" i="25"/>
  <c r="J738" i="25"/>
  <c r="I738" i="25"/>
  <c r="H738" i="25"/>
  <c r="G738" i="25"/>
  <c r="K738" i="25" s="1"/>
  <c r="J737" i="25"/>
  <c r="I737" i="25"/>
  <c r="H737" i="25"/>
  <c r="G737" i="25"/>
  <c r="Q737" i="25" s="1"/>
  <c r="L736" i="25"/>
  <c r="J736" i="25"/>
  <c r="I736" i="25"/>
  <c r="H736" i="25"/>
  <c r="G736" i="25"/>
  <c r="Q736" i="25" s="1"/>
  <c r="Q735" i="25"/>
  <c r="L735" i="25"/>
  <c r="K735" i="25"/>
  <c r="I735" i="25"/>
  <c r="J735" i="25" s="1"/>
  <c r="H735" i="25"/>
  <c r="F734" i="25"/>
  <c r="E734" i="25"/>
  <c r="L733" i="25"/>
  <c r="G733" i="25"/>
  <c r="K733" i="25" s="1"/>
  <c r="L732" i="25"/>
  <c r="G732" i="25"/>
  <c r="K732" i="25" s="1"/>
  <c r="J731" i="25"/>
  <c r="I731" i="25"/>
  <c r="H731" i="25"/>
  <c r="F731" i="25"/>
  <c r="E731" i="25"/>
  <c r="I730" i="25"/>
  <c r="J730" i="25" s="1"/>
  <c r="H730" i="25"/>
  <c r="G730" i="25"/>
  <c r="L730" i="25" s="1"/>
  <c r="L729" i="25"/>
  <c r="J729" i="25"/>
  <c r="J728" i="25" s="1"/>
  <c r="I729" i="25"/>
  <c r="H729" i="25"/>
  <c r="H728" i="25" s="1"/>
  <c r="G729" i="25"/>
  <c r="K729" i="25" s="1"/>
  <c r="I728" i="25"/>
  <c r="F728" i="25"/>
  <c r="E728" i="25"/>
  <c r="L727" i="25"/>
  <c r="H727" i="25"/>
  <c r="I727" i="25" s="1"/>
  <c r="G727" i="25"/>
  <c r="K727" i="25" s="1"/>
  <c r="I726" i="25"/>
  <c r="I725" i="25" s="1"/>
  <c r="F726" i="25"/>
  <c r="J726" i="25" s="1"/>
  <c r="E726" i="25"/>
  <c r="F725" i="25"/>
  <c r="Q724" i="25"/>
  <c r="I724" i="25"/>
  <c r="J724" i="25" s="1"/>
  <c r="H724" i="25"/>
  <c r="G724" i="25"/>
  <c r="L724" i="25" s="1"/>
  <c r="L723" i="25"/>
  <c r="G723" i="25"/>
  <c r="K723" i="25" s="1"/>
  <c r="L722" i="25"/>
  <c r="G722" i="25"/>
  <c r="K722" i="25" s="1"/>
  <c r="H721" i="25"/>
  <c r="H720" i="25" s="1"/>
  <c r="F721" i="25"/>
  <c r="Q719" i="25"/>
  <c r="L719" i="25"/>
  <c r="H719" i="25"/>
  <c r="I719" i="25" s="1"/>
  <c r="J719" i="25" s="1"/>
  <c r="G719" i="25"/>
  <c r="K719" i="25" s="1"/>
  <c r="I718" i="25"/>
  <c r="H718" i="25"/>
  <c r="F718" i="25"/>
  <c r="J718" i="25" s="1"/>
  <c r="J717" i="25" s="1"/>
  <c r="E718" i="25"/>
  <c r="E717" i="25" s="1"/>
  <c r="H717" i="25"/>
  <c r="F717" i="25"/>
  <c r="I716" i="25"/>
  <c r="J716" i="25" s="1"/>
  <c r="H716" i="25"/>
  <c r="G716" i="25"/>
  <c r="Q716" i="25" s="1"/>
  <c r="G715" i="25"/>
  <c r="Q715" i="25" s="1"/>
  <c r="G714" i="25"/>
  <c r="Q714" i="25" s="1"/>
  <c r="F713" i="25"/>
  <c r="I713" i="25" s="1"/>
  <c r="I712" i="25" s="1"/>
  <c r="E713" i="25"/>
  <c r="E712" i="25"/>
  <c r="L711" i="25"/>
  <c r="H711" i="25"/>
  <c r="I711" i="25" s="1"/>
  <c r="J711" i="25" s="1"/>
  <c r="G711" i="25"/>
  <c r="F711" i="25"/>
  <c r="K711" i="25" s="1"/>
  <c r="E711" i="25"/>
  <c r="Q711" i="25" s="1"/>
  <c r="I710" i="25"/>
  <c r="I709" i="25" s="1"/>
  <c r="H710" i="25"/>
  <c r="H709" i="25" s="1"/>
  <c r="F710" i="25"/>
  <c r="J710" i="25" s="1"/>
  <c r="E710" i="25"/>
  <c r="F709" i="25"/>
  <c r="H708" i="25"/>
  <c r="I708" i="25" s="1"/>
  <c r="J708" i="25" s="1"/>
  <c r="G708" i="25"/>
  <c r="K708" i="25" s="1"/>
  <c r="K707" i="25"/>
  <c r="G707" i="25"/>
  <c r="Q707" i="25" s="1"/>
  <c r="G706" i="25"/>
  <c r="Q706" i="25" s="1"/>
  <c r="N705" i="25"/>
  <c r="L705" i="25"/>
  <c r="K705" i="25"/>
  <c r="G705" i="25"/>
  <c r="Q705" i="25" s="1"/>
  <c r="L704" i="25"/>
  <c r="K704" i="25"/>
  <c r="G704" i="25"/>
  <c r="Q704" i="25" s="1"/>
  <c r="N703" i="25"/>
  <c r="L703" i="25"/>
  <c r="K703" i="25"/>
  <c r="G703" i="25"/>
  <c r="Q703" i="25" s="1"/>
  <c r="F702" i="25"/>
  <c r="I702" i="25" s="1"/>
  <c r="I701" i="25" s="1"/>
  <c r="E702" i="25"/>
  <c r="L699" i="25"/>
  <c r="H699" i="25"/>
  <c r="G699" i="25"/>
  <c r="F699" i="25"/>
  <c r="E699" i="25"/>
  <c r="Q699" i="25" s="1"/>
  <c r="F698" i="25"/>
  <c r="F697" i="25" s="1"/>
  <c r="K694" i="25"/>
  <c r="G694" i="25"/>
  <c r="Q694" i="25" s="1"/>
  <c r="J693" i="25"/>
  <c r="I693" i="25"/>
  <c r="H693" i="25"/>
  <c r="G693" i="25"/>
  <c r="K693" i="25" s="1"/>
  <c r="F693" i="25"/>
  <c r="E693" i="25"/>
  <c r="Q693" i="25" s="1"/>
  <c r="L692" i="25"/>
  <c r="H692" i="25"/>
  <c r="I692" i="25" s="1"/>
  <c r="J692" i="25" s="1"/>
  <c r="G692" i="25"/>
  <c r="K692" i="25" s="1"/>
  <c r="H691" i="25"/>
  <c r="I691" i="25" s="1"/>
  <c r="G691" i="25"/>
  <c r="K691" i="25" s="1"/>
  <c r="F690" i="25"/>
  <c r="E690" i="25"/>
  <c r="K689" i="25"/>
  <c r="G689" i="25"/>
  <c r="Q689" i="25" s="1"/>
  <c r="H688" i="25"/>
  <c r="I688" i="25" s="1"/>
  <c r="G688" i="25"/>
  <c r="K688" i="25" s="1"/>
  <c r="F687" i="25"/>
  <c r="E687" i="25"/>
  <c r="H686" i="25"/>
  <c r="I686" i="25" s="1"/>
  <c r="J686" i="25" s="1"/>
  <c r="G686" i="25"/>
  <c r="K686" i="25" s="1"/>
  <c r="J685" i="25"/>
  <c r="I685" i="25"/>
  <c r="H685" i="25"/>
  <c r="E685" i="25"/>
  <c r="F684" i="25"/>
  <c r="I682" i="25"/>
  <c r="J682" i="25" s="1"/>
  <c r="H682" i="25"/>
  <c r="G682" i="25"/>
  <c r="K682" i="25" s="1"/>
  <c r="Q681" i="25"/>
  <c r="L681" i="25"/>
  <c r="K681" i="25"/>
  <c r="J681" i="25"/>
  <c r="H681" i="25"/>
  <c r="I681" i="25" s="1"/>
  <c r="Q680" i="25"/>
  <c r="L680" i="25"/>
  <c r="H680" i="25"/>
  <c r="I680" i="25" s="1"/>
  <c r="G680" i="25"/>
  <c r="K680" i="25" s="1"/>
  <c r="J679" i="25"/>
  <c r="I679" i="25"/>
  <c r="H679" i="25"/>
  <c r="H675" i="25" s="1"/>
  <c r="G679" i="25"/>
  <c r="L679" i="25" s="1"/>
  <c r="H678" i="25"/>
  <c r="F678" i="25"/>
  <c r="F677" i="25" s="1"/>
  <c r="E678" i="25"/>
  <c r="H677" i="25"/>
  <c r="E677" i="25"/>
  <c r="F676" i="25"/>
  <c r="F674" i="25" s="1"/>
  <c r="E676" i="25"/>
  <c r="F675" i="25"/>
  <c r="E675" i="25"/>
  <c r="E674" i="25" s="1"/>
  <c r="G672" i="25"/>
  <c r="K672" i="25" s="1"/>
  <c r="J671" i="25"/>
  <c r="I671" i="25"/>
  <c r="I670" i="25" s="1"/>
  <c r="I669" i="25" s="1"/>
  <c r="H671" i="25"/>
  <c r="G671" i="25"/>
  <c r="K671" i="25" s="1"/>
  <c r="J670" i="25"/>
  <c r="J669" i="25" s="1"/>
  <c r="H670" i="25"/>
  <c r="H669" i="25" s="1"/>
  <c r="F670" i="25"/>
  <c r="F669" i="25" s="1"/>
  <c r="E670" i="25"/>
  <c r="E669" i="25"/>
  <c r="J668" i="25"/>
  <c r="J665" i="25" s="1"/>
  <c r="I668" i="25"/>
  <c r="H668" i="25"/>
  <c r="H665" i="25" s="1"/>
  <c r="F668" i="25"/>
  <c r="E668" i="25"/>
  <c r="J667" i="25"/>
  <c r="H667" i="25"/>
  <c r="G667" i="25"/>
  <c r="L667" i="25" s="1"/>
  <c r="F667" i="25"/>
  <c r="E667" i="25"/>
  <c r="Q667" i="25" s="1"/>
  <c r="Q666" i="25"/>
  <c r="L666" i="25"/>
  <c r="K666" i="25"/>
  <c r="E665" i="25"/>
  <c r="Q663" i="25"/>
  <c r="J663" i="25"/>
  <c r="I663" i="25"/>
  <c r="I661" i="25" s="1"/>
  <c r="H663" i="25"/>
  <c r="G663" i="25"/>
  <c r="L663" i="25" s="1"/>
  <c r="L662" i="25"/>
  <c r="J662" i="25"/>
  <c r="I662" i="25"/>
  <c r="H662" i="25"/>
  <c r="G662" i="25"/>
  <c r="Q662" i="25" s="1"/>
  <c r="J661" i="25"/>
  <c r="H661" i="25"/>
  <c r="G661" i="25"/>
  <c r="L661" i="25" s="1"/>
  <c r="F661" i="25"/>
  <c r="E661" i="25"/>
  <c r="Q661" i="25" s="1"/>
  <c r="L660" i="25"/>
  <c r="J660" i="25"/>
  <c r="I660" i="25"/>
  <c r="H660" i="25"/>
  <c r="G660" i="25"/>
  <c r="Q660" i="25" s="1"/>
  <c r="Q659" i="25"/>
  <c r="L659" i="25"/>
  <c r="K659" i="25"/>
  <c r="G659" i="25"/>
  <c r="Q658" i="25"/>
  <c r="L658" i="25"/>
  <c r="K658" i="25"/>
  <c r="G658" i="25"/>
  <c r="Q657" i="25"/>
  <c r="L657" i="25"/>
  <c r="K657" i="25"/>
  <c r="G657" i="25"/>
  <c r="I656" i="25"/>
  <c r="H656" i="25"/>
  <c r="G656" i="25"/>
  <c r="L656" i="25" s="1"/>
  <c r="F656" i="25"/>
  <c r="J656" i="25" s="1"/>
  <c r="E656" i="25"/>
  <c r="E655" i="25" s="1"/>
  <c r="J655" i="25"/>
  <c r="I655" i="25"/>
  <c r="H655" i="25"/>
  <c r="F655" i="25"/>
  <c r="Q654" i="25"/>
  <c r="L654" i="25"/>
  <c r="K654" i="25"/>
  <c r="J653" i="25"/>
  <c r="I653" i="25"/>
  <c r="H653" i="25"/>
  <c r="F653" i="25"/>
  <c r="Q652" i="25"/>
  <c r="L652" i="25"/>
  <c r="K652" i="25"/>
  <c r="I652" i="25"/>
  <c r="J652" i="25" s="1"/>
  <c r="H652" i="25"/>
  <c r="I651" i="25"/>
  <c r="J651" i="25" s="1"/>
  <c r="H651" i="25"/>
  <c r="G651" i="25"/>
  <c r="L651" i="25" s="1"/>
  <c r="H650" i="25"/>
  <c r="F650" i="25"/>
  <c r="F638" i="25" s="1"/>
  <c r="E650" i="25"/>
  <c r="I649" i="25"/>
  <c r="J649" i="25" s="1"/>
  <c r="H649" i="25"/>
  <c r="G649" i="25"/>
  <c r="L649" i="25" s="1"/>
  <c r="L648" i="25"/>
  <c r="J648" i="25"/>
  <c r="J647" i="25" s="1"/>
  <c r="I648" i="25"/>
  <c r="H648" i="25"/>
  <c r="H647" i="25" s="1"/>
  <c r="G648" i="25"/>
  <c r="K648" i="25" s="1"/>
  <c r="I647" i="25"/>
  <c r="F647" i="25"/>
  <c r="E647" i="25"/>
  <c r="Q646" i="25"/>
  <c r="L646" i="25"/>
  <c r="K646" i="25"/>
  <c r="H646" i="25"/>
  <c r="I646" i="25" s="1"/>
  <c r="Q645" i="25"/>
  <c r="L645" i="25"/>
  <c r="J645" i="25"/>
  <c r="I645" i="25"/>
  <c r="H645" i="25"/>
  <c r="H642" i="25" s="1"/>
  <c r="G645" i="25"/>
  <c r="K645" i="25" s="1"/>
  <c r="Q644" i="25"/>
  <c r="L644" i="25"/>
  <c r="K644" i="25"/>
  <c r="G644" i="25"/>
  <c r="Q643" i="25"/>
  <c r="L643" i="25"/>
  <c r="K643" i="25"/>
  <c r="G643" i="25"/>
  <c r="G642" i="25"/>
  <c r="L642" i="25" s="1"/>
  <c r="F642" i="25"/>
  <c r="E642" i="25"/>
  <c r="Q642" i="25" s="1"/>
  <c r="H641" i="25"/>
  <c r="F641" i="25"/>
  <c r="E641" i="25"/>
  <c r="I640" i="25"/>
  <c r="F640" i="25"/>
  <c r="E640" i="25"/>
  <c r="F639" i="25"/>
  <c r="L637" i="25"/>
  <c r="G637" i="25"/>
  <c r="Q637" i="25" s="1"/>
  <c r="L636" i="25"/>
  <c r="G636" i="25"/>
  <c r="Q636" i="25" s="1"/>
  <c r="J635" i="25"/>
  <c r="I635" i="25"/>
  <c r="H635" i="25"/>
  <c r="F635" i="25"/>
  <c r="E635" i="25"/>
  <c r="Q634" i="25"/>
  <c r="L634" i="25"/>
  <c r="K634" i="25"/>
  <c r="L633" i="25"/>
  <c r="G633" i="25"/>
  <c r="Q633" i="25" s="1"/>
  <c r="L632" i="25"/>
  <c r="G632" i="25"/>
  <c r="Q632" i="25" s="1"/>
  <c r="L631" i="25"/>
  <c r="G631" i="25"/>
  <c r="Q631" i="25" s="1"/>
  <c r="F630" i="25"/>
  <c r="E630" i="25"/>
  <c r="G629" i="25"/>
  <c r="K629" i="25" s="1"/>
  <c r="G628" i="25"/>
  <c r="K628" i="25" s="1"/>
  <c r="G627" i="25"/>
  <c r="K627" i="25" s="1"/>
  <c r="G626" i="25"/>
  <c r="K626" i="25" s="1"/>
  <c r="L625" i="25"/>
  <c r="G625" i="25"/>
  <c r="Q625" i="25" s="1"/>
  <c r="Q624" i="25"/>
  <c r="K624" i="25"/>
  <c r="G624" i="25"/>
  <c r="L624" i="25" s="1"/>
  <c r="Q623" i="25"/>
  <c r="K623" i="25"/>
  <c r="G623" i="25"/>
  <c r="L623" i="25" s="1"/>
  <c r="Q622" i="25"/>
  <c r="L622" i="25"/>
  <c r="K622" i="25"/>
  <c r="J621" i="25"/>
  <c r="I621" i="25"/>
  <c r="H621" i="25"/>
  <c r="F621" i="25"/>
  <c r="E621" i="25"/>
  <c r="Q620" i="25"/>
  <c r="K620" i="25"/>
  <c r="G620" i="25"/>
  <c r="L620" i="25" s="1"/>
  <c r="Q619" i="25"/>
  <c r="G619" i="25"/>
  <c r="L619" i="25" s="1"/>
  <c r="L618" i="25"/>
  <c r="G618" i="25"/>
  <c r="Q618" i="25" s="1"/>
  <c r="K617" i="25"/>
  <c r="G617" i="25"/>
  <c r="Q617" i="25" s="1"/>
  <c r="O616" i="25"/>
  <c r="P616" i="25" s="1"/>
  <c r="P617" i="25" s="1"/>
  <c r="J616" i="25"/>
  <c r="I616" i="25"/>
  <c r="I615" i="25" s="1"/>
  <c r="H616" i="25"/>
  <c r="G616" i="25"/>
  <c r="L616" i="25" s="1"/>
  <c r="E616" i="25"/>
  <c r="J615" i="25"/>
  <c r="J613" i="25" s="1"/>
  <c r="J612" i="25" s="1"/>
  <c r="J611" i="25" s="1"/>
  <c r="H615" i="25"/>
  <c r="H613" i="25" s="1"/>
  <c r="H612" i="25" s="1"/>
  <c r="H611" i="25" s="1"/>
  <c r="F615" i="25"/>
  <c r="F613" i="25" s="1"/>
  <c r="E615" i="25"/>
  <c r="Q614" i="25"/>
  <c r="L614" i="25"/>
  <c r="K614" i="25"/>
  <c r="I614" i="25"/>
  <c r="J614" i="25" s="1"/>
  <c r="H614" i="25"/>
  <c r="E613" i="25"/>
  <c r="E612" i="25" s="1"/>
  <c r="N609" i="25"/>
  <c r="N611" i="25" s="1"/>
  <c r="Q607" i="25"/>
  <c r="L607" i="25"/>
  <c r="K607" i="25"/>
  <c r="Q605" i="25"/>
  <c r="L605" i="25"/>
  <c r="K605" i="25"/>
  <c r="Q604" i="25"/>
  <c r="L604" i="25"/>
  <c r="K604" i="25"/>
  <c r="Q603" i="25"/>
  <c r="G603" i="25"/>
  <c r="L603" i="25" s="1"/>
  <c r="Q602" i="25"/>
  <c r="G602" i="25"/>
  <c r="L602" i="25" s="1"/>
  <c r="Q601" i="25"/>
  <c r="G601" i="25"/>
  <c r="L601" i="25" s="1"/>
  <c r="Q600" i="25"/>
  <c r="G600" i="25"/>
  <c r="L600" i="25" s="1"/>
  <c r="F600" i="25"/>
  <c r="K600" i="25" s="1"/>
  <c r="E600" i="25"/>
  <c r="Q599" i="25"/>
  <c r="L599" i="25"/>
  <c r="K599" i="25"/>
  <c r="G599" i="25"/>
  <c r="Q598" i="25"/>
  <c r="L598" i="25"/>
  <c r="K598" i="25"/>
  <c r="G598" i="25"/>
  <c r="F597" i="25"/>
  <c r="E597" i="25"/>
  <c r="Q596" i="25"/>
  <c r="G596" i="25"/>
  <c r="L596" i="25" s="1"/>
  <c r="E595" i="25"/>
  <c r="G595" i="25" s="1"/>
  <c r="G594" i="25"/>
  <c r="K594" i="25" s="1"/>
  <c r="F593" i="25"/>
  <c r="Q592" i="25"/>
  <c r="L592" i="25"/>
  <c r="G592" i="25"/>
  <c r="K592" i="25" s="1"/>
  <c r="Q591" i="25"/>
  <c r="L591" i="25"/>
  <c r="G591" i="25"/>
  <c r="K591" i="25" s="1"/>
  <c r="Q590" i="25"/>
  <c r="L590" i="25"/>
  <c r="G590" i="25"/>
  <c r="K590" i="25" s="1"/>
  <c r="L589" i="25"/>
  <c r="G589" i="25"/>
  <c r="F589" i="25"/>
  <c r="E589" i="25"/>
  <c r="Q589" i="25" s="1"/>
  <c r="G588" i="25"/>
  <c r="K588" i="25" s="1"/>
  <c r="G587" i="25"/>
  <c r="K587" i="25" s="1"/>
  <c r="G586" i="25"/>
  <c r="K586" i="25" s="1"/>
  <c r="G585" i="25"/>
  <c r="K585" i="25" s="1"/>
  <c r="F585" i="25"/>
  <c r="E585" i="25"/>
  <c r="Q585" i="25" s="1"/>
  <c r="Q584" i="25"/>
  <c r="L584" i="25"/>
  <c r="G584" i="25"/>
  <c r="K584" i="25" s="1"/>
  <c r="Q583" i="25"/>
  <c r="L583" i="25"/>
  <c r="G583" i="25"/>
  <c r="K583" i="25" s="1"/>
  <c r="Q582" i="25"/>
  <c r="L582" i="25"/>
  <c r="G582" i="25"/>
  <c r="K582" i="25" s="1"/>
  <c r="L581" i="25"/>
  <c r="G581" i="25"/>
  <c r="F581" i="25"/>
  <c r="E581" i="25"/>
  <c r="Q581" i="25" s="1"/>
  <c r="G580" i="25"/>
  <c r="K580" i="25" s="1"/>
  <c r="G579" i="25"/>
  <c r="K579" i="25" s="1"/>
  <c r="G578" i="25"/>
  <c r="K578" i="25" s="1"/>
  <c r="G577" i="25"/>
  <c r="K577" i="25" s="1"/>
  <c r="F577" i="25"/>
  <c r="E577" i="25"/>
  <c r="Q577" i="25" s="1"/>
  <c r="Q576" i="25"/>
  <c r="L576" i="25"/>
  <c r="G576" i="25"/>
  <c r="K576" i="25" s="1"/>
  <c r="Q575" i="25"/>
  <c r="L575" i="25"/>
  <c r="G575" i="25"/>
  <c r="K575" i="25" s="1"/>
  <c r="Q574" i="25"/>
  <c r="L574" i="25"/>
  <c r="G574" i="25"/>
  <c r="K574" i="25" s="1"/>
  <c r="L573" i="25"/>
  <c r="G573" i="25"/>
  <c r="F573" i="25"/>
  <c r="E573" i="25"/>
  <c r="Q573" i="25" s="1"/>
  <c r="G572" i="25"/>
  <c r="K572" i="25" s="1"/>
  <c r="G571" i="25"/>
  <c r="K571" i="25" s="1"/>
  <c r="E571" i="25"/>
  <c r="Q571" i="25" s="1"/>
  <c r="Q570" i="25"/>
  <c r="L570" i="25"/>
  <c r="K570" i="25"/>
  <c r="G570" i="25"/>
  <c r="F569" i="25"/>
  <c r="E569" i="25"/>
  <c r="F568" i="25"/>
  <c r="G567" i="25"/>
  <c r="L567" i="25" s="1"/>
  <c r="F566" i="25"/>
  <c r="E566" i="25"/>
  <c r="L565" i="25"/>
  <c r="K565" i="25"/>
  <c r="G565" i="25"/>
  <c r="Q565" i="25" s="1"/>
  <c r="L564" i="25"/>
  <c r="K564" i="25"/>
  <c r="G564" i="25"/>
  <c r="Q564" i="25" s="1"/>
  <c r="L563" i="25"/>
  <c r="K563" i="25"/>
  <c r="G563" i="25"/>
  <c r="Q563" i="25" s="1"/>
  <c r="J562" i="25"/>
  <c r="I562" i="25"/>
  <c r="H562" i="25"/>
  <c r="G562" i="25"/>
  <c r="L562" i="25" s="1"/>
  <c r="F562" i="25"/>
  <c r="E562" i="25"/>
  <c r="Q562" i="25" s="1"/>
  <c r="Q561" i="25"/>
  <c r="L561" i="25"/>
  <c r="K561" i="25"/>
  <c r="G561" i="25"/>
  <c r="Q560" i="25"/>
  <c r="L560" i="25"/>
  <c r="K560" i="25"/>
  <c r="G560" i="25"/>
  <c r="Q559" i="25"/>
  <c r="L559" i="25"/>
  <c r="K559" i="25"/>
  <c r="G559" i="25"/>
  <c r="L558" i="25"/>
  <c r="J558" i="25"/>
  <c r="I558" i="25"/>
  <c r="H558" i="25"/>
  <c r="G558" i="25"/>
  <c r="F558" i="25"/>
  <c r="E558" i="25"/>
  <c r="Q558" i="25" s="1"/>
  <c r="Q557" i="25"/>
  <c r="G557" i="25"/>
  <c r="L557" i="25" s="1"/>
  <c r="Q556" i="25"/>
  <c r="G556" i="25"/>
  <c r="L556" i="25" s="1"/>
  <c r="Q555" i="25"/>
  <c r="G555" i="25"/>
  <c r="L555" i="25" s="1"/>
  <c r="J554" i="25"/>
  <c r="I554" i="25"/>
  <c r="H554" i="25"/>
  <c r="F554" i="25"/>
  <c r="E554" i="25"/>
  <c r="G553" i="25"/>
  <c r="K553" i="25" s="1"/>
  <c r="G552" i="25"/>
  <c r="K552" i="25" s="1"/>
  <c r="G551" i="25"/>
  <c r="K551" i="25" s="1"/>
  <c r="J550" i="25"/>
  <c r="I550" i="25"/>
  <c r="H550" i="25"/>
  <c r="F550" i="25"/>
  <c r="E550" i="25"/>
  <c r="L549" i="25"/>
  <c r="K549" i="25"/>
  <c r="G549" i="25"/>
  <c r="Q549" i="25" s="1"/>
  <c r="L548" i="25"/>
  <c r="K548" i="25"/>
  <c r="G548" i="25"/>
  <c r="Q548" i="25" s="1"/>
  <c r="L547" i="25"/>
  <c r="K547" i="25"/>
  <c r="G547" i="25"/>
  <c r="Q547" i="25" s="1"/>
  <c r="L546" i="25"/>
  <c r="K546" i="25"/>
  <c r="G546" i="25"/>
  <c r="Q546" i="25" s="1"/>
  <c r="J545" i="25"/>
  <c r="I545" i="25"/>
  <c r="H545" i="25"/>
  <c r="G545" i="25"/>
  <c r="L545" i="25" s="1"/>
  <c r="F545" i="25"/>
  <c r="E545" i="25"/>
  <c r="Q545" i="25" s="1"/>
  <c r="Q544" i="25"/>
  <c r="L544" i="25"/>
  <c r="K544" i="25"/>
  <c r="G544" i="25"/>
  <c r="Q543" i="25"/>
  <c r="L543" i="25"/>
  <c r="K543" i="25"/>
  <c r="G543" i="25"/>
  <c r="Q542" i="25"/>
  <c r="L542" i="25"/>
  <c r="K542" i="25"/>
  <c r="G542" i="25"/>
  <c r="L541" i="25"/>
  <c r="J541" i="25"/>
  <c r="I541" i="25"/>
  <c r="H541" i="25"/>
  <c r="G541" i="25"/>
  <c r="F541" i="25"/>
  <c r="E541" i="25"/>
  <c r="Q541" i="25" s="1"/>
  <c r="Q540" i="25"/>
  <c r="G540" i="25"/>
  <c r="L540" i="25" s="1"/>
  <c r="Q539" i="25"/>
  <c r="G539" i="25"/>
  <c r="L539" i="25" s="1"/>
  <c r="Q538" i="25"/>
  <c r="G538" i="25"/>
  <c r="L538" i="25" s="1"/>
  <c r="J537" i="25"/>
  <c r="I537" i="25"/>
  <c r="H537" i="25"/>
  <c r="F537" i="25"/>
  <c r="E537" i="25"/>
  <c r="G536" i="25"/>
  <c r="K536" i="25" s="1"/>
  <c r="G535" i="25"/>
  <c r="K535" i="25" s="1"/>
  <c r="G534" i="25"/>
  <c r="K534" i="25" s="1"/>
  <c r="J533" i="25"/>
  <c r="I533" i="25"/>
  <c r="H533" i="25"/>
  <c r="F533" i="25"/>
  <c r="E533" i="25"/>
  <c r="L532" i="25"/>
  <c r="K532" i="25"/>
  <c r="G532" i="25"/>
  <c r="Q532" i="25" s="1"/>
  <c r="L531" i="25"/>
  <c r="K531" i="25"/>
  <c r="G531" i="25"/>
  <c r="Q531" i="25" s="1"/>
  <c r="L530" i="25"/>
  <c r="K530" i="25"/>
  <c r="G530" i="25"/>
  <c r="Q530" i="25" s="1"/>
  <c r="J529" i="25"/>
  <c r="I529" i="25"/>
  <c r="H529" i="25"/>
  <c r="G529" i="25"/>
  <c r="L529" i="25" s="1"/>
  <c r="F529" i="25"/>
  <c r="E529" i="25"/>
  <c r="Q529" i="25" s="1"/>
  <c r="Q528" i="25"/>
  <c r="L528" i="25"/>
  <c r="K528" i="25"/>
  <c r="G528" i="25"/>
  <c r="Q527" i="25"/>
  <c r="L527" i="25"/>
  <c r="K527" i="25"/>
  <c r="G527" i="25"/>
  <c r="Q526" i="25"/>
  <c r="L526" i="25"/>
  <c r="K526" i="25"/>
  <c r="G526" i="25"/>
  <c r="Q525" i="25"/>
  <c r="L525" i="25"/>
  <c r="K525" i="25"/>
  <c r="G525" i="25"/>
  <c r="L524" i="25"/>
  <c r="J524" i="25"/>
  <c r="I524" i="25"/>
  <c r="H524" i="25"/>
  <c r="G524" i="25"/>
  <c r="F524" i="25"/>
  <c r="E524" i="25"/>
  <c r="Q524" i="25" s="1"/>
  <c r="Q523" i="25"/>
  <c r="G523" i="25"/>
  <c r="L523" i="25" s="1"/>
  <c r="Q522" i="25"/>
  <c r="G522" i="25"/>
  <c r="L522" i="25" s="1"/>
  <c r="Q521" i="25"/>
  <c r="G521" i="25"/>
  <c r="L521" i="25" s="1"/>
  <c r="Q520" i="25"/>
  <c r="G520" i="25"/>
  <c r="L520" i="25" s="1"/>
  <c r="J519" i="25"/>
  <c r="I519" i="25"/>
  <c r="I518" i="25" s="1"/>
  <c r="H519" i="25"/>
  <c r="H518" i="25" s="1"/>
  <c r="F519" i="25"/>
  <c r="E519" i="25"/>
  <c r="J518" i="25"/>
  <c r="F518" i="25"/>
  <c r="J517" i="25"/>
  <c r="I517" i="25"/>
  <c r="H517" i="25"/>
  <c r="H515" i="25" s="1"/>
  <c r="G517" i="25"/>
  <c r="L517" i="25" s="1"/>
  <c r="J516" i="25"/>
  <c r="J515" i="25" s="1"/>
  <c r="I516" i="25"/>
  <c r="H516" i="25"/>
  <c r="G516" i="25"/>
  <c r="K516" i="25" s="1"/>
  <c r="I515" i="25"/>
  <c r="F515" i="25"/>
  <c r="E515" i="25"/>
  <c r="G514" i="25"/>
  <c r="K514" i="25" s="1"/>
  <c r="G513" i="25"/>
  <c r="K513" i="25" s="1"/>
  <c r="F513" i="25"/>
  <c r="E513" i="25"/>
  <c r="F512" i="25"/>
  <c r="L511" i="25"/>
  <c r="E511" i="25"/>
  <c r="G511" i="25" s="1"/>
  <c r="G510" i="25"/>
  <c r="K510" i="25" s="1"/>
  <c r="E510" i="25"/>
  <c r="Q510" i="25" s="1"/>
  <c r="Q508" i="25"/>
  <c r="L508" i="25"/>
  <c r="I508" i="25"/>
  <c r="J508" i="25" s="1"/>
  <c r="H508" i="25"/>
  <c r="G508" i="25"/>
  <c r="K508" i="25" s="1"/>
  <c r="L507" i="25"/>
  <c r="H507" i="25"/>
  <c r="I507" i="25" s="1"/>
  <c r="J507" i="25" s="1"/>
  <c r="G507" i="25"/>
  <c r="Q507" i="25" s="1"/>
  <c r="E507" i="25"/>
  <c r="Q506" i="25"/>
  <c r="L506" i="25"/>
  <c r="K506" i="25"/>
  <c r="G506" i="25"/>
  <c r="Q505" i="25"/>
  <c r="L505" i="25"/>
  <c r="K505" i="25"/>
  <c r="G505" i="25"/>
  <c r="J504" i="25"/>
  <c r="I504" i="25"/>
  <c r="H504" i="25"/>
  <c r="F504" i="25"/>
  <c r="E504" i="25"/>
  <c r="Q503" i="25"/>
  <c r="G503" i="25"/>
  <c r="L503" i="25" s="1"/>
  <c r="Q502" i="25"/>
  <c r="G502" i="25"/>
  <c r="L502" i="25" s="1"/>
  <c r="Q501" i="25"/>
  <c r="G501" i="25"/>
  <c r="L501" i="25" s="1"/>
  <c r="Q500" i="25"/>
  <c r="G500" i="25"/>
  <c r="L500" i="25" s="1"/>
  <c r="Q499" i="25"/>
  <c r="L499" i="25"/>
  <c r="G499" i="25"/>
  <c r="K499" i="25" s="1"/>
  <c r="L498" i="25"/>
  <c r="F498" i="25"/>
  <c r="E498" i="25"/>
  <c r="G497" i="25"/>
  <c r="G496" i="25"/>
  <c r="Q495" i="25"/>
  <c r="G495" i="25"/>
  <c r="G494" i="25"/>
  <c r="L494" i="25" s="1"/>
  <c r="J493" i="25"/>
  <c r="I493" i="25"/>
  <c r="H493" i="25"/>
  <c r="F493" i="25"/>
  <c r="E493" i="25"/>
  <c r="K492" i="25"/>
  <c r="G492" i="25"/>
  <c r="Q492" i="25" s="1"/>
  <c r="L491" i="25"/>
  <c r="G491" i="25"/>
  <c r="Q491" i="25" s="1"/>
  <c r="L490" i="25"/>
  <c r="K490" i="25"/>
  <c r="G490" i="25"/>
  <c r="Q490" i="25" s="1"/>
  <c r="G489" i="25"/>
  <c r="Q489" i="25" s="1"/>
  <c r="J488" i="25"/>
  <c r="I488" i="25"/>
  <c r="H488" i="25"/>
  <c r="F488" i="25"/>
  <c r="E488" i="25"/>
  <c r="Q487" i="25"/>
  <c r="L487" i="25"/>
  <c r="K487" i="25"/>
  <c r="G487" i="25"/>
  <c r="Q486" i="25"/>
  <c r="L486" i="25"/>
  <c r="K486" i="25"/>
  <c r="G486" i="25"/>
  <c r="F485" i="25"/>
  <c r="G485" i="25" s="1"/>
  <c r="Q485" i="25" s="1"/>
  <c r="L484" i="25"/>
  <c r="G484" i="25"/>
  <c r="K484" i="25" s="1"/>
  <c r="Q483" i="25"/>
  <c r="G483" i="25"/>
  <c r="K483" i="25" s="1"/>
  <c r="Q482" i="25"/>
  <c r="L482" i="25"/>
  <c r="G482" i="25"/>
  <c r="K482" i="25" s="1"/>
  <c r="Q481" i="25"/>
  <c r="L481" i="25"/>
  <c r="K481" i="25"/>
  <c r="G481" i="25"/>
  <c r="Q480" i="25"/>
  <c r="L480" i="25"/>
  <c r="K480" i="25"/>
  <c r="G480" i="25"/>
  <c r="J479" i="25"/>
  <c r="I479" i="25"/>
  <c r="I472" i="25" s="1"/>
  <c r="I471" i="25" s="1"/>
  <c r="I470" i="25" s="1"/>
  <c r="I469" i="25" s="1"/>
  <c r="H479" i="25"/>
  <c r="G479" i="25"/>
  <c r="L479" i="25" s="1"/>
  <c r="F479" i="25"/>
  <c r="E479" i="25"/>
  <c r="Q479" i="25" s="1"/>
  <c r="L478" i="25"/>
  <c r="G478" i="25"/>
  <c r="K478" i="25" s="1"/>
  <c r="L477" i="25"/>
  <c r="G477" i="25"/>
  <c r="K477" i="25" s="1"/>
  <c r="L476" i="25"/>
  <c r="G476" i="25"/>
  <c r="K476" i="25" s="1"/>
  <c r="L475" i="25"/>
  <c r="G475" i="25"/>
  <c r="K475" i="25" s="1"/>
  <c r="L474" i="25"/>
  <c r="G474" i="25"/>
  <c r="K474" i="25" s="1"/>
  <c r="L473" i="25"/>
  <c r="G473" i="25"/>
  <c r="K473" i="25" s="1"/>
  <c r="J472" i="25"/>
  <c r="J471" i="25" s="1"/>
  <c r="J470" i="25" s="1"/>
  <c r="J469" i="25" s="1"/>
  <c r="H472" i="25"/>
  <c r="H471" i="25" s="1"/>
  <c r="H470" i="25" s="1"/>
  <c r="H469" i="25" s="1"/>
  <c r="G468" i="25"/>
  <c r="K468" i="25" s="1"/>
  <c r="G467" i="25"/>
  <c r="K467" i="25" s="1"/>
  <c r="G466" i="25"/>
  <c r="K466" i="25" s="1"/>
  <c r="J465" i="25"/>
  <c r="J464" i="25" s="1"/>
  <c r="I465" i="25"/>
  <c r="H465" i="25"/>
  <c r="H464" i="25" s="1"/>
  <c r="F465" i="25"/>
  <c r="F464" i="25" s="1"/>
  <c r="E465" i="25"/>
  <c r="I464" i="25"/>
  <c r="E464" i="25"/>
  <c r="L463" i="25"/>
  <c r="G463" i="25"/>
  <c r="Q463" i="25" s="1"/>
  <c r="L462" i="25"/>
  <c r="J462" i="25"/>
  <c r="I462" i="25"/>
  <c r="H462" i="25"/>
  <c r="G462" i="25"/>
  <c r="Q462" i="25" s="1"/>
  <c r="J461" i="25"/>
  <c r="I461" i="25"/>
  <c r="H461" i="25"/>
  <c r="G461" i="25"/>
  <c r="L461" i="25" s="1"/>
  <c r="Q460" i="25"/>
  <c r="L460" i="25"/>
  <c r="J460" i="25"/>
  <c r="J458" i="25" s="1"/>
  <c r="J457" i="25" s="1"/>
  <c r="I460" i="25"/>
  <c r="H460" i="25"/>
  <c r="H458" i="25" s="1"/>
  <c r="H457" i="25" s="1"/>
  <c r="G460" i="25"/>
  <c r="K460" i="25" s="1"/>
  <c r="Q459" i="25"/>
  <c r="L459" i="25"/>
  <c r="K459" i="25"/>
  <c r="G459" i="25"/>
  <c r="I458" i="25"/>
  <c r="I457" i="25" s="1"/>
  <c r="G458" i="25"/>
  <c r="G457" i="25" s="1"/>
  <c r="L457" i="25" s="1"/>
  <c r="F458" i="25"/>
  <c r="E458" i="25"/>
  <c r="Q458" i="25" s="1"/>
  <c r="F457" i="25"/>
  <c r="Q456" i="25"/>
  <c r="K456" i="25"/>
  <c r="G456" i="25"/>
  <c r="L456" i="25" s="1"/>
  <c r="E455" i="25"/>
  <c r="E454" i="25" s="1"/>
  <c r="J454" i="25"/>
  <c r="I454" i="25"/>
  <c r="H454" i="25"/>
  <c r="F454" i="25"/>
  <c r="Q453" i="25"/>
  <c r="L453" i="25"/>
  <c r="K453" i="25"/>
  <c r="G453" i="25"/>
  <c r="Q452" i="25"/>
  <c r="L452" i="25"/>
  <c r="K452" i="25"/>
  <c r="G452" i="25"/>
  <c r="J451" i="25"/>
  <c r="I451" i="25"/>
  <c r="I450" i="25" s="1"/>
  <c r="I449" i="25" s="1"/>
  <c r="H451" i="25"/>
  <c r="G451" i="25"/>
  <c r="F451" i="25"/>
  <c r="E451" i="25"/>
  <c r="Q451" i="25" s="1"/>
  <c r="J450" i="25"/>
  <c r="J449" i="25" s="1"/>
  <c r="H450" i="25"/>
  <c r="H449" i="25" s="1"/>
  <c r="F450" i="25"/>
  <c r="F449" i="25" s="1"/>
  <c r="L448" i="25"/>
  <c r="G448" i="25"/>
  <c r="Q448" i="25" s="1"/>
  <c r="J447" i="25"/>
  <c r="J446" i="25" s="1"/>
  <c r="J445" i="25" s="1"/>
  <c r="I447" i="25"/>
  <c r="H447" i="25"/>
  <c r="H446" i="25" s="1"/>
  <c r="H445" i="25" s="1"/>
  <c r="H444" i="25" s="1"/>
  <c r="F447" i="25"/>
  <c r="F446" i="25" s="1"/>
  <c r="F445" i="25" s="1"/>
  <c r="F444" i="25" s="1"/>
  <c r="E447" i="25"/>
  <c r="I446" i="25"/>
  <c r="I445" i="25" s="1"/>
  <c r="E446" i="25"/>
  <c r="I441" i="25"/>
  <c r="J441" i="25" s="1"/>
  <c r="H441" i="25"/>
  <c r="G441" i="25"/>
  <c r="L441" i="25" s="1"/>
  <c r="L440" i="25"/>
  <c r="J440" i="25"/>
  <c r="I440" i="25"/>
  <c r="H440" i="25"/>
  <c r="G440" i="25"/>
  <c r="K440" i="25" s="1"/>
  <c r="Q439" i="25"/>
  <c r="J439" i="25"/>
  <c r="I439" i="25"/>
  <c r="H439" i="25"/>
  <c r="G439" i="25"/>
  <c r="L439" i="25" s="1"/>
  <c r="L438" i="25"/>
  <c r="J438" i="25"/>
  <c r="I438" i="25"/>
  <c r="H438" i="25"/>
  <c r="H437" i="25" s="1"/>
  <c r="G438" i="25"/>
  <c r="Q438" i="25" s="1"/>
  <c r="I437" i="25"/>
  <c r="G437" i="25"/>
  <c r="L437" i="25" s="1"/>
  <c r="F437" i="25"/>
  <c r="E437" i="25"/>
  <c r="Q437" i="25" s="1"/>
  <c r="L436" i="25"/>
  <c r="H436" i="25"/>
  <c r="I436" i="25" s="1"/>
  <c r="J436" i="25" s="1"/>
  <c r="G436" i="25"/>
  <c r="Q436" i="25" s="1"/>
  <c r="Q435" i="25"/>
  <c r="K435" i="25"/>
  <c r="G435" i="25"/>
  <c r="L435" i="25" s="1"/>
  <c r="F434" i="25"/>
  <c r="E434" i="25"/>
  <c r="G434" i="25" s="1"/>
  <c r="Q433" i="25"/>
  <c r="K433" i="25"/>
  <c r="G433" i="25"/>
  <c r="L433" i="25" s="1"/>
  <c r="F432" i="25"/>
  <c r="G432" i="25" s="1"/>
  <c r="E432" i="25"/>
  <c r="I431" i="25"/>
  <c r="J431" i="25" s="1"/>
  <c r="H431" i="25"/>
  <c r="G431" i="25"/>
  <c r="L431" i="25" s="1"/>
  <c r="G430" i="25"/>
  <c r="K430" i="25" s="1"/>
  <c r="L429" i="25"/>
  <c r="J429" i="25"/>
  <c r="I429" i="25"/>
  <c r="H429" i="25"/>
  <c r="G429" i="25"/>
  <c r="K429" i="25" s="1"/>
  <c r="Q428" i="25"/>
  <c r="I428" i="25"/>
  <c r="J428" i="25" s="1"/>
  <c r="H428" i="25"/>
  <c r="G428" i="25"/>
  <c r="L428" i="25" s="1"/>
  <c r="L427" i="25"/>
  <c r="H427" i="25"/>
  <c r="I427" i="25" s="1"/>
  <c r="J427" i="25" s="1"/>
  <c r="G427" i="25"/>
  <c r="Q427" i="25" s="1"/>
  <c r="I426" i="25"/>
  <c r="J426" i="25" s="1"/>
  <c r="H426" i="25"/>
  <c r="G426" i="25"/>
  <c r="L426" i="25" s="1"/>
  <c r="L425" i="25"/>
  <c r="H425" i="25"/>
  <c r="I425" i="25" s="1"/>
  <c r="J425" i="25" s="1"/>
  <c r="G425" i="25"/>
  <c r="K425" i="25" s="1"/>
  <c r="Q424" i="25"/>
  <c r="I424" i="25"/>
  <c r="J424" i="25" s="1"/>
  <c r="H424" i="25"/>
  <c r="G424" i="25"/>
  <c r="L424" i="25" s="1"/>
  <c r="L423" i="25"/>
  <c r="H423" i="25"/>
  <c r="I423" i="25" s="1"/>
  <c r="J423" i="25" s="1"/>
  <c r="G423" i="25"/>
  <c r="Q423" i="25" s="1"/>
  <c r="I422" i="25"/>
  <c r="J422" i="25" s="1"/>
  <c r="H422" i="25"/>
  <c r="G422" i="25"/>
  <c r="L422" i="25" s="1"/>
  <c r="L421" i="25"/>
  <c r="H421" i="25"/>
  <c r="I421" i="25" s="1"/>
  <c r="J421" i="25" s="1"/>
  <c r="G421" i="25"/>
  <c r="K421" i="25" s="1"/>
  <c r="Q420" i="25"/>
  <c r="I420" i="25"/>
  <c r="J420" i="25" s="1"/>
  <c r="H420" i="25"/>
  <c r="G420" i="25"/>
  <c r="L420" i="25" s="1"/>
  <c r="L419" i="25"/>
  <c r="H419" i="25"/>
  <c r="I419" i="25" s="1"/>
  <c r="J419" i="25" s="1"/>
  <c r="G419" i="25"/>
  <c r="Q419" i="25" s="1"/>
  <c r="I418" i="25"/>
  <c r="J418" i="25" s="1"/>
  <c r="H418" i="25"/>
  <c r="G418" i="25"/>
  <c r="L418" i="25" s="1"/>
  <c r="F417" i="25"/>
  <c r="F416" i="25" s="1"/>
  <c r="E417" i="25"/>
  <c r="E416" i="25"/>
  <c r="E415" i="25" s="1"/>
  <c r="L413" i="25"/>
  <c r="H413" i="25"/>
  <c r="I413" i="25" s="1"/>
  <c r="J413" i="25" s="1"/>
  <c r="G413" i="25"/>
  <c r="K413" i="25" s="1"/>
  <c r="Q412" i="25"/>
  <c r="I412" i="25"/>
  <c r="J412" i="25" s="1"/>
  <c r="H412" i="25"/>
  <c r="G412" i="25"/>
  <c r="L412" i="25" s="1"/>
  <c r="L411" i="25"/>
  <c r="H411" i="25"/>
  <c r="I411" i="25" s="1"/>
  <c r="J411" i="25" s="1"/>
  <c r="G411" i="25"/>
  <c r="Q411" i="25" s="1"/>
  <c r="I410" i="25"/>
  <c r="J410" i="25" s="1"/>
  <c r="H410" i="25"/>
  <c r="G410" i="25"/>
  <c r="L410" i="25" s="1"/>
  <c r="L409" i="25"/>
  <c r="H409" i="25"/>
  <c r="I409" i="25" s="1"/>
  <c r="G409" i="25"/>
  <c r="K409" i="25" s="1"/>
  <c r="F408" i="25"/>
  <c r="E408" i="25"/>
  <c r="F407" i="25"/>
  <c r="J406" i="25"/>
  <c r="I406" i="25"/>
  <c r="H406" i="25"/>
  <c r="G406" i="25"/>
  <c r="L406" i="25" s="1"/>
  <c r="G405" i="25"/>
  <c r="K405" i="25" s="1"/>
  <c r="E405" i="25"/>
  <c r="Q405" i="25" s="1"/>
  <c r="J404" i="25"/>
  <c r="I404" i="25"/>
  <c r="I403" i="25" s="1"/>
  <c r="H404" i="25"/>
  <c r="G404" i="25"/>
  <c r="L404" i="25" s="1"/>
  <c r="J403" i="25"/>
  <c r="H403" i="25"/>
  <c r="F403" i="25"/>
  <c r="E403" i="25"/>
  <c r="J402" i="25"/>
  <c r="I402" i="25"/>
  <c r="H402" i="25"/>
  <c r="G402" i="25"/>
  <c r="L402" i="25" s="1"/>
  <c r="L401" i="25"/>
  <c r="H401" i="25"/>
  <c r="I401" i="25" s="1"/>
  <c r="J401" i="25" s="1"/>
  <c r="G401" i="25"/>
  <c r="K401" i="25" s="1"/>
  <c r="Q400" i="25"/>
  <c r="I400" i="25"/>
  <c r="J400" i="25" s="1"/>
  <c r="H400" i="25"/>
  <c r="G400" i="25"/>
  <c r="L400" i="25" s="1"/>
  <c r="L399" i="25"/>
  <c r="H399" i="25"/>
  <c r="I399" i="25" s="1"/>
  <c r="J399" i="25" s="1"/>
  <c r="G399" i="25"/>
  <c r="Q399" i="25" s="1"/>
  <c r="I398" i="25"/>
  <c r="J398" i="25" s="1"/>
  <c r="H398" i="25"/>
  <c r="G398" i="25"/>
  <c r="L398" i="25" s="1"/>
  <c r="F397" i="25"/>
  <c r="E397" i="25"/>
  <c r="I396" i="25"/>
  <c r="J396" i="25" s="1"/>
  <c r="H396" i="25"/>
  <c r="G396" i="25"/>
  <c r="L396" i="25" s="1"/>
  <c r="L395" i="25"/>
  <c r="H395" i="25"/>
  <c r="I395" i="25" s="1"/>
  <c r="J395" i="25" s="1"/>
  <c r="G395" i="25"/>
  <c r="K395" i="25" s="1"/>
  <c r="Q394" i="25"/>
  <c r="I394" i="25"/>
  <c r="J394" i="25" s="1"/>
  <c r="H394" i="25"/>
  <c r="G394" i="25"/>
  <c r="L394" i="25" s="1"/>
  <c r="J393" i="25"/>
  <c r="I393" i="25"/>
  <c r="H393" i="25"/>
  <c r="E393" i="25"/>
  <c r="H392" i="25"/>
  <c r="F392" i="25"/>
  <c r="Q391" i="25"/>
  <c r="I391" i="25"/>
  <c r="J391" i="25" s="1"/>
  <c r="H391" i="25"/>
  <c r="G391" i="25"/>
  <c r="L391" i="25" s="1"/>
  <c r="Q390" i="25"/>
  <c r="L390" i="25"/>
  <c r="H390" i="25"/>
  <c r="I390" i="25" s="1"/>
  <c r="G390" i="25"/>
  <c r="K390" i="25" s="1"/>
  <c r="G389" i="25"/>
  <c r="L389" i="25" s="1"/>
  <c r="F389" i="25"/>
  <c r="E389" i="25"/>
  <c r="Q389" i="25" s="1"/>
  <c r="L388" i="25"/>
  <c r="H388" i="25"/>
  <c r="I388" i="25" s="1"/>
  <c r="J388" i="25" s="1"/>
  <c r="G388" i="25"/>
  <c r="Q388" i="25" s="1"/>
  <c r="I387" i="25"/>
  <c r="J387" i="25" s="1"/>
  <c r="H387" i="25"/>
  <c r="G387" i="25"/>
  <c r="L387" i="25" s="1"/>
  <c r="L386" i="25"/>
  <c r="H386" i="25"/>
  <c r="I386" i="25" s="1"/>
  <c r="J386" i="25" s="1"/>
  <c r="G386" i="25"/>
  <c r="K386" i="25" s="1"/>
  <c r="Q385" i="25"/>
  <c r="I385" i="25"/>
  <c r="J385" i="25" s="1"/>
  <c r="H385" i="25"/>
  <c r="G385" i="25"/>
  <c r="L385" i="25" s="1"/>
  <c r="L384" i="25"/>
  <c r="H384" i="25"/>
  <c r="I384" i="25" s="1"/>
  <c r="G384" i="25"/>
  <c r="Q384" i="25" s="1"/>
  <c r="I383" i="25"/>
  <c r="J383" i="25" s="1"/>
  <c r="H383" i="25"/>
  <c r="G383" i="25"/>
  <c r="L383" i="25" s="1"/>
  <c r="L382" i="25"/>
  <c r="J382" i="25"/>
  <c r="I382" i="25"/>
  <c r="H382" i="25"/>
  <c r="H381" i="25" s="1"/>
  <c r="G382" i="25"/>
  <c r="K382" i="25" s="1"/>
  <c r="F381" i="25"/>
  <c r="E381" i="25"/>
  <c r="F380" i="25"/>
  <c r="I379" i="25"/>
  <c r="J379" i="25" s="1"/>
  <c r="J378" i="25" s="1"/>
  <c r="H379" i="25"/>
  <c r="G379" i="25"/>
  <c r="L379" i="25" s="1"/>
  <c r="H378" i="25"/>
  <c r="F378" i="25"/>
  <c r="E378" i="25"/>
  <c r="I377" i="25"/>
  <c r="J377" i="25" s="1"/>
  <c r="H377" i="25"/>
  <c r="G377" i="25"/>
  <c r="L377" i="25" s="1"/>
  <c r="L376" i="25"/>
  <c r="H376" i="25"/>
  <c r="I376" i="25" s="1"/>
  <c r="G376" i="25"/>
  <c r="K376" i="25" s="1"/>
  <c r="G375" i="25"/>
  <c r="L375" i="25" s="1"/>
  <c r="F375" i="25"/>
  <c r="E375" i="25"/>
  <c r="E370" i="25" s="1"/>
  <c r="E369" i="25" s="1"/>
  <c r="L374" i="25"/>
  <c r="J374" i="25"/>
  <c r="I374" i="25"/>
  <c r="H374" i="25"/>
  <c r="G374" i="25"/>
  <c r="K374" i="25" s="1"/>
  <c r="Q373" i="25"/>
  <c r="J373" i="25"/>
  <c r="I373" i="25"/>
  <c r="H373" i="25"/>
  <c r="G373" i="25"/>
  <c r="L373" i="25" s="1"/>
  <c r="H372" i="25"/>
  <c r="F372" i="25"/>
  <c r="I372" i="25" s="1"/>
  <c r="E372" i="25"/>
  <c r="Q371" i="25"/>
  <c r="I371" i="25"/>
  <c r="J371" i="25" s="1"/>
  <c r="H371" i="25"/>
  <c r="G371" i="25"/>
  <c r="L371" i="25" s="1"/>
  <c r="F370" i="25"/>
  <c r="F369" i="25" s="1"/>
  <c r="F368" i="25"/>
  <c r="I367" i="25"/>
  <c r="J367" i="25" s="1"/>
  <c r="J366" i="25" s="1"/>
  <c r="J365" i="25" s="1"/>
  <c r="H367" i="25"/>
  <c r="G367" i="25"/>
  <c r="K367" i="25" s="1"/>
  <c r="H366" i="25"/>
  <c r="H365" i="25" s="1"/>
  <c r="F366" i="25"/>
  <c r="E366" i="25"/>
  <c r="E365" i="25"/>
  <c r="Q364" i="25"/>
  <c r="L364" i="25"/>
  <c r="H364" i="25"/>
  <c r="I364" i="25" s="1"/>
  <c r="J364" i="25" s="1"/>
  <c r="G364" i="25"/>
  <c r="K364" i="25" s="1"/>
  <c r="J363" i="25"/>
  <c r="I363" i="25"/>
  <c r="H363" i="25"/>
  <c r="G363" i="25"/>
  <c r="L362" i="25"/>
  <c r="J362" i="25"/>
  <c r="J360" i="25" s="1"/>
  <c r="J359" i="25" s="1"/>
  <c r="I362" i="25"/>
  <c r="H362" i="25"/>
  <c r="H360" i="25" s="1"/>
  <c r="H359" i="25" s="1"/>
  <c r="G362" i="25"/>
  <c r="K362" i="25" s="1"/>
  <c r="J361" i="25"/>
  <c r="I361" i="25"/>
  <c r="H361" i="25"/>
  <c r="G361" i="25"/>
  <c r="Q361" i="25" s="1"/>
  <c r="I360" i="25"/>
  <c r="I359" i="25" s="1"/>
  <c r="F360" i="25"/>
  <c r="F359" i="25" s="1"/>
  <c r="F330" i="25" s="1"/>
  <c r="E360" i="25"/>
  <c r="E359" i="25"/>
  <c r="K358" i="25"/>
  <c r="H358" i="25"/>
  <c r="I358" i="25" s="1"/>
  <c r="J358" i="25" s="1"/>
  <c r="J71" i="25" s="1"/>
  <c r="G358" i="25"/>
  <c r="Q358" i="25" s="1"/>
  <c r="H357" i="25"/>
  <c r="I357" i="25" s="1"/>
  <c r="G357" i="25"/>
  <c r="L357" i="25" s="1"/>
  <c r="F356" i="25"/>
  <c r="E356" i="25"/>
  <c r="H355" i="25"/>
  <c r="I355" i="25" s="1"/>
  <c r="G355" i="25"/>
  <c r="K355" i="25" s="1"/>
  <c r="F354" i="25"/>
  <c r="E354" i="25"/>
  <c r="O353" i="25"/>
  <c r="E353" i="25"/>
  <c r="O352" i="25"/>
  <c r="G352" i="25"/>
  <c r="Q352" i="25" s="1"/>
  <c r="Q351" i="25"/>
  <c r="G351" i="25"/>
  <c r="L351" i="25" s="1"/>
  <c r="Q350" i="25"/>
  <c r="G350" i="25"/>
  <c r="L350" i="25" s="1"/>
  <c r="Q349" i="25"/>
  <c r="G349" i="25"/>
  <c r="L349" i="25" s="1"/>
  <c r="Q348" i="25"/>
  <c r="G348" i="25"/>
  <c r="L348" i="25" s="1"/>
  <c r="Q347" i="25"/>
  <c r="G347" i="25"/>
  <c r="L347" i="25" s="1"/>
  <c r="Q346" i="25"/>
  <c r="G346" i="25"/>
  <c r="L346" i="25" s="1"/>
  <c r="Q345" i="25"/>
  <c r="G345" i="25"/>
  <c r="L345" i="25" s="1"/>
  <c r="Q344" i="25"/>
  <c r="G344" i="25"/>
  <c r="L344" i="25" s="1"/>
  <c r="Q343" i="25"/>
  <c r="G343" i="25"/>
  <c r="L343" i="25" s="1"/>
  <c r="Q342" i="25"/>
  <c r="G342" i="25"/>
  <c r="L342" i="25" s="1"/>
  <c r="Q341" i="25"/>
  <c r="G341" i="25"/>
  <c r="L341" i="25" s="1"/>
  <c r="Q340" i="25"/>
  <c r="G340" i="25"/>
  <c r="L340" i="25" s="1"/>
  <c r="Q339" i="25"/>
  <c r="G339" i="25"/>
  <c r="L339" i="25" s="1"/>
  <c r="Q338" i="25"/>
  <c r="G338" i="25"/>
  <c r="L338" i="25" s="1"/>
  <c r="J337" i="25"/>
  <c r="I337" i="25"/>
  <c r="H337" i="25"/>
  <c r="G337" i="25"/>
  <c r="G336" i="25" s="1"/>
  <c r="J336" i="25"/>
  <c r="J332" i="25" s="1"/>
  <c r="J331" i="25" s="1"/>
  <c r="I336" i="25"/>
  <c r="H336" i="25"/>
  <c r="E336" i="25"/>
  <c r="K336" i="25" s="1"/>
  <c r="G335" i="25"/>
  <c r="K335" i="25" s="1"/>
  <c r="G334" i="25"/>
  <c r="M908" i="25" s="1"/>
  <c r="L333" i="25"/>
  <c r="K333" i="25"/>
  <c r="G333" i="25"/>
  <c r="I332" i="25"/>
  <c r="H332" i="25"/>
  <c r="F332" i="25"/>
  <c r="I331" i="25"/>
  <c r="H331" i="25"/>
  <c r="F331" i="25"/>
  <c r="H329" i="25"/>
  <c r="I329" i="25" s="1"/>
  <c r="J329" i="25" s="1"/>
  <c r="G329" i="25"/>
  <c r="K329" i="25" s="1"/>
  <c r="Q328" i="25"/>
  <c r="I328" i="25"/>
  <c r="J328" i="25" s="1"/>
  <c r="H328" i="25"/>
  <c r="G328" i="25"/>
  <c r="L328" i="25" s="1"/>
  <c r="Q327" i="25"/>
  <c r="L327" i="25"/>
  <c r="H327" i="25"/>
  <c r="I327" i="25" s="1"/>
  <c r="J327" i="25" s="1"/>
  <c r="G327" i="25"/>
  <c r="K327" i="25" s="1"/>
  <c r="H326" i="25"/>
  <c r="I326" i="25" s="1"/>
  <c r="G326" i="25"/>
  <c r="L326" i="25" s="1"/>
  <c r="H325" i="25"/>
  <c r="I325" i="25" s="1"/>
  <c r="G325" i="25"/>
  <c r="K325" i="25" s="1"/>
  <c r="I324" i="25"/>
  <c r="J324" i="25" s="1"/>
  <c r="J39" i="25" s="1"/>
  <c r="H324" i="25"/>
  <c r="Q323" i="25"/>
  <c r="L323" i="25"/>
  <c r="H323" i="25"/>
  <c r="I323" i="25" s="1"/>
  <c r="G323" i="25"/>
  <c r="K323" i="25" s="1"/>
  <c r="H322" i="25"/>
  <c r="I322" i="25" s="1"/>
  <c r="G322" i="25"/>
  <c r="L322" i="25" s="1"/>
  <c r="H321" i="25"/>
  <c r="I321" i="25" s="1"/>
  <c r="J321" i="25" s="1"/>
  <c r="I320" i="25"/>
  <c r="J320" i="25" s="1"/>
  <c r="H320" i="25"/>
  <c r="H319" i="25"/>
  <c r="I319" i="25" s="1"/>
  <c r="J319" i="25" s="1"/>
  <c r="H318" i="25"/>
  <c r="I318" i="25" s="1"/>
  <c r="G318" i="25"/>
  <c r="L318" i="25" s="1"/>
  <c r="H317" i="25"/>
  <c r="I317" i="25" s="1"/>
  <c r="J317" i="25" s="1"/>
  <c r="Q316" i="25"/>
  <c r="I316" i="25"/>
  <c r="J316" i="25" s="1"/>
  <c r="J28" i="25" s="1"/>
  <c r="J27" i="25" s="1"/>
  <c r="J26" i="25" s="1"/>
  <c r="H316" i="25"/>
  <c r="G316" i="25"/>
  <c r="L316" i="25" s="1"/>
  <c r="H315" i="25"/>
  <c r="J315" i="25" s="1"/>
  <c r="H314" i="25"/>
  <c r="J314" i="25" s="1"/>
  <c r="J313" i="25"/>
  <c r="I313" i="25"/>
  <c r="H313" i="25"/>
  <c r="G313" i="25"/>
  <c r="K313" i="25" s="1"/>
  <c r="Q312" i="25"/>
  <c r="G312" i="25"/>
  <c r="L312" i="25" s="1"/>
  <c r="Q311" i="25"/>
  <c r="J311" i="25"/>
  <c r="J310" i="25" s="1"/>
  <c r="J306" i="25" s="1"/>
  <c r="I311" i="25"/>
  <c r="I310" i="25" s="1"/>
  <c r="I306" i="25" s="1"/>
  <c r="H311" i="25"/>
  <c r="G311" i="25"/>
  <c r="L311" i="25" s="1"/>
  <c r="H310" i="25"/>
  <c r="H306" i="25" s="1"/>
  <c r="F310" i="25"/>
  <c r="E310" i="25"/>
  <c r="Q309" i="25"/>
  <c r="J309" i="25"/>
  <c r="I309" i="25"/>
  <c r="H309" i="25"/>
  <c r="G309" i="25"/>
  <c r="L309" i="25" s="1"/>
  <c r="Q308" i="25"/>
  <c r="L308" i="25"/>
  <c r="I308" i="25"/>
  <c r="H308" i="25"/>
  <c r="J308" i="25" s="1"/>
  <c r="G308" i="25"/>
  <c r="K308" i="25" s="1"/>
  <c r="Q307" i="25"/>
  <c r="L307" i="25"/>
  <c r="K307" i="25"/>
  <c r="F306" i="25"/>
  <c r="H305" i="25"/>
  <c r="J305" i="25" s="1"/>
  <c r="J304" i="25" s="1"/>
  <c r="J303" i="25" s="1"/>
  <c r="G305" i="25"/>
  <c r="L305" i="25" s="1"/>
  <c r="F304" i="25"/>
  <c r="E304" i="25"/>
  <c r="E303" i="25"/>
  <c r="Q297" i="25"/>
  <c r="G297" i="25"/>
  <c r="L297" i="25" s="1"/>
  <c r="F297" i="25"/>
  <c r="K297" i="25" s="1"/>
  <c r="E297" i="25"/>
  <c r="L296" i="25"/>
  <c r="K296" i="25"/>
  <c r="G296" i="25"/>
  <c r="F296" i="25"/>
  <c r="E296" i="25"/>
  <c r="E291" i="25" s="1"/>
  <c r="Q295" i="25"/>
  <c r="G295" i="25"/>
  <c r="L295" i="25" s="1"/>
  <c r="F295" i="25"/>
  <c r="K295" i="25" s="1"/>
  <c r="E295" i="25"/>
  <c r="E294" i="25"/>
  <c r="Q293" i="25"/>
  <c r="G293" i="25"/>
  <c r="L293" i="25" s="1"/>
  <c r="F293" i="25"/>
  <c r="K293" i="25" s="1"/>
  <c r="E293" i="25"/>
  <c r="L292" i="25"/>
  <c r="K292" i="25"/>
  <c r="G292" i="25"/>
  <c r="F292" i="25"/>
  <c r="E292" i="25"/>
  <c r="Q292" i="25" s="1"/>
  <c r="G291" i="25"/>
  <c r="L291" i="25" s="1"/>
  <c r="F291" i="25"/>
  <c r="L290" i="25"/>
  <c r="K290" i="25"/>
  <c r="G290" i="25"/>
  <c r="F290" i="25"/>
  <c r="E290" i="25"/>
  <c r="Q290" i="25" s="1"/>
  <c r="Q289" i="25"/>
  <c r="G289" i="25"/>
  <c r="L289" i="25" s="1"/>
  <c r="F289" i="25"/>
  <c r="K289" i="25" s="1"/>
  <c r="E289" i="25"/>
  <c r="L288" i="25"/>
  <c r="K288" i="25"/>
  <c r="G288" i="25"/>
  <c r="F288" i="25"/>
  <c r="E288" i="25"/>
  <c r="E287" i="25" s="1"/>
  <c r="G287" i="25"/>
  <c r="L287" i="25" s="1"/>
  <c r="F287" i="25"/>
  <c r="L286" i="25"/>
  <c r="K286" i="25"/>
  <c r="G286" i="25"/>
  <c r="F286" i="25"/>
  <c r="E286" i="25"/>
  <c r="Q286" i="25" s="1"/>
  <c r="Q285" i="25"/>
  <c r="G285" i="25"/>
  <c r="L285" i="25" s="1"/>
  <c r="F285" i="25"/>
  <c r="K285" i="25" s="1"/>
  <c r="E285" i="25"/>
  <c r="L284" i="25"/>
  <c r="K284" i="25"/>
  <c r="G284" i="25"/>
  <c r="F284" i="25"/>
  <c r="E284" i="25"/>
  <c r="E283" i="25" s="1"/>
  <c r="G283" i="25"/>
  <c r="L283" i="25" s="1"/>
  <c r="F283" i="25"/>
  <c r="L282" i="25"/>
  <c r="K282" i="25"/>
  <c r="G282" i="25"/>
  <c r="F282" i="25"/>
  <c r="E282" i="25"/>
  <c r="Q282" i="25" s="1"/>
  <c r="Q281" i="25"/>
  <c r="G281" i="25"/>
  <c r="L281" i="25" s="1"/>
  <c r="F281" i="25"/>
  <c r="K281" i="25" s="1"/>
  <c r="E281" i="25"/>
  <c r="L280" i="25"/>
  <c r="K280" i="25"/>
  <c r="G280" i="25"/>
  <c r="F280" i="25"/>
  <c r="E280" i="25"/>
  <c r="E279" i="25" s="1"/>
  <c r="G279" i="25"/>
  <c r="L279" i="25" s="1"/>
  <c r="F279" i="25"/>
  <c r="L278" i="25"/>
  <c r="K278" i="25"/>
  <c r="G278" i="25"/>
  <c r="F278" i="25"/>
  <c r="E278" i="25"/>
  <c r="Q278" i="25" s="1"/>
  <c r="Q277" i="25"/>
  <c r="G277" i="25"/>
  <c r="L277" i="25" s="1"/>
  <c r="F277" i="25"/>
  <c r="K277" i="25" s="1"/>
  <c r="E277" i="25"/>
  <c r="L276" i="25"/>
  <c r="K276" i="25"/>
  <c r="G276" i="25"/>
  <c r="F276" i="25"/>
  <c r="E276" i="25"/>
  <c r="E275" i="25" s="1"/>
  <c r="G275" i="25"/>
  <c r="L275" i="25" s="1"/>
  <c r="F275" i="25"/>
  <c r="L274" i="25"/>
  <c r="K274" i="25"/>
  <c r="G274" i="25"/>
  <c r="F274" i="25"/>
  <c r="E274" i="25"/>
  <c r="Q274" i="25" s="1"/>
  <c r="Q273" i="25"/>
  <c r="G273" i="25"/>
  <c r="L273" i="25" s="1"/>
  <c r="F273" i="25"/>
  <c r="K273" i="25" s="1"/>
  <c r="E273" i="25"/>
  <c r="L272" i="25"/>
  <c r="K272" i="25"/>
  <c r="G272" i="25"/>
  <c r="F272" i="25"/>
  <c r="E272" i="25"/>
  <c r="E271" i="25" s="1"/>
  <c r="G271" i="25"/>
  <c r="L271" i="25" s="1"/>
  <c r="F271" i="25"/>
  <c r="L270" i="25"/>
  <c r="K270" i="25"/>
  <c r="G270" i="25"/>
  <c r="F270" i="25"/>
  <c r="E270" i="25"/>
  <c r="Q270" i="25" s="1"/>
  <c r="Q269" i="25"/>
  <c r="G269" i="25"/>
  <c r="L269" i="25" s="1"/>
  <c r="F269" i="25"/>
  <c r="K269" i="25" s="1"/>
  <c r="E269" i="25"/>
  <c r="L268" i="25"/>
  <c r="K268" i="25"/>
  <c r="G268" i="25"/>
  <c r="F268" i="25"/>
  <c r="E268" i="25"/>
  <c r="E267" i="25" s="1"/>
  <c r="G267" i="25"/>
  <c r="L267" i="25" s="1"/>
  <c r="F267" i="25"/>
  <c r="L266" i="25"/>
  <c r="K266" i="25"/>
  <c r="G266" i="25"/>
  <c r="F266" i="25"/>
  <c r="E266" i="25"/>
  <c r="Q266" i="25" s="1"/>
  <c r="Q265" i="25"/>
  <c r="G265" i="25"/>
  <c r="L265" i="25" s="1"/>
  <c r="F265" i="25"/>
  <c r="K265" i="25" s="1"/>
  <c r="E265" i="25"/>
  <c r="L264" i="25"/>
  <c r="K264" i="25"/>
  <c r="G264" i="25"/>
  <c r="F264" i="25"/>
  <c r="E264" i="25"/>
  <c r="E263" i="25" s="1"/>
  <c r="G263" i="25"/>
  <c r="L263" i="25" s="1"/>
  <c r="F263" i="25"/>
  <c r="Q261" i="25"/>
  <c r="G261" i="25"/>
  <c r="L261" i="25" s="1"/>
  <c r="F261" i="25"/>
  <c r="F260" i="25" s="1"/>
  <c r="K260" i="25" s="1"/>
  <c r="E261" i="25"/>
  <c r="J260" i="25"/>
  <c r="I260" i="25"/>
  <c r="H260" i="25"/>
  <c r="G260" i="25"/>
  <c r="L260" i="25" s="1"/>
  <c r="E260" i="25"/>
  <c r="Q260" i="25" s="1"/>
  <c r="L259" i="25"/>
  <c r="J259" i="25"/>
  <c r="I259" i="25"/>
  <c r="H259" i="25"/>
  <c r="H256" i="25" s="1"/>
  <c r="G259" i="25"/>
  <c r="F259" i="25"/>
  <c r="E259" i="25"/>
  <c r="Q259" i="25" s="1"/>
  <c r="J258" i="25"/>
  <c r="I258" i="25"/>
  <c r="I256" i="25" s="1"/>
  <c r="H258" i="25"/>
  <c r="G258" i="25"/>
  <c r="L258" i="25" s="1"/>
  <c r="F258" i="25"/>
  <c r="E258" i="25"/>
  <c r="Q258" i="25" s="1"/>
  <c r="J257" i="25"/>
  <c r="J256" i="25" s="1"/>
  <c r="I257" i="25"/>
  <c r="H257" i="25"/>
  <c r="G257" i="25"/>
  <c r="L257" i="25" s="1"/>
  <c r="F257" i="25"/>
  <c r="K257" i="25" s="1"/>
  <c r="E257" i="25"/>
  <c r="Q257" i="25" s="1"/>
  <c r="G256" i="25"/>
  <c r="L256" i="25" s="1"/>
  <c r="L255" i="25"/>
  <c r="J255" i="25"/>
  <c r="I255" i="25"/>
  <c r="H255" i="25"/>
  <c r="H252" i="25" s="1"/>
  <c r="G255" i="25"/>
  <c r="F255" i="25"/>
  <c r="E255" i="25"/>
  <c r="Q255" i="25" s="1"/>
  <c r="J254" i="25"/>
  <c r="I254" i="25"/>
  <c r="I252" i="25" s="1"/>
  <c r="H254" i="25"/>
  <c r="G254" i="25"/>
  <c r="L254" i="25" s="1"/>
  <c r="F254" i="25"/>
  <c r="E254" i="25"/>
  <c r="Q254" i="25" s="1"/>
  <c r="J253" i="25"/>
  <c r="J252" i="25" s="1"/>
  <c r="I253" i="25"/>
  <c r="H253" i="25"/>
  <c r="G253" i="25"/>
  <c r="L253" i="25" s="1"/>
  <c r="F253" i="25"/>
  <c r="K253" i="25" s="1"/>
  <c r="E253" i="25"/>
  <c r="Q253" i="25" s="1"/>
  <c r="G252" i="25"/>
  <c r="L252" i="25" s="1"/>
  <c r="L251" i="25"/>
  <c r="J251" i="25"/>
  <c r="I251" i="25"/>
  <c r="H251" i="25"/>
  <c r="H248" i="25" s="1"/>
  <c r="G251" i="25"/>
  <c r="F251" i="25"/>
  <c r="E251" i="25"/>
  <c r="Q251" i="25" s="1"/>
  <c r="J250" i="25"/>
  <c r="I250" i="25"/>
  <c r="I248" i="25" s="1"/>
  <c r="H250" i="25"/>
  <c r="G250" i="25"/>
  <c r="L250" i="25" s="1"/>
  <c r="F250" i="25"/>
  <c r="E250" i="25"/>
  <c r="Q250" i="25" s="1"/>
  <c r="J249" i="25"/>
  <c r="J248" i="25" s="1"/>
  <c r="I249" i="25"/>
  <c r="H249" i="25"/>
  <c r="G249" i="25"/>
  <c r="L249" i="25" s="1"/>
  <c r="F249" i="25"/>
  <c r="K249" i="25" s="1"/>
  <c r="E249" i="25"/>
  <c r="Q249" i="25" s="1"/>
  <c r="G248" i="25"/>
  <c r="L248" i="25" s="1"/>
  <c r="L247" i="25"/>
  <c r="J247" i="25"/>
  <c r="I247" i="25"/>
  <c r="H247" i="25"/>
  <c r="H244" i="25" s="1"/>
  <c r="G247" i="25"/>
  <c r="F247" i="25"/>
  <c r="E247" i="25"/>
  <c r="Q247" i="25" s="1"/>
  <c r="J246" i="25"/>
  <c r="I246" i="25"/>
  <c r="I244" i="25" s="1"/>
  <c r="H246" i="25"/>
  <c r="G246" i="25"/>
  <c r="L246" i="25" s="1"/>
  <c r="F246" i="25"/>
  <c r="E246" i="25"/>
  <c r="Q246" i="25" s="1"/>
  <c r="J245" i="25"/>
  <c r="J244" i="25" s="1"/>
  <c r="I245" i="25"/>
  <c r="H245" i="25"/>
  <c r="G245" i="25"/>
  <c r="L245" i="25" s="1"/>
  <c r="F245" i="25"/>
  <c r="K245" i="25" s="1"/>
  <c r="E245" i="25"/>
  <c r="Q245" i="25" s="1"/>
  <c r="G244" i="25"/>
  <c r="L244" i="25" s="1"/>
  <c r="L243" i="25"/>
  <c r="J243" i="25"/>
  <c r="I243" i="25"/>
  <c r="H243" i="25"/>
  <c r="G243" i="25"/>
  <c r="F243" i="25"/>
  <c r="E243" i="25"/>
  <c r="Q243" i="25" s="1"/>
  <c r="J242" i="25"/>
  <c r="I242" i="25"/>
  <c r="I239" i="25" s="1"/>
  <c r="H242" i="25"/>
  <c r="G242" i="25"/>
  <c r="L242" i="25" s="1"/>
  <c r="F242" i="25"/>
  <c r="E242" i="25"/>
  <c r="E239" i="25" s="1"/>
  <c r="J241" i="25"/>
  <c r="J239" i="25" s="1"/>
  <c r="I241" i="25"/>
  <c r="H241" i="25"/>
  <c r="G241" i="25"/>
  <c r="L241" i="25" s="1"/>
  <c r="F241" i="25"/>
  <c r="K241" i="25" s="1"/>
  <c r="E241" i="25"/>
  <c r="Q241" i="25" s="1"/>
  <c r="J240" i="25"/>
  <c r="I240" i="25"/>
  <c r="H240" i="25"/>
  <c r="G240" i="25"/>
  <c r="L240" i="25" s="1"/>
  <c r="F240" i="25"/>
  <c r="E240" i="25"/>
  <c r="Q240" i="25" s="1"/>
  <c r="H239" i="25"/>
  <c r="J238" i="25"/>
  <c r="I238" i="25"/>
  <c r="I235" i="25" s="1"/>
  <c r="H238" i="25"/>
  <c r="G238" i="25"/>
  <c r="L238" i="25" s="1"/>
  <c r="F238" i="25"/>
  <c r="E238" i="25"/>
  <c r="E235" i="25" s="1"/>
  <c r="J237" i="25"/>
  <c r="J235" i="25" s="1"/>
  <c r="I237" i="25"/>
  <c r="H237" i="25"/>
  <c r="G237" i="25"/>
  <c r="L237" i="25" s="1"/>
  <c r="F237" i="25"/>
  <c r="K237" i="25" s="1"/>
  <c r="E237" i="25"/>
  <c r="Q237" i="25" s="1"/>
  <c r="J236" i="25"/>
  <c r="I236" i="25"/>
  <c r="H236" i="25"/>
  <c r="G236" i="25"/>
  <c r="L236" i="25" s="1"/>
  <c r="F236" i="25"/>
  <c r="E236" i="25"/>
  <c r="Q236" i="25" s="1"/>
  <c r="H235" i="25"/>
  <c r="J234" i="25"/>
  <c r="I234" i="25"/>
  <c r="I231" i="25" s="1"/>
  <c r="H234" i="25"/>
  <c r="G234" i="25"/>
  <c r="L234" i="25" s="1"/>
  <c r="F234" i="25"/>
  <c r="E234" i="25"/>
  <c r="E231" i="25" s="1"/>
  <c r="J233" i="25"/>
  <c r="J231" i="25" s="1"/>
  <c r="I233" i="25"/>
  <c r="H233" i="25"/>
  <c r="G233" i="25"/>
  <c r="L233" i="25" s="1"/>
  <c r="F233" i="25"/>
  <c r="K233" i="25" s="1"/>
  <c r="E233" i="25"/>
  <c r="Q233" i="25" s="1"/>
  <c r="J232" i="25"/>
  <c r="I232" i="25"/>
  <c r="H232" i="25"/>
  <c r="G232" i="25"/>
  <c r="L232" i="25" s="1"/>
  <c r="F232" i="25"/>
  <c r="E232" i="25"/>
  <c r="Q232" i="25" s="1"/>
  <c r="H231" i="25"/>
  <c r="J230" i="25"/>
  <c r="I230" i="25"/>
  <c r="I227" i="25" s="1"/>
  <c r="H230" i="25"/>
  <c r="G230" i="25"/>
  <c r="L230" i="25" s="1"/>
  <c r="F230" i="25"/>
  <c r="E230" i="25"/>
  <c r="E227" i="25" s="1"/>
  <c r="J229" i="25"/>
  <c r="J227" i="25" s="1"/>
  <c r="I229" i="25"/>
  <c r="H229" i="25"/>
  <c r="G229" i="25"/>
  <c r="L229" i="25" s="1"/>
  <c r="F229" i="25"/>
  <c r="K229" i="25" s="1"/>
  <c r="E229" i="25"/>
  <c r="Q229" i="25" s="1"/>
  <c r="J228" i="25"/>
  <c r="I228" i="25"/>
  <c r="H228" i="25"/>
  <c r="G228" i="25"/>
  <c r="L228" i="25" s="1"/>
  <c r="F228" i="25"/>
  <c r="E228" i="25"/>
  <c r="Q228" i="25" s="1"/>
  <c r="H227" i="25"/>
  <c r="J226" i="25"/>
  <c r="I226" i="25"/>
  <c r="I223" i="25" s="1"/>
  <c r="H226" i="25"/>
  <c r="G226" i="25"/>
  <c r="L226" i="25" s="1"/>
  <c r="F226" i="25"/>
  <c r="E226" i="25"/>
  <c r="E223" i="25" s="1"/>
  <c r="J225" i="25"/>
  <c r="J223" i="25" s="1"/>
  <c r="I225" i="25"/>
  <c r="H225" i="25"/>
  <c r="G225" i="25"/>
  <c r="L225" i="25" s="1"/>
  <c r="F225" i="25"/>
  <c r="K225" i="25" s="1"/>
  <c r="E225" i="25"/>
  <c r="Q225" i="25" s="1"/>
  <c r="J224" i="25"/>
  <c r="I224" i="25"/>
  <c r="H224" i="25"/>
  <c r="G224" i="25"/>
  <c r="L224" i="25" s="1"/>
  <c r="F224" i="25"/>
  <c r="E224" i="25"/>
  <c r="Q224" i="25" s="1"/>
  <c r="H223" i="25"/>
  <c r="J222" i="25"/>
  <c r="I222" i="25"/>
  <c r="H222" i="25"/>
  <c r="G222" i="25"/>
  <c r="L222" i="25" s="1"/>
  <c r="F222" i="25"/>
  <c r="E222" i="25"/>
  <c r="Q222" i="25" s="1"/>
  <c r="J221" i="25"/>
  <c r="J218" i="25" s="1"/>
  <c r="I221" i="25"/>
  <c r="H221" i="25"/>
  <c r="G221" i="25"/>
  <c r="L221" i="25" s="1"/>
  <c r="F221" i="25"/>
  <c r="K221" i="25" s="1"/>
  <c r="E221" i="25"/>
  <c r="Q221" i="25" s="1"/>
  <c r="J220" i="25"/>
  <c r="I220" i="25"/>
  <c r="H220" i="25"/>
  <c r="G220" i="25"/>
  <c r="L220" i="25" s="1"/>
  <c r="F220" i="25"/>
  <c r="E220" i="25"/>
  <c r="Q220" i="25" s="1"/>
  <c r="L219" i="25"/>
  <c r="J219" i="25"/>
  <c r="I219" i="25"/>
  <c r="H219" i="25"/>
  <c r="H218" i="25" s="1"/>
  <c r="G219" i="25"/>
  <c r="F219" i="25"/>
  <c r="E219" i="25"/>
  <c r="Q219" i="25" s="1"/>
  <c r="I218" i="25"/>
  <c r="E218" i="25"/>
  <c r="J217" i="25"/>
  <c r="I217" i="25"/>
  <c r="H217" i="25"/>
  <c r="G217" i="25"/>
  <c r="L217" i="25" s="1"/>
  <c r="F217" i="25"/>
  <c r="K217" i="25" s="1"/>
  <c r="E217" i="25"/>
  <c r="Q217" i="25" s="1"/>
  <c r="J216" i="25"/>
  <c r="I216" i="25"/>
  <c r="H216" i="25"/>
  <c r="G216" i="25"/>
  <c r="L216" i="25" s="1"/>
  <c r="F216" i="25"/>
  <c r="E216" i="25"/>
  <c r="Q216" i="25" s="1"/>
  <c r="L215" i="25"/>
  <c r="J215" i="25"/>
  <c r="I215" i="25"/>
  <c r="H215" i="25"/>
  <c r="H213" i="25" s="1"/>
  <c r="H212" i="25" s="1"/>
  <c r="G215" i="25"/>
  <c r="F215" i="25"/>
  <c r="E215" i="25"/>
  <c r="Q215" i="25" s="1"/>
  <c r="J214" i="25"/>
  <c r="I214" i="25"/>
  <c r="I213" i="25" s="1"/>
  <c r="I212" i="25" s="1"/>
  <c r="H214" i="25"/>
  <c r="G214" i="25"/>
  <c r="L214" i="25" s="1"/>
  <c r="F214" i="25"/>
  <c r="E214" i="25"/>
  <c r="Q214" i="25" s="1"/>
  <c r="J213" i="25"/>
  <c r="J212" i="25" s="1"/>
  <c r="F213" i="25"/>
  <c r="L211" i="25"/>
  <c r="I211" i="25"/>
  <c r="H211" i="25"/>
  <c r="G211" i="25"/>
  <c r="F211" i="25"/>
  <c r="J211" i="25" s="1"/>
  <c r="E211" i="25"/>
  <c r="Q211" i="25" s="1"/>
  <c r="J210" i="25"/>
  <c r="I210" i="25"/>
  <c r="H210" i="25"/>
  <c r="G210" i="25"/>
  <c r="L210" i="25" s="1"/>
  <c r="F210" i="25"/>
  <c r="E210" i="25"/>
  <c r="Q210" i="25" s="1"/>
  <c r="J209" i="25"/>
  <c r="J206" i="25" s="1"/>
  <c r="I209" i="25"/>
  <c r="H209" i="25"/>
  <c r="G209" i="25"/>
  <c r="L209" i="25" s="1"/>
  <c r="F209" i="25"/>
  <c r="K209" i="25" s="1"/>
  <c r="E209" i="25"/>
  <c r="Q209" i="25" s="1"/>
  <c r="J208" i="25"/>
  <c r="I208" i="25"/>
  <c r="H208" i="25"/>
  <c r="G208" i="25"/>
  <c r="L208" i="25" s="1"/>
  <c r="F208" i="25"/>
  <c r="E208" i="25"/>
  <c r="Q208" i="25" s="1"/>
  <c r="L207" i="25"/>
  <c r="J207" i="25"/>
  <c r="I207" i="25"/>
  <c r="H207" i="25"/>
  <c r="H206" i="25" s="1"/>
  <c r="G207" i="25"/>
  <c r="F207" i="25"/>
  <c r="E207" i="25"/>
  <c r="Q207" i="25" s="1"/>
  <c r="I206" i="25"/>
  <c r="E206" i="25"/>
  <c r="G205" i="25"/>
  <c r="K205" i="25" s="1"/>
  <c r="F205" i="25"/>
  <c r="E205" i="25"/>
  <c r="Q205" i="25" s="1"/>
  <c r="F204" i="25"/>
  <c r="E204" i="25"/>
  <c r="F203" i="25"/>
  <c r="E203" i="25"/>
  <c r="L202" i="25"/>
  <c r="K202" i="25"/>
  <c r="G202" i="25"/>
  <c r="F202" i="25"/>
  <c r="E202" i="25"/>
  <c r="Q201" i="25"/>
  <c r="G201" i="25"/>
  <c r="L201" i="25" s="1"/>
  <c r="F201" i="25"/>
  <c r="K201" i="25" s="1"/>
  <c r="E201" i="25"/>
  <c r="E200" i="25"/>
  <c r="L199" i="25"/>
  <c r="G199" i="25"/>
  <c r="F199" i="25"/>
  <c r="E199" i="25"/>
  <c r="K199" i="25" s="1"/>
  <c r="G198" i="25"/>
  <c r="L198" i="25" s="1"/>
  <c r="F198" i="25"/>
  <c r="K198" i="25" s="1"/>
  <c r="E198" i="25"/>
  <c r="L197" i="25"/>
  <c r="K197" i="25"/>
  <c r="G197" i="25"/>
  <c r="F197" i="25"/>
  <c r="E197" i="25"/>
  <c r="Q197" i="25" s="1"/>
  <c r="J196" i="25"/>
  <c r="I196" i="25"/>
  <c r="H196" i="25"/>
  <c r="G196" i="25"/>
  <c r="L196" i="25" s="1"/>
  <c r="F196" i="25"/>
  <c r="E196" i="25"/>
  <c r="Q196" i="25" s="1"/>
  <c r="J195" i="25"/>
  <c r="I195" i="25"/>
  <c r="H195" i="25"/>
  <c r="G195" i="25"/>
  <c r="L195" i="25" s="1"/>
  <c r="F195" i="25"/>
  <c r="E195" i="25"/>
  <c r="K195" i="25" s="1"/>
  <c r="J194" i="25"/>
  <c r="I194" i="25"/>
  <c r="H194" i="25"/>
  <c r="G194" i="25"/>
  <c r="L194" i="25" s="1"/>
  <c r="F194" i="25"/>
  <c r="E194" i="25"/>
  <c r="K194" i="25" s="1"/>
  <c r="J193" i="25"/>
  <c r="I193" i="25"/>
  <c r="H193" i="25"/>
  <c r="G193" i="25"/>
  <c r="L193" i="25" s="1"/>
  <c r="F193" i="25"/>
  <c r="E193" i="25"/>
  <c r="K193" i="25" s="1"/>
  <c r="J192" i="25"/>
  <c r="I192" i="25"/>
  <c r="H192" i="25"/>
  <c r="G192" i="25"/>
  <c r="L192" i="25" s="1"/>
  <c r="F192" i="25"/>
  <c r="E192" i="25"/>
  <c r="K192" i="25" s="1"/>
  <c r="J191" i="25"/>
  <c r="I191" i="25"/>
  <c r="H191" i="25"/>
  <c r="G191" i="25"/>
  <c r="L191" i="25" s="1"/>
  <c r="F191" i="25"/>
  <c r="E191" i="25"/>
  <c r="K191" i="25" s="1"/>
  <c r="J190" i="25"/>
  <c r="I190" i="25"/>
  <c r="H190" i="25"/>
  <c r="G190" i="25"/>
  <c r="L190" i="25" s="1"/>
  <c r="F190" i="25"/>
  <c r="E190" i="25"/>
  <c r="K190" i="25" s="1"/>
  <c r="G189" i="25"/>
  <c r="K189" i="25" s="1"/>
  <c r="F189" i="25"/>
  <c r="E189" i="25"/>
  <c r="Q189" i="25" s="1"/>
  <c r="L188" i="25"/>
  <c r="K188" i="25"/>
  <c r="G188" i="25"/>
  <c r="F188" i="25"/>
  <c r="E188" i="25"/>
  <c r="E187" i="25" s="1"/>
  <c r="F187" i="25"/>
  <c r="L186" i="25"/>
  <c r="K186" i="25"/>
  <c r="J186" i="25"/>
  <c r="I186" i="25"/>
  <c r="H186" i="25"/>
  <c r="J185" i="25"/>
  <c r="I185" i="25"/>
  <c r="H185" i="25"/>
  <c r="G185" i="25"/>
  <c r="L185" i="25" s="1"/>
  <c r="F185" i="25"/>
  <c r="E185" i="25"/>
  <c r="J184" i="25"/>
  <c r="I184" i="25"/>
  <c r="H184" i="25"/>
  <c r="G184" i="25"/>
  <c r="L184" i="25" s="1"/>
  <c r="F184" i="25"/>
  <c r="E184" i="25"/>
  <c r="J183" i="25"/>
  <c r="I183" i="25"/>
  <c r="H183" i="25"/>
  <c r="G183" i="25"/>
  <c r="L183" i="25" s="1"/>
  <c r="F183" i="25"/>
  <c r="E183" i="25"/>
  <c r="J182" i="25"/>
  <c r="I182" i="25"/>
  <c r="H182" i="25"/>
  <c r="G182" i="25"/>
  <c r="L182" i="25" s="1"/>
  <c r="F182" i="25"/>
  <c r="E182" i="25"/>
  <c r="J181" i="25"/>
  <c r="I181" i="25"/>
  <c r="H181" i="25"/>
  <c r="G181" i="25"/>
  <c r="L181" i="25" s="1"/>
  <c r="F181" i="25"/>
  <c r="E181" i="25"/>
  <c r="J180" i="25"/>
  <c r="I180" i="25"/>
  <c r="H180" i="25"/>
  <c r="G180" i="25"/>
  <c r="L180" i="25" s="1"/>
  <c r="F180" i="25"/>
  <c r="E180" i="25"/>
  <c r="J179" i="25"/>
  <c r="I179" i="25"/>
  <c r="H179" i="25"/>
  <c r="G179" i="25"/>
  <c r="L179" i="25" s="1"/>
  <c r="F179" i="25"/>
  <c r="E179" i="25"/>
  <c r="J178" i="25"/>
  <c r="I178" i="25"/>
  <c r="H178" i="25"/>
  <c r="G178" i="25"/>
  <c r="L178" i="25" s="1"/>
  <c r="F178" i="25"/>
  <c r="E178" i="25"/>
  <c r="J177" i="25"/>
  <c r="I177" i="25"/>
  <c r="H177" i="25"/>
  <c r="G177" i="25"/>
  <c r="L177" i="25" s="1"/>
  <c r="F177" i="25"/>
  <c r="E177" i="25"/>
  <c r="J176" i="25"/>
  <c r="I176" i="25"/>
  <c r="H176" i="25"/>
  <c r="G176" i="25"/>
  <c r="L176" i="25" s="1"/>
  <c r="F176" i="25"/>
  <c r="E176" i="25"/>
  <c r="J175" i="25"/>
  <c r="I175" i="25"/>
  <c r="H175" i="25"/>
  <c r="G175" i="25"/>
  <c r="L175" i="25" s="1"/>
  <c r="F175" i="25"/>
  <c r="E175" i="25"/>
  <c r="J174" i="25"/>
  <c r="I174" i="25"/>
  <c r="H174" i="25"/>
  <c r="G174" i="25"/>
  <c r="L174" i="25" s="1"/>
  <c r="F174" i="25"/>
  <c r="E174" i="25"/>
  <c r="J173" i="25"/>
  <c r="I173" i="25"/>
  <c r="H173" i="25"/>
  <c r="G173" i="25"/>
  <c r="L173" i="25" s="1"/>
  <c r="F173" i="25"/>
  <c r="E173" i="25"/>
  <c r="L172" i="25"/>
  <c r="J172" i="25"/>
  <c r="I172" i="25"/>
  <c r="I171" i="25" s="1"/>
  <c r="H172" i="25"/>
  <c r="H171" i="25" s="1"/>
  <c r="G172" i="25"/>
  <c r="F172" i="25"/>
  <c r="E172" i="25"/>
  <c r="Q172" i="25" s="1"/>
  <c r="J171" i="25"/>
  <c r="J170" i="25"/>
  <c r="I170" i="25"/>
  <c r="H170" i="25"/>
  <c r="G170" i="25"/>
  <c r="L170" i="25" s="1"/>
  <c r="F170" i="25"/>
  <c r="K170" i="25" s="1"/>
  <c r="E170" i="25"/>
  <c r="J169" i="25"/>
  <c r="I169" i="25"/>
  <c r="H169" i="25"/>
  <c r="G169" i="25"/>
  <c r="L169" i="25" s="1"/>
  <c r="F169" i="25"/>
  <c r="K169" i="25" s="1"/>
  <c r="E169" i="25"/>
  <c r="J168" i="25"/>
  <c r="I168" i="25"/>
  <c r="H168" i="25"/>
  <c r="G168" i="25"/>
  <c r="L168" i="25" s="1"/>
  <c r="F168" i="25"/>
  <c r="K168" i="25" s="1"/>
  <c r="E168" i="25"/>
  <c r="J167" i="25"/>
  <c r="I167" i="25"/>
  <c r="H167" i="25"/>
  <c r="G167" i="25"/>
  <c r="L167" i="25" s="1"/>
  <c r="F167" i="25"/>
  <c r="K167" i="25" s="1"/>
  <c r="E167" i="25"/>
  <c r="J166" i="25"/>
  <c r="I166" i="25"/>
  <c r="H166" i="25"/>
  <c r="G166" i="25"/>
  <c r="L166" i="25" s="1"/>
  <c r="F166" i="25"/>
  <c r="K166" i="25" s="1"/>
  <c r="E166" i="25"/>
  <c r="J165" i="25"/>
  <c r="I165" i="25"/>
  <c r="H165" i="25"/>
  <c r="G165" i="25"/>
  <c r="L165" i="25" s="1"/>
  <c r="F165" i="25"/>
  <c r="K165" i="25" s="1"/>
  <c r="E165" i="25"/>
  <c r="J164" i="25"/>
  <c r="I164" i="25"/>
  <c r="H164" i="25"/>
  <c r="G164" i="25"/>
  <c r="L164" i="25" s="1"/>
  <c r="F164" i="25"/>
  <c r="K164" i="25" s="1"/>
  <c r="E164" i="25"/>
  <c r="J163" i="25"/>
  <c r="I163" i="25"/>
  <c r="H163" i="25"/>
  <c r="G163" i="25"/>
  <c r="L163" i="25" s="1"/>
  <c r="F163" i="25"/>
  <c r="K163" i="25" s="1"/>
  <c r="E163" i="25"/>
  <c r="J162" i="25"/>
  <c r="I162" i="25"/>
  <c r="H162" i="25"/>
  <c r="G162" i="25"/>
  <c r="L162" i="25" s="1"/>
  <c r="F162" i="25"/>
  <c r="K162" i="25" s="1"/>
  <c r="E162" i="25"/>
  <c r="J161" i="25"/>
  <c r="J160" i="25" s="1"/>
  <c r="I161" i="25"/>
  <c r="H161" i="25"/>
  <c r="G161" i="25"/>
  <c r="L161" i="25" s="1"/>
  <c r="F161" i="25"/>
  <c r="K161" i="25" s="1"/>
  <c r="E161" i="25"/>
  <c r="I160" i="25"/>
  <c r="H160" i="25"/>
  <c r="G160" i="25"/>
  <c r="L160" i="25" s="1"/>
  <c r="E160" i="25"/>
  <c r="J159" i="25"/>
  <c r="I159" i="25"/>
  <c r="H159" i="25"/>
  <c r="G159" i="25"/>
  <c r="L159" i="25" s="1"/>
  <c r="F159" i="25"/>
  <c r="K159" i="25" s="1"/>
  <c r="E159" i="25"/>
  <c r="J158" i="25"/>
  <c r="I158" i="25"/>
  <c r="H158" i="25"/>
  <c r="G158" i="25"/>
  <c r="L158" i="25" s="1"/>
  <c r="F158" i="25"/>
  <c r="K158" i="25" s="1"/>
  <c r="E158" i="25"/>
  <c r="J157" i="25"/>
  <c r="I157" i="25"/>
  <c r="H157" i="25"/>
  <c r="G157" i="25"/>
  <c r="L157" i="25" s="1"/>
  <c r="F157" i="25"/>
  <c r="E157" i="25"/>
  <c r="J156" i="25"/>
  <c r="I156" i="25"/>
  <c r="H156" i="25"/>
  <c r="G156" i="25"/>
  <c r="L156" i="25" s="1"/>
  <c r="F156" i="25"/>
  <c r="K156" i="25" s="1"/>
  <c r="E156" i="25"/>
  <c r="J155" i="25"/>
  <c r="I155" i="25"/>
  <c r="H155" i="25"/>
  <c r="G155" i="25"/>
  <c r="L155" i="25" s="1"/>
  <c r="F155" i="25"/>
  <c r="K155" i="25" s="1"/>
  <c r="E155" i="25"/>
  <c r="J154" i="25"/>
  <c r="I154" i="25"/>
  <c r="H154" i="25"/>
  <c r="G154" i="25"/>
  <c r="L154" i="25" s="1"/>
  <c r="F154" i="25"/>
  <c r="K154" i="25" s="1"/>
  <c r="E154" i="25"/>
  <c r="J153" i="25"/>
  <c r="I153" i="25"/>
  <c r="H153" i="25"/>
  <c r="G153" i="25"/>
  <c r="L153" i="25" s="1"/>
  <c r="F153" i="25"/>
  <c r="K153" i="25" s="1"/>
  <c r="E153" i="25"/>
  <c r="J152" i="25"/>
  <c r="I152" i="25"/>
  <c r="H152" i="25"/>
  <c r="G152" i="25"/>
  <c r="L152" i="25" s="1"/>
  <c r="F152" i="25"/>
  <c r="K152" i="25" s="1"/>
  <c r="E152" i="25"/>
  <c r="J151" i="25"/>
  <c r="I151" i="25"/>
  <c r="H151" i="25"/>
  <c r="G151" i="25"/>
  <c r="L151" i="25" s="1"/>
  <c r="F151" i="25"/>
  <c r="K151" i="25" s="1"/>
  <c r="E151" i="25"/>
  <c r="J150" i="25"/>
  <c r="I150" i="25"/>
  <c r="H150" i="25"/>
  <c r="G150" i="25"/>
  <c r="L150" i="25" s="1"/>
  <c r="F150" i="25"/>
  <c r="K150" i="25" s="1"/>
  <c r="E150" i="25"/>
  <c r="J149" i="25"/>
  <c r="I149" i="25"/>
  <c r="H149" i="25"/>
  <c r="G149" i="25"/>
  <c r="L149" i="25" s="1"/>
  <c r="F149" i="25"/>
  <c r="K149" i="25" s="1"/>
  <c r="E149" i="25"/>
  <c r="J148" i="25"/>
  <c r="I148" i="25"/>
  <c r="H148" i="25"/>
  <c r="G148" i="25"/>
  <c r="L148" i="25" s="1"/>
  <c r="F148" i="25"/>
  <c r="K148" i="25" s="1"/>
  <c r="E148" i="25"/>
  <c r="J147" i="25"/>
  <c r="I147" i="25"/>
  <c r="H147" i="25"/>
  <c r="G147" i="25"/>
  <c r="L147" i="25" s="1"/>
  <c r="F147" i="25"/>
  <c r="K147" i="25" s="1"/>
  <c r="E147" i="25"/>
  <c r="J146" i="25"/>
  <c r="I146" i="25"/>
  <c r="H146" i="25"/>
  <c r="G146" i="25"/>
  <c r="L146" i="25" s="1"/>
  <c r="F146" i="25"/>
  <c r="K146" i="25" s="1"/>
  <c r="E146" i="25"/>
  <c r="J145" i="25"/>
  <c r="I145" i="25"/>
  <c r="H145" i="25"/>
  <c r="G145" i="25"/>
  <c r="G144" i="25" s="1"/>
  <c r="F145" i="25"/>
  <c r="E145" i="25"/>
  <c r="I144" i="25"/>
  <c r="H144" i="25"/>
  <c r="H143" i="25" s="1"/>
  <c r="H142" i="25" s="1"/>
  <c r="H141" i="25" s="1"/>
  <c r="E144" i="25"/>
  <c r="I143" i="25"/>
  <c r="I142" i="25" s="1"/>
  <c r="I141" i="25" s="1"/>
  <c r="J140" i="25"/>
  <c r="I140" i="25"/>
  <c r="H140" i="25"/>
  <c r="G140" i="25"/>
  <c r="L140" i="25" s="1"/>
  <c r="F140" i="25"/>
  <c r="E140" i="25"/>
  <c r="J139" i="25"/>
  <c r="I139" i="25"/>
  <c r="H139" i="25"/>
  <c r="G139" i="25"/>
  <c r="L139" i="25" s="1"/>
  <c r="F139" i="25"/>
  <c r="E139" i="25"/>
  <c r="J138" i="25"/>
  <c r="I138" i="25"/>
  <c r="H138" i="25"/>
  <c r="G138" i="25"/>
  <c r="L138" i="25" s="1"/>
  <c r="F138" i="25"/>
  <c r="E138" i="25"/>
  <c r="J137" i="25"/>
  <c r="I137" i="25"/>
  <c r="H137" i="25"/>
  <c r="G137" i="25"/>
  <c r="L137" i="25" s="1"/>
  <c r="F137" i="25"/>
  <c r="E137" i="25"/>
  <c r="J136" i="25"/>
  <c r="I136" i="25"/>
  <c r="H136" i="25"/>
  <c r="G136" i="25"/>
  <c r="L136" i="25" s="1"/>
  <c r="F136" i="25"/>
  <c r="E136" i="25"/>
  <c r="J135" i="25"/>
  <c r="I135" i="25"/>
  <c r="H135" i="25"/>
  <c r="G135" i="25"/>
  <c r="L135" i="25" s="1"/>
  <c r="F135" i="25"/>
  <c r="E135" i="25"/>
  <c r="J134" i="25"/>
  <c r="I134" i="25"/>
  <c r="H134" i="25"/>
  <c r="G134" i="25"/>
  <c r="L134" i="25" s="1"/>
  <c r="F134" i="25"/>
  <c r="E134" i="25"/>
  <c r="I133" i="25"/>
  <c r="H133" i="25"/>
  <c r="G133" i="25"/>
  <c r="L133" i="25" s="1"/>
  <c r="F133" i="25"/>
  <c r="E133" i="25"/>
  <c r="I132" i="25"/>
  <c r="H132" i="25"/>
  <c r="F132" i="25"/>
  <c r="E132" i="25"/>
  <c r="I131" i="25"/>
  <c r="H131" i="25"/>
  <c r="F131" i="25"/>
  <c r="E131" i="25"/>
  <c r="J130" i="25"/>
  <c r="I130" i="25"/>
  <c r="H130" i="25"/>
  <c r="G130" i="25"/>
  <c r="L130" i="25" s="1"/>
  <c r="F130" i="25"/>
  <c r="E130" i="25"/>
  <c r="J129" i="25"/>
  <c r="I129" i="25"/>
  <c r="H129" i="25"/>
  <c r="G129" i="25"/>
  <c r="L129" i="25" s="1"/>
  <c r="F129" i="25"/>
  <c r="E129" i="25"/>
  <c r="J128" i="25"/>
  <c r="I128" i="25"/>
  <c r="H128" i="25"/>
  <c r="G128" i="25"/>
  <c r="L128" i="25" s="1"/>
  <c r="F128" i="25"/>
  <c r="E128" i="25"/>
  <c r="J127" i="25"/>
  <c r="I127" i="25"/>
  <c r="H127" i="25"/>
  <c r="G127" i="25"/>
  <c r="L127" i="25" s="1"/>
  <c r="F127" i="25"/>
  <c r="E127" i="25"/>
  <c r="J126" i="25"/>
  <c r="I126" i="25"/>
  <c r="H126" i="25"/>
  <c r="G126" i="25"/>
  <c r="L126" i="25" s="1"/>
  <c r="F126" i="25"/>
  <c r="E126" i="25"/>
  <c r="J125" i="25"/>
  <c r="I125" i="25"/>
  <c r="H125" i="25"/>
  <c r="F125" i="25"/>
  <c r="E125" i="25"/>
  <c r="J124" i="25"/>
  <c r="I124" i="25"/>
  <c r="H124" i="25"/>
  <c r="F124" i="25"/>
  <c r="E124" i="25"/>
  <c r="J123" i="25"/>
  <c r="I123" i="25"/>
  <c r="H123" i="25"/>
  <c r="G123" i="25"/>
  <c r="L123" i="25" s="1"/>
  <c r="F123" i="25"/>
  <c r="E123" i="25"/>
  <c r="L122" i="25"/>
  <c r="K122" i="25"/>
  <c r="G122" i="25"/>
  <c r="F122" i="25"/>
  <c r="E122" i="25"/>
  <c r="J121" i="25"/>
  <c r="I121" i="25"/>
  <c r="H121" i="25"/>
  <c r="F121" i="25"/>
  <c r="E121" i="25"/>
  <c r="L120" i="25"/>
  <c r="J120" i="25"/>
  <c r="I120" i="25"/>
  <c r="H120" i="25"/>
  <c r="G120" i="25"/>
  <c r="F120" i="25"/>
  <c r="E120" i="25"/>
  <c r="K120" i="25" s="1"/>
  <c r="L119" i="25"/>
  <c r="J119" i="25"/>
  <c r="I119" i="25"/>
  <c r="H119" i="25"/>
  <c r="H118" i="25" s="1"/>
  <c r="G119" i="25"/>
  <c r="F119" i="25"/>
  <c r="E119" i="25"/>
  <c r="K119" i="25" s="1"/>
  <c r="J118" i="25"/>
  <c r="I118" i="25"/>
  <c r="F118" i="25"/>
  <c r="E118" i="25"/>
  <c r="Q117" i="25"/>
  <c r="L117" i="25"/>
  <c r="J117" i="25"/>
  <c r="I117" i="25"/>
  <c r="I110" i="25" s="1"/>
  <c r="H117" i="25"/>
  <c r="G117" i="25"/>
  <c r="F117" i="25"/>
  <c r="E117" i="25"/>
  <c r="G116" i="25"/>
  <c r="L116" i="25" s="1"/>
  <c r="F116" i="25"/>
  <c r="E116" i="25"/>
  <c r="K116" i="25" s="1"/>
  <c r="J115" i="25"/>
  <c r="I115" i="25"/>
  <c r="H115" i="25"/>
  <c r="G115" i="25"/>
  <c r="L115" i="25" s="1"/>
  <c r="F115" i="25"/>
  <c r="K115" i="25" s="1"/>
  <c r="E115" i="25"/>
  <c r="J114" i="25"/>
  <c r="I114" i="25"/>
  <c r="H114" i="25"/>
  <c r="G114" i="25"/>
  <c r="L114" i="25" s="1"/>
  <c r="F114" i="25"/>
  <c r="K114" i="25" s="1"/>
  <c r="E114" i="25"/>
  <c r="J113" i="25"/>
  <c r="I113" i="25"/>
  <c r="H113" i="25"/>
  <c r="G113" i="25"/>
  <c r="L113" i="25" s="1"/>
  <c r="F113" i="25"/>
  <c r="K113" i="25" s="1"/>
  <c r="E113" i="25"/>
  <c r="J112" i="25"/>
  <c r="I112" i="25"/>
  <c r="H112" i="25"/>
  <c r="G112" i="25"/>
  <c r="L112" i="25" s="1"/>
  <c r="F112" i="25"/>
  <c r="K112" i="25" s="1"/>
  <c r="E112" i="25"/>
  <c r="J111" i="25"/>
  <c r="I111" i="25"/>
  <c r="H111" i="25"/>
  <c r="G111" i="25"/>
  <c r="L111" i="25" s="1"/>
  <c r="F111" i="25"/>
  <c r="E111" i="25"/>
  <c r="H110" i="25"/>
  <c r="G110" i="25"/>
  <c r="L110" i="25" s="1"/>
  <c r="L109" i="25"/>
  <c r="J109" i="25"/>
  <c r="I109" i="25"/>
  <c r="H109" i="25"/>
  <c r="G109" i="25"/>
  <c r="F109" i="25"/>
  <c r="E109" i="25"/>
  <c r="Q109" i="25" s="1"/>
  <c r="L108" i="25"/>
  <c r="J108" i="25"/>
  <c r="I108" i="25"/>
  <c r="H108" i="25"/>
  <c r="G108" i="25"/>
  <c r="F108" i="25"/>
  <c r="E108" i="25"/>
  <c r="K108" i="25" s="1"/>
  <c r="L107" i="25"/>
  <c r="J107" i="25"/>
  <c r="I107" i="25"/>
  <c r="H107" i="25"/>
  <c r="G107" i="25"/>
  <c r="F107" i="25"/>
  <c r="E107" i="25"/>
  <c r="K107" i="25" s="1"/>
  <c r="J106" i="25"/>
  <c r="I106" i="25"/>
  <c r="H106" i="25"/>
  <c r="F106" i="25"/>
  <c r="E106" i="25"/>
  <c r="J105" i="25"/>
  <c r="I105" i="25"/>
  <c r="F105" i="25"/>
  <c r="E105" i="25"/>
  <c r="J104" i="25"/>
  <c r="I104" i="25"/>
  <c r="H104" i="25"/>
  <c r="G104" i="25"/>
  <c r="L104" i="25" s="1"/>
  <c r="F104" i="25"/>
  <c r="E104" i="25"/>
  <c r="K104" i="25" s="1"/>
  <c r="I103" i="25"/>
  <c r="I102" i="25" s="1"/>
  <c r="H103" i="25"/>
  <c r="G103" i="25"/>
  <c r="L103" i="25" s="1"/>
  <c r="F103" i="25"/>
  <c r="E103" i="25"/>
  <c r="K103" i="25" s="1"/>
  <c r="H102" i="25"/>
  <c r="G102" i="25"/>
  <c r="L102" i="25" s="1"/>
  <c r="F102" i="25"/>
  <c r="J101" i="25"/>
  <c r="I101" i="25"/>
  <c r="H101" i="25"/>
  <c r="G101" i="25"/>
  <c r="L101" i="25" s="1"/>
  <c r="F101" i="25"/>
  <c r="E101" i="25"/>
  <c r="K101" i="25" s="1"/>
  <c r="J100" i="25"/>
  <c r="I100" i="25"/>
  <c r="H100" i="25"/>
  <c r="G100" i="25"/>
  <c r="L100" i="25" s="1"/>
  <c r="F100" i="25"/>
  <c r="E100" i="25"/>
  <c r="K100" i="25" s="1"/>
  <c r="J99" i="25"/>
  <c r="I99" i="25"/>
  <c r="H99" i="25"/>
  <c r="G99" i="25"/>
  <c r="L99" i="25" s="1"/>
  <c r="F99" i="25"/>
  <c r="E99" i="25"/>
  <c r="K99" i="25" s="1"/>
  <c r="J98" i="25"/>
  <c r="I98" i="25"/>
  <c r="H98" i="25"/>
  <c r="G98" i="25"/>
  <c r="L98" i="25" s="1"/>
  <c r="F98" i="25"/>
  <c r="E98" i="25"/>
  <c r="K98" i="25" s="1"/>
  <c r="I97" i="25"/>
  <c r="H97" i="25"/>
  <c r="G97" i="25"/>
  <c r="L97" i="25" s="1"/>
  <c r="F97" i="25"/>
  <c r="E97" i="25"/>
  <c r="K97" i="25" s="1"/>
  <c r="J96" i="25"/>
  <c r="I96" i="25"/>
  <c r="I94" i="25" s="1"/>
  <c r="H96" i="25"/>
  <c r="G96" i="25"/>
  <c r="L96" i="25" s="1"/>
  <c r="F96" i="25"/>
  <c r="E96" i="25"/>
  <c r="J95" i="25"/>
  <c r="I95" i="25"/>
  <c r="H95" i="25"/>
  <c r="G95" i="25"/>
  <c r="L95" i="25" s="1"/>
  <c r="F95" i="25"/>
  <c r="E95" i="25"/>
  <c r="Q95" i="25" s="1"/>
  <c r="H94" i="25"/>
  <c r="G94" i="25"/>
  <c r="L92" i="25"/>
  <c r="J92" i="25"/>
  <c r="I92" i="25"/>
  <c r="H92" i="25"/>
  <c r="H91" i="25" s="1"/>
  <c r="G92" i="25"/>
  <c r="F92" i="25"/>
  <c r="E92" i="25"/>
  <c r="K92" i="25" s="1"/>
  <c r="L91" i="25"/>
  <c r="J91" i="25"/>
  <c r="I91" i="25"/>
  <c r="G91" i="25"/>
  <c r="F91" i="25"/>
  <c r="E91" i="25"/>
  <c r="K91" i="25" s="1"/>
  <c r="L90" i="25"/>
  <c r="J90" i="25"/>
  <c r="I90" i="25"/>
  <c r="H90" i="25"/>
  <c r="G90" i="25"/>
  <c r="F90" i="25"/>
  <c r="E90" i="25"/>
  <c r="K90" i="25" s="1"/>
  <c r="L89" i="25"/>
  <c r="I89" i="25"/>
  <c r="H89" i="25"/>
  <c r="H88" i="25" s="1"/>
  <c r="H83" i="25" s="1"/>
  <c r="H82" i="25" s="1"/>
  <c r="G89" i="25"/>
  <c r="F89" i="25"/>
  <c r="E89" i="25"/>
  <c r="K89" i="25" s="1"/>
  <c r="L88" i="25"/>
  <c r="I88" i="25"/>
  <c r="G88" i="25"/>
  <c r="F88" i="25"/>
  <c r="E88" i="25"/>
  <c r="K88" i="25" s="1"/>
  <c r="L87" i="25"/>
  <c r="J87" i="25"/>
  <c r="I87" i="25"/>
  <c r="I83" i="25" s="1"/>
  <c r="H87" i="25"/>
  <c r="G87" i="25"/>
  <c r="F87" i="25"/>
  <c r="E87" i="25"/>
  <c r="K87" i="25" s="1"/>
  <c r="J86" i="25"/>
  <c r="I86" i="25"/>
  <c r="H86" i="25"/>
  <c r="G86" i="25"/>
  <c r="L86" i="25" s="1"/>
  <c r="F86" i="25"/>
  <c r="E86" i="25"/>
  <c r="K86" i="25" s="1"/>
  <c r="I85" i="25"/>
  <c r="H85" i="25"/>
  <c r="F85" i="25"/>
  <c r="E85" i="25"/>
  <c r="J84" i="25"/>
  <c r="I84" i="25"/>
  <c r="H84" i="25"/>
  <c r="G84" i="25"/>
  <c r="F84" i="25"/>
  <c r="F83" i="25" s="1"/>
  <c r="F82" i="25" s="1"/>
  <c r="E84" i="25"/>
  <c r="E83" i="25"/>
  <c r="I82" i="25"/>
  <c r="E82" i="25"/>
  <c r="J80" i="25"/>
  <c r="J79" i="25" s="1"/>
  <c r="J78" i="25" s="1"/>
  <c r="I80" i="25"/>
  <c r="H80" i="25"/>
  <c r="G80" i="25"/>
  <c r="L80" i="25" s="1"/>
  <c r="F80" i="25"/>
  <c r="F79" i="25" s="1"/>
  <c r="F78" i="25" s="1"/>
  <c r="E80" i="25"/>
  <c r="I79" i="25"/>
  <c r="H79" i="25"/>
  <c r="G79" i="25"/>
  <c r="L79" i="25" s="1"/>
  <c r="E79" i="25"/>
  <c r="I78" i="25"/>
  <c r="H78" i="25"/>
  <c r="G78" i="25"/>
  <c r="L78" i="25" s="1"/>
  <c r="E78" i="25"/>
  <c r="J77" i="25"/>
  <c r="I77" i="25"/>
  <c r="H77" i="25"/>
  <c r="G77" i="25"/>
  <c r="L77" i="25" s="1"/>
  <c r="F77" i="25"/>
  <c r="K77" i="25" s="1"/>
  <c r="E77" i="25"/>
  <c r="J76" i="25"/>
  <c r="I76" i="25"/>
  <c r="H76" i="25"/>
  <c r="G76" i="25"/>
  <c r="L76" i="25" s="1"/>
  <c r="F76" i="25"/>
  <c r="E76" i="25"/>
  <c r="L75" i="25"/>
  <c r="J75" i="25"/>
  <c r="I75" i="25"/>
  <c r="H75" i="25"/>
  <c r="G75" i="25"/>
  <c r="F75" i="25"/>
  <c r="E75" i="25"/>
  <c r="Q75" i="25" s="1"/>
  <c r="Q74" i="25"/>
  <c r="L74" i="25"/>
  <c r="J74" i="25"/>
  <c r="I74" i="25"/>
  <c r="I73" i="25" s="1"/>
  <c r="I72" i="25" s="1"/>
  <c r="H74" i="25"/>
  <c r="H73" i="25" s="1"/>
  <c r="H72" i="25" s="1"/>
  <c r="G74" i="25"/>
  <c r="F74" i="25"/>
  <c r="E74" i="25"/>
  <c r="J73" i="25"/>
  <c r="J72" i="25" s="1"/>
  <c r="G73" i="25"/>
  <c r="L73" i="25" s="1"/>
  <c r="F73" i="25"/>
  <c r="F72" i="25" s="1"/>
  <c r="I71" i="25"/>
  <c r="H71" i="25"/>
  <c r="G71" i="25"/>
  <c r="L71" i="25" s="1"/>
  <c r="F71" i="25"/>
  <c r="E71" i="25"/>
  <c r="H70" i="25"/>
  <c r="G70" i="25"/>
  <c r="L70" i="25" s="1"/>
  <c r="F70" i="25"/>
  <c r="E70" i="25"/>
  <c r="H69" i="25"/>
  <c r="G69" i="25"/>
  <c r="L69" i="25" s="1"/>
  <c r="F69" i="25"/>
  <c r="E69" i="25"/>
  <c r="K68" i="25"/>
  <c r="H68" i="25"/>
  <c r="G68" i="25"/>
  <c r="L68" i="25" s="1"/>
  <c r="F68" i="25"/>
  <c r="E68" i="25"/>
  <c r="K67" i="25"/>
  <c r="H67" i="25"/>
  <c r="G67" i="25"/>
  <c r="L67" i="25" s="1"/>
  <c r="F67" i="25"/>
  <c r="E67" i="25"/>
  <c r="J66" i="25"/>
  <c r="I66" i="25"/>
  <c r="H66" i="25"/>
  <c r="G66" i="25"/>
  <c r="L66" i="25" s="1"/>
  <c r="F66" i="25"/>
  <c r="E66" i="25"/>
  <c r="J65" i="25"/>
  <c r="I65" i="25"/>
  <c r="H65" i="25"/>
  <c r="F65" i="25"/>
  <c r="E65" i="25"/>
  <c r="Q64" i="25"/>
  <c r="L64" i="25"/>
  <c r="J64" i="25"/>
  <c r="I64" i="25"/>
  <c r="H64" i="25"/>
  <c r="G64" i="25"/>
  <c r="F64" i="25"/>
  <c r="E64" i="25"/>
  <c r="K64" i="25" s="1"/>
  <c r="L63" i="25"/>
  <c r="J63" i="25"/>
  <c r="I63" i="25"/>
  <c r="H63" i="25"/>
  <c r="G63" i="25"/>
  <c r="F63" i="25"/>
  <c r="E63" i="25"/>
  <c r="K63" i="25" s="1"/>
  <c r="L62" i="25"/>
  <c r="J62" i="25"/>
  <c r="I62" i="25"/>
  <c r="H62" i="25"/>
  <c r="G62" i="25"/>
  <c r="F62" i="25"/>
  <c r="E62" i="25"/>
  <c r="K62" i="25" s="1"/>
  <c r="G61" i="25"/>
  <c r="F61" i="25"/>
  <c r="E61" i="25"/>
  <c r="L60" i="25"/>
  <c r="J60" i="25"/>
  <c r="I60" i="25"/>
  <c r="H60" i="25"/>
  <c r="G60" i="25"/>
  <c r="K60" i="25" s="1"/>
  <c r="F60" i="25"/>
  <c r="E60" i="25"/>
  <c r="Q60" i="25" s="1"/>
  <c r="Q59" i="25"/>
  <c r="L59" i="25"/>
  <c r="J59" i="25"/>
  <c r="I59" i="25"/>
  <c r="H59" i="25"/>
  <c r="G59" i="25"/>
  <c r="F59" i="25"/>
  <c r="E59" i="25"/>
  <c r="K59" i="25" s="1"/>
  <c r="G58" i="25"/>
  <c r="F58" i="25"/>
  <c r="E58" i="25"/>
  <c r="L57" i="25"/>
  <c r="J57" i="25"/>
  <c r="I57" i="25"/>
  <c r="H57" i="25"/>
  <c r="G57" i="25"/>
  <c r="K57" i="25" s="1"/>
  <c r="F57" i="25"/>
  <c r="E57" i="25"/>
  <c r="Q57" i="25" s="1"/>
  <c r="L56" i="25"/>
  <c r="J56" i="25"/>
  <c r="I56" i="25"/>
  <c r="H56" i="25"/>
  <c r="G56" i="25"/>
  <c r="K56" i="25" s="1"/>
  <c r="F56" i="25"/>
  <c r="E56" i="25"/>
  <c r="L55" i="25"/>
  <c r="J55" i="25"/>
  <c r="I55" i="25"/>
  <c r="H55" i="25"/>
  <c r="G55" i="25"/>
  <c r="K55" i="25" s="1"/>
  <c r="F55" i="25"/>
  <c r="E55" i="25"/>
  <c r="L54" i="25"/>
  <c r="G54" i="25"/>
  <c r="F54" i="25"/>
  <c r="E54" i="25"/>
  <c r="K54" i="25" s="1"/>
  <c r="L53" i="25"/>
  <c r="G53" i="25"/>
  <c r="F53" i="25"/>
  <c r="E53" i="25"/>
  <c r="G52" i="25"/>
  <c r="L52" i="25" s="1"/>
  <c r="F52" i="25"/>
  <c r="E52" i="25"/>
  <c r="J51" i="25"/>
  <c r="I51" i="25"/>
  <c r="H51" i="25"/>
  <c r="G51" i="25"/>
  <c r="L51" i="25" s="1"/>
  <c r="F51" i="25"/>
  <c r="E51" i="25"/>
  <c r="J50" i="25"/>
  <c r="I50" i="25"/>
  <c r="H50" i="25"/>
  <c r="G50" i="25"/>
  <c r="L50" i="25" s="1"/>
  <c r="F50" i="25"/>
  <c r="E50" i="25"/>
  <c r="L49" i="25"/>
  <c r="G49" i="25"/>
  <c r="F49" i="25"/>
  <c r="E49" i="25"/>
  <c r="J48" i="25"/>
  <c r="J44" i="25" s="1"/>
  <c r="I48" i="25"/>
  <c r="H48" i="25"/>
  <c r="F48" i="25"/>
  <c r="E48" i="25"/>
  <c r="J47" i="25"/>
  <c r="I47" i="25"/>
  <c r="H47" i="25"/>
  <c r="G47" i="25"/>
  <c r="L47" i="25" s="1"/>
  <c r="F47" i="25"/>
  <c r="E47" i="25"/>
  <c r="J46" i="25"/>
  <c r="I46" i="25"/>
  <c r="H46" i="25"/>
  <c r="G46" i="25"/>
  <c r="F46" i="25"/>
  <c r="E46" i="25"/>
  <c r="L45" i="25"/>
  <c r="J45" i="25"/>
  <c r="I45" i="25"/>
  <c r="H45" i="25"/>
  <c r="H44" i="25" s="1"/>
  <c r="H43" i="25" s="1"/>
  <c r="H42" i="25" s="1"/>
  <c r="G45" i="25"/>
  <c r="F45" i="25"/>
  <c r="E45" i="25"/>
  <c r="Q45" i="25" s="1"/>
  <c r="I44" i="25"/>
  <c r="I43" i="25" s="1"/>
  <c r="E44" i="25"/>
  <c r="J43" i="25"/>
  <c r="K41" i="25"/>
  <c r="H41" i="25"/>
  <c r="G41" i="25"/>
  <c r="L41" i="25" s="1"/>
  <c r="F41" i="25"/>
  <c r="E41" i="25"/>
  <c r="K40" i="25"/>
  <c r="H40" i="25"/>
  <c r="G40" i="25"/>
  <c r="L40" i="25" s="1"/>
  <c r="F40" i="25"/>
  <c r="E40" i="25"/>
  <c r="I39" i="25"/>
  <c r="H39" i="25"/>
  <c r="F39" i="25"/>
  <c r="E39" i="25"/>
  <c r="H38" i="25"/>
  <c r="G38" i="25"/>
  <c r="L38" i="25" s="1"/>
  <c r="F38" i="25"/>
  <c r="E38" i="25"/>
  <c r="K37" i="25"/>
  <c r="H37" i="25"/>
  <c r="G37" i="25"/>
  <c r="L37" i="25" s="1"/>
  <c r="F37" i="25"/>
  <c r="E37" i="25"/>
  <c r="H36" i="25"/>
  <c r="F36" i="25"/>
  <c r="E36" i="25"/>
  <c r="H35" i="25"/>
  <c r="G35" i="25"/>
  <c r="L35" i="25" s="1"/>
  <c r="F35" i="25"/>
  <c r="E35" i="25"/>
  <c r="H34" i="25"/>
  <c r="G34" i="25"/>
  <c r="L34" i="25" s="1"/>
  <c r="F34" i="25"/>
  <c r="E34" i="25"/>
  <c r="H33" i="25"/>
  <c r="F33" i="25"/>
  <c r="E33" i="25"/>
  <c r="H32" i="25"/>
  <c r="F32" i="25"/>
  <c r="E32" i="25"/>
  <c r="H31" i="25"/>
  <c r="F31" i="25"/>
  <c r="E31" i="25"/>
  <c r="K30" i="25"/>
  <c r="H30" i="25"/>
  <c r="G30" i="25"/>
  <c r="L30" i="25" s="1"/>
  <c r="F30" i="25"/>
  <c r="E30" i="25"/>
  <c r="K29" i="25"/>
  <c r="H29" i="25"/>
  <c r="G29" i="25"/>
  <c r="L29" i="25" s="1"/>
  <c r="F29" i="25"/>
  <c r="E29" i="25"/>
  <c r="I28" i="25"/>
  <c r="H28" i="25"/>
  <c r="G28" i="25"/>
  <c r="L28" i="25" s="1"/>
  <c r="F28" i="25"/>
  <c r="E28" i="25"/>
  <c r="I27" i="25"/>
  <c r="H27" i="25"/>
  <c r="F27" i="25"/>
  <c r="E27" i="25"/>
  <c r="I26" i="25"/>
  <c r="H26" i="25"/>
  <c r="F26" i="25"/>
  <c r="E26" i="25"/>
  <c r="J25" i="25"/>
  <c r="I25" i="25"/>
  <c r="H25" i="25"/>
  <c r="G25" i="25"/>
  <c r="L25" i="25" s="1"/>
  <c r="F25" i="25"/>
  <c r="E25" i="25"/>
  <c r="L24" i="25"/>
  <c r="G24" i="25"/>
  <c r="F24" i="25"/>
  <c r="E24" i="25"/>
  <c r="J23" i="25"/>
  <c r="J22" i="25" s="1"/>
  <c r="I23" i="25"/>
  <c r="I22" i="25" s="1"/>
  <c r="H23" i="25"/>
  <c r="G23" i="25"/>
  <c r="L23" i="25" s="1"/>
  <c r="F23" i="25"/>
  <c r="F22" i="25" s="1"/>
  <c r="E23" i="25"/>
  <c r="H22" i="25"/>
  <c r="G22" i="25"/>
  <c r="L22" i="25" s="1"/>
  <c r="J21" i="25"/>
  <c r="I21" i="25"/>
  <c r="H21" i="25"/>
  <c r="H19" i="25" s="1"/>
  <c r="G21" i="25"/>
  <c r="L21" i="25" s="1"/>
  <c r="F21" i="25"/>
  <c r="E21" i="25"/>
  <c r="Q20" i="25"/>
  <c r="L20" i="25"/>
  <c r="K20" i="25"/>
  <c r="J19" i="25"/>
  <c r="I19" i="25"/>
  <c r="I18" i="25" s="1"/>
  <c r="F19" i="25"/>
  <c r="F18" i="25" s="1"/>
  <c r="F14" i="25" s="1"/>
  <c r="E19" i="25"/>
  <c r="J18" i="25"/>
  <c r="H18" i="25"/>
  <c r="J17" i="25"/>
  <c r="J16" i="25" s="1"/>
  <c r="J15" i="25" s="1"/>
  <c r="J14" i="25" s="1"/>
  <c r="H17" i="25"/>
  <c r="G17" i="25"/>
  <c r="G16" i="25" s="1"/>
  <c r="F17" i="25"/>
  <c r="K17" i="25" s="1"/>
  <c r="E17" i="25"/>
  <c r="H16" i="25"/>
  <c r="F16" i="25"/>
  <c r="E16" i="25"/>
  <c r="H15" i="25"/>
  <c r="H14" i="25" s="1"/>
  <c r="H13" i="25" s="1"/>
  <c r="F15" i="25"/>
  <c r="E15" i="25"/>
  <c r="N12" i="25"/>
  <c r="K8" i="25"/>
  <c r="G3" i="25"/>
  <c r="G2" i="25"/>
  <c r="K54" i="7"/>
  <c r="K45" i="7"/>
  <c r="K44" i="7"/>
  <c r="E44" i="1"/>
  <c r="I44" i="1" s="1"/>
  <c r="G43" i="1"/>
  <c r="I55" i="1"/>
  <c r="I56" i="1"/>
  <c r="I57" i="1"/>
  <c r="I59" i="1"/>
  <c r="I46" i="1"/>
  <c r="I47" i="1"/>
  <c r="I48" i="1"/>
  <c r="I49" i="1"/>
  <c r="I50" i="1"/>
  <c r="I52" i="1"/>
  <c r="F515" i="23"/>
  <c r="F964" i="23"/>
  <c r="G54" i="7"/>
  <c r="N40" i="7"/>
  <c r="L40" i="7"/>
  <c r="L39" i="7"/>
  <c r="J144" i="26" l="1"/>
  <c r="K200" i="26"/>
  <c r="K232" i="26"/>
  <c r="G19" i="26"/>
  <c r="L21" i="26"/>
  <c r="I33" i="26"/>
  <c r="L37" i="26"/>
  <c r="K37" i="26"/>
  <c r="J44" i="26"/>
  <c r="J43" i="26" s="1"/>
  <c r="Q60" i="26"/>
  <c r="L60" i="26"/>
  <c r="K60" i="26"/>
  <c r="K69" i="26"/>
  <c r="I69" i="26"/>
  <c r="Q94" i="26"/>
  <c r="L94" i="26"/>
  <c r="H144" i="26"/>
  <c r="H143" i="26" s="1"/>
  <c r="H142" i="26" s="1"/>
  <c r="H141" i="26" s="1"/>
  <c r="L33" i="26"/>
  <c r="Q59" i="26"/>
  <c r="L59" i="26"/>
  <c r="K59" i="26"/>
  <c r="Q61" i="26"/>
  <c r="L61" i="26"/>
  <c r="K68" i="26"/>
  <c r="F67" i="26"/>
  <c r="Q110" i="26"/>
  <c r="L110" i="26"/>
  <c r="K132" i="26"/>
  <c r="L200" i="26"/>
  <c r="Q200" i="26"/>
  <c r="K221" i="26"/>
  <c r="K258" i="26"/>
  <c r="F262" i="26"/>
  <c r="K263" i="26"/>
  <c r="L16" i="26"/>
  <c r="G15" i="26"/>
  <c r="K19" i="26"/>
  <c r="F18" i="26"/>
  <c r="F32" i="26"/>
  <c r="G44" i="26"/>
  <c r="L56" i="26"/>
  <c r="J17" i="26"/>
  <c r="J16" i="26" s="1"/>
  <c r="J15" i="26" s="1"/>
  <c r="J304" i="26"/>
  <c r="J303" i="26" s="1"/>
  <c r="J302" i="26" s="1"/>
  <c r="I442" i="26"/>
  <c r="I443" i="26"/>
  <c r="K21" i="26"/>
  <c r="G22" i="26"/>
  <c r="L25" i="26"/>
  <c r="K28" i="26"/>
  <c r="F27" i="26"/>
  <c r="H36" i="26"/>
  <c r="H32" i="26" s="1"/>
  <c r="H31" i="26" s="1"/>
  <c r="I39" i="26"/>
  <c r="I36" i="26" s="1"/>
  <c r="K61" i="26"/>
  <c r="K63" i="26"/>
  <c r="L151" i="26"/>
  <c r="K165" i="26"/>
  <c r="G171" i="26"/>
  <c r="F414" i="26"/>
  <c r="Q581" i="26"/>
  <c r="L581" i="26"/>
  <c r="G568" i="26"/>
  <c r="K88" i="26"/>
  <c r="K99" i="26"/>
  <c r="K120" i="26"/>
  <c r="K129" i="26"/>
  <c r="K133" i="26"/>
  <c r="K158" i="26"/>
  <c r="K166" i="26"/>
  <c r="K172" i="26"/>
  <c r="K181" i="26"/>
  <c r="K185" i="26"/>
  <c r="K192" i="26"/>
  <c r="K196" i="26"/>
  <c r="K308" i="26"/>
  <c r="K314" i="26"/>
  <c r="Q318" i="26"/>
  <c r="L318" i="26"/>
  <c r="J367" i="26"/>
  <c r="I366" i="26"/>
  <c r="I365" i="26" s="1"/>
  <c r="Q431" i="26"/>
  <c r="L431" i="26"/>
  <c r="Q522" i="26"/>
  <c r="L522" i="26"/>
  <c r="K522" i="26"/>
  <c r="Q527" i="26"/>
  <c r="L527" i="26"/>
  <c r="K527" i="26"/>
  <c r="Q532" i="26"/>
  <c r="L532" i="26"/>
  <c r="K532" i="26"/>
  <c r="Q538" i="26"/>
  <c r="L538" i="26"/>
  <c r="K538" i="26"/>
  <c r="G537" i="26"/>
  <c r="Q543" i="26"/>
  <c r="L543" i="26"/>
  <c r="K543" i="26"/>
  <c r="Q548" i="26"/>
  <c r="L548" i="26"/>
  <c r="K548" i="26"/>
  <c r="Q553" i="26"/>
  <c r="L553" i="26"/>
  <c r="K553" i="26"/>
  <c r="Q559" i="26"/>
  <c r="L559" i="26"/>
  <c r="K559" i="26"/>
  <c r="G558" i="26"/>
  <c r="K558" i="26" s="1"/>
  <c r="Q564" i="26"/>
  <c r="L564" i="26"/>
  <c r="K564" i="26"/>
  <c r="K581" i="26"/>
  <c r="Q584" i="26"/>
  <c r="L584" i="26"/>
  <c r="K584" i="26"/>
  <c r="K650" i="26"/>
  <c r="Q743" i="26"/>
  <c r="G741" i="26"/>
  <c r="K741" i="26" s="1"/>
  <c r="L743" i="26"/>
  <c r="K743" i="26"/>
  <c r="I749" i="26"/>
  <c r="J751" i="26"/>
  <c r="J749" i="26" s="1"/>
  <c r="Q824" i="26"/>
  <c r="L824" i="26"/>
  <c r="K173" i="26"/>
  <c r="K318" i="26"/>
  <c r="F330" i="26"/>
  <c r="Q361" i="26"/>
  <c r="L361" i="26"/>
  <c r="G360" i="26"/>
  <c r="K361" i="26"/>
  <c r="J418" i="26"/>
  <c r="Q432" i="26"/>
  <c r="L432" i="26"/>
  <c r="I17" i="26"/>
  <c r="I16" i="26" s="1"/>
  <c r="I15" i="26" s="1"/>
  <c r="H21" i="26"/>
  <c r="H19" i="26" s="1"/>
  <c r="H18" i="26" s="1"/>
  <c r="H14" i="26" s="1"/>
  <c r="H13" i="26" s="1"/>
  <c r="H12" i="26" s="1"/>
  <c r="I23" i="26"/>
  <c r="I22" i="26" s="1"/>
  <c r="Q23" i="26"/>
  <c r="L24" i="26"/>
  <c r="Q46" i="26"/>
  <c r="Q57" i="26"/>
  <c r="L58" i="26"/>
  <c r="Q64" i="26"/>
  <c r="Q65" i="26"/>
  <c r="G74" i="26"/>
  <c r="G83" i="26"/>
  <c r="L85" i="26"/>
  <c r="L86" i="26"/>
  <c r="L87" i="26"/>
  <c r="G91" i="26"/>
  <c r="L91" i="26" s="1"/>
  <c r="L92" i="26"/>
  <c r="Q95" i="26"/>
  <c r="I96" i="26"/>
  <c r="L99" i="26"/>
  <c r="I100" i="26"/>
  <c r="G102" i="26"/>
  <c r="L102" i="26" s="1"/>
  <c r="L103" i="26"/>
  <c r="F105" i="26"/>
  <c r="L108" i="26"/>
  <c r="Q109" i="26"/>
  <c r="L114" i="26"/>
  <c r="F118" i="26"/>
  <c r="G124" i="26"/>
  <c r="L124" i="26" s="1"/>
  <c r="H125" i="26"/>
  <c r="K128" i="26"/>
  <c r="F131" i="26"/>
  <c r="G132" i="26"/>
  <c r="I134" i="26"/>
  <c r="L137" i="26"/>
  <c r="K145" i="26"/>
  <c r="L150" i="26"/>
  <c r="L154" i="26"/>
  <c r="L157" i="26"/>
  <c r="F160" i="26"/>
  <c r="G165" i="26"/>
  <c r="L165" i="26" s="1"/>
  <c r="L172" i="26"/>
  <c r="L196" i="26"/>
  <c r="L203" i="26"/>
  <c r="J211" i="26"/>
  <c r="L266" i="26"/>
  <c r="L270" i="26"/>
  <c r="L274" i="26"/>
  <c r="L282" i="26"/>
  <c r="L286" i="26"/>
  <c r="L290" i="26"/>
  <c r="K295" i="26"/>
  <c r="Q303" i="26"/>
  <c r="Q304" i="26"/>
  <c r="L308" i="26"/>
  <c r="I309" i="26"/>
  <c r="I21" i="26" s="1"/>
  <c r="I19" i="26" s="1"/>
  <c r="Q309" i="26"/>
  <c r="Q310" i="26"/>
  <c r="K313" i="26"/>
  <c r="L314" i="26"/>
  <c r="I315" i="26"/>
  <c r="Q315" i="26"/>
  <c r="J316" i="26"/>
  <c r="J28" i="26" s="1"/>
  <c r="J27" i="26" s="1"/>
  <c r="J26" i="26" s="1"/>
  <c r="G317" i="26"/>
  <c r="Q322" i="26"/>
  <c r="L322" i="26"/>
  <c r="G321" i="26"/>
  <c r="M702" i="26"/>
  <c r="L336" i="26"/>
  <c r="K336" i="26"/>
  <c r="Q337" i="26"/>
  <c r="K360" i="26"/>
  <c r="F365" i="26"/>
  <c r="I371" i="26"/>
  <c r="H370" i="26"/>
  <c r="H369" i="26" s="1"/>
  <c r="Q393" i="26"/>
  <c r="L393" i="26"/>
  <c r="G392" i="26"/>
  <c r="K393" i="26"/>
  <c r="Q398" i="26"/>
  <c r="L398" i="26"/>
  <c r="G397" i="26"/>
  <c r="H397" i="26"/>
  <c r="I399" i="26"/>
  <c r="Q402" i="26"/>
  <c r="L402" i="26"/>
  <c r="K402" i="26"/>
  <c r="Q433" i="26"/>
  <c r="L433" i="26"/>
  <c r="K433" i="26"/>
  <c r="K509" i="26"/>
  <c r="F472" i="26"/>
  <c r="Q523" i="26"/>
  <c r="L523" i="26"/>
  <c r="K523" i="26"/>
  <c r="Q528" i="26"/>
  <c r="L528" i="26"/>
  <c r="K528" i="26"/>
  <c r="Q534" i="26"/>
  <c r="L534" i="26"/>
  <c r="K534" i="26"/>
  <c r="G533" i="26"/>
  <c r="K533" i="26" s="1"/>
  <c r="Q539" i="26"/>
  <c r="L539" i="26"/>
  <c r="K539" i="26"/>
  <c r="Q544" i="26"/>
  <c r="L544" i="26"/>
  <c r="K544" i="26"/>
  <c r="Q549" i="26"/>
  <c r="L549" i="26"/>
  <c r="K549" i="26"/>
  <c r="Q555" i="26"/>
  <c r="L555" i="26"/>
  <c r="K555" i="26"/>
  <c r="G554" i="26"/>
  <c r="Q560" i="26"/>
  <c r="L560" i="26"/>
  <c r="K560" i="26"/>
  <c r="Q565" i="26"/>
  <c r="L565" i="26"/>
  <c r="K565" i="26"/>
  <c r="F568" i="26"/>
  <c r="K568" i="26" s="1"/>
  <c r="K569" i="26"/>
  <c r="Q597" i="26"/>
  <c r="L597" i="26"/>
  <c r="F612" i="26"/>
  <c r="Q620" i="26"/>
  <c r="G615" i="26"/>
  <c r="L620" i="26"/>
  <c r="K620" i="26"/>
  <c r="J642" i="26"/>
  <c r="J641" i="26"/>
  <c r="Q649" i="26"/>
  <c r="K649" i="26"/>
  <c r="G641" i="26"/>
  <c r="K641" i="26" s="1"/>
  <c r="Q687" i="26"/>
  <c r="L687" i="26"/>
  <c r="K687" i="26"/>
  <c r="H709" i="26"/>
  <c r="H759" i="26"/>
  <c r="H758" i="26"/>
  <c r="H756" i="26" s="1"/>
  <c r="G27" i="26"/>
  <c r="F44" i="26"/>
  <c r="G67" i="26"/>
  <c r="L67" i="26" s="1"/>
  <c r="F79" i="26"/>
  <c r="Q86" i="26"/>
  <c r="Q87" i="26"/>
  <c r="F94" i="26"/>
  <c r="G105" i="26"/>
  <c r="F110" i="26"/>
  <c r="K110" i="26" s="1"/>
  <c r="G118" i="26"/>
  <c r="Q118" i="26" s="1"/>
  <c r="F151" i="26"/>
  <c r="K151" i="26" s="1"/>
  <c r="G160" i="26"/>
  <c r="L160" i="26" s="1"/>
  <c r="I172" i="26"/>
  <c r="Q172" i="26"/>
  <c r="L187" i="26"/>
  <c r="K188" i="26"/>
  <c r="F193" i="26"/>
  <c r="K193" i="26" s="1"/>
  <c r="L197" i="26"/>
  <c r="L204" i="26"/>
  <c r="K205" i="26"/>
  <c r="G216" i="26"/>
  <c r="G221" i="26"/>
  <c r="G226" i="26"/>
  <c r="K226" i="26" s="1"/>
  <c r="G232" i="26"/>
  <c r="G237" i="26"/>
  <c r="G242" i="26"/>
  <c r="G247" i="26"/>
  <c r="G253" i="26"/>
  <c r="K253" i="26" s="1"/>
  <c r="G258" i="26"/>
  <c r="L263" i="26"/>
  <c r="K264" i="26"/>
  <c r="L267" i="26"/>
  <c r="K268" i="26"/>
  <c r="L271" i="26"/>
  <c r="K272" i="26"/>
  <c r="K276" i="26"/>
  <c r="L279" i="26"/>
  <c r="K280" i="26"/>
  <c r="L283" i="26"/>
  <c r="K284" i="26"/>
  <c r="L287" i="26"/>
  <c r="K288" i="26"/>
  <c r="L291" i="26"/>
  <c r="L295" i="26"/>
  <c r="K296" i="26"/>
  <c r="F302" i="26"/>
  <c r="G306" i="26"/>
  <c r="I308" i="26"/>
  <c r="I314" i="26"/>
  <c r="I302" i="26" s="1"/>
  <c r="Q326" i="26"/>
  <c r="G324" i="26"/>
  <c r="L326" i="26"/>
  <c r="N898" i="26"/>
  <c r="M897" i="26"/>
  <c r="L333" i="26"/>
  <c r="K333" i="26"/>
  <c r="G332" i="26"/>
  <c r="Q376" i="26"/>
  <c r="L376" i="26"/>
  <c r="G375" i="26"/>
  <c r="J379" i="26"/>
  <c r="I378" i="26"/>
  <c r="J398" i="26"/>
  <c r="I397" i="26"/>
  <c r="K431" i="26"/>
  <c r="G434" i="26"/>
  <c r="K434" i="26" s="1"/>
  <c r="Q438" i="26"/>
  <c r="L438" i="26"/>
  <c r="G437" i="26"/>
  <c r="K438" i="26"/>
  <c r="J515" i="26"/>
  <c r="F518" i="26"/>
  <c r="Q520" i="26"/>
  <c r="L520" i="26"/>
  <c r="K520" i="26"/>
  <c r="G519" i="26"/>
  <c r="K519" i="26" s="1"/>
  <c r="Q525" i="26"/>
  <c r="L525" i="26"/>
  <c r="K525" i="26"/>
  <c r="G524" i="26"/>
  <c r="Q530" i="26"/>
  <c r="L530" i="26"/>
  <c r="K530" i="26"/>
  <c r="G529" i="26"/>
  <c r="Q535" i="26"/>
  <c r="L535" i="26"/>
  <c r="K535" i="26"/>
  <c r="Q540" i="26"/>
  <c r="L540" i="26"/>
  <c r="K540" i="26"/>
  <c r="Q546" i="26"/>
  <c r="L546" i="26"/>
  <c r="K546" i="26"/>
  <c r="G545" i="26"/>
  <c r="Q551" i="26"/>
  <c r="L551" i="26"/>
  <c r="K551" i="26"/>
  <c r="G550" i="26"/>
  <c r="Q556" i="26"/>
  <c r="L556" i="26"/>
  <c r="K556" i="26"/>
  <c r="Q561" i="26"/>
  <c r="L561" i="26"/>
  <c r="K561" i="26"/>
  <c r="Q582" i="26"/>
  <c r="L582" i="26"/>
  <c r="K582" i="26"/>
  <c r="Q598" i="26"/>
  <c r="L598" i="26"/>
  <c r="K598" i="26"/>
  <c r="J613" i="26"/>
  <c r="J612" i="26" s="1"/>
  <c r="J611" i="26" s="1"/>
  <c r="L617" i="26"/>
  <c r="K617" i="26"/>
  <c r="Q645" i="26"/>
  <c r="G640" i="26"/>
  <c r="L645" i="26"/>
  <c r="G642" i="26"/>
  <c r="K645" i="26"/>
  <c r="I647" i="26"/>
  <c r="Q667" i="26"/>
  <c r="K667" i="26"/>
  <c r="G665" i="26"/>
  <c r="Q686" i="26"/>
  <c r="L686" i="26"/>
  <c r="K686" i="26"/>
  <c r="I718" i="26"/>
  <c r="I717" i="26" s="1"/>
  <c r="H718" i="26"/>
  <c r="H717" i="26" s="1"/>
  <c r="F713" i="26"/>
  <c r="F698" i="26"/>
  <c r="F717" i="26"/>
  <c r="J718" i="26"/>
  <c r="J717" i="26" s="1"/>
  <c r="J748" i="26"/>
  <c r="J745" i="26" s="1"/>
  <c r="I745" i="26"/>
  <c r="I765" i="26"/>
  <c r="K154" i="26"/>
  <c r="F16" i="26"/>
  <c r="G30" i="26"/>
  <c r="K45" i="26"/>
  <c r="K46" i="26"/>
  <c r="I76" i="26"/>
  <c r="I72" i="26" s="1"/>
  <c r="I176" i="26"/>
  <c r="I180" i="26"/>
  <c r="H208" i="26"/>
  <c r="H206" i="26" s="1"/>
  <c r="G278" i="26"/>
  <c r="G294" i="26"/>
  <c r="Q354" i="26"/>
  <c r="L354" i="26"/>
  <c r="I355" i="26"/>
  <c r="H354" i="26"/>
  <c r="H330" i="26" s="1"/>
  <c r="H301" i="26" s="1"/>
  <c r="J357" i="26"/>
  <c r="I356" i="26"/>
  <c r="Q367" i="26"/>
  <c r="L367" i="26"/>
  <c r="G366" i="26"/>
  <c r="K366" i="26" s="1"/>
  <c r="F370" i="26"/>
  <c r="K375" i="26"/>
  <c r="J376" i="26"/>
  <c r="I375" i="26"/>
  <c r="K381" i="26"/>
  <c r="Q383" i="26"/>
  <c r="G381" i="26"/>
  <c r="L383" i="26"/>
  <c r="H381" i="26"/>
  <c r="I384" i="26"/>
  <c r="Q387" i="26"/>
  <c r="L387" i="26"/>
  <c r="J390" i="26"/>
  <c r="I389" i="26"/>
  <c r="K392" i="26"/>
  <c r="F380" i="26"/>
  <c r="H392" i="26"/>
  <c r="I394" i="26"/>
  <c r="K397" i="26"/>
  <c r="Q403" i="26"/>
  <c r="L403" i="26"/>
  <c r="K408" i="26"/>
  <c r="Q410" i="26"/>
  <c r="G408" i="26"/>
  <c r="L410" i="26"/>
  <c r="H408" i="26"/>
  <c r="H407" i="26" s="1"/>
  <c r="I411" i="26"/>
  <c r="Q418" i="26"/>
  <c r="L418" i="26"/>
  <c r="H417" i="26"/>
  <c r="H416" i="26" s="1"/>
  <c r="H415" i="26" s="1"/>
  <c r="H414" i="26" s="1"/>
  <c r="I419" i="26"/>
  <c r="Q422" i="26"/>
  <c r="L422" i="26"/>
  <c r="Q426" i="26"/>
  <c r="L426" i="26"/>
  <c r="Q430" i="26"/>
  <c r="L430" i="26"/>
  <c r="K430" i="26"/>
  <c r="K432" i="26"/>
  <c r="H442" i="26"/>
  <c r="Q461" i="26"/>
  <c r="G458" i="26"/>
  <c r="L461" i="26"/>
  <c r="K461" i="26"/>
  <c r="Q521" i="26"/>
  <c r="L521" i="26"/>
  <c r="K521" i="26"/>
  <c r="Q526" i="26"/>
  <c r="L526" i="26"/>
  <c r="K526" i="26"/>
  <c r="Q531" i="26"/>
  <c r="L531" i="26"/>
  <c r="K531" i="26"/>
  <c r="Q536" i="26"/>
  <c r="L536" i="26"/>
  <c r="K536" i="26"/>
  <c r="Q542" i="26"/>
  <c r="L542" i="26"/>
  <c r="K542" i="26"/>
  <c r="G541" i="26"/>
  <c r="Q547" i="26"/>
  <c r="L547" i="26"/>
  <c r="K547" i="26"/>
  <c r="Q552" i="26"/>
  <c r="L552" i="26"/>
  <c r="K552" i="26"/>
  <c r="Q557" i="26"/>
  <c r="L557" i="26"/>
  <c r="K557" i="26"/>
  <c r="Q563" i="26"/>
  <c r="L563" i="26"/>
  <c r="K563" i="26"/>
  <c r="G562" i="26"/>
  <c r="K562" i="26" s="1"/>
  <c r="Q567" i="26"/>
  <c r="L567" i="26"/>
  <c r="G566" i="26"/>
  <c r="Q583" i="26"/>
  <c r="L583" i="26"/>
  <c r="K583" i="26"/>
  <c r="Q599" i="26"/>
  <c r="L599" i="26"/>
  <c r="K599" i="26"/>
  <c r="H650" i="26"/>
  <c r="H638" i="26" s="1"/>
  <c r="H610" i="26" s="1"/>
  <c r="I651" i="26"/>
  <c r="I640" i="26" s="1"/>
  <c r="K726" i="26"/>
  <c r="G725" i="26"/>
  <c r="Q726" i="26"/>
  <c r="L726" i="26"/>
  <c r="L806" i="26"/>
  <c r="K806" i="26"/>
  <c r="Q806" i="26"/>
  <c r="K325" i="26"/>
  <c r="K329" i="26"/>
  <c r="Q352" i="26"/>
  <c r="Q355" i="26"/>
  <c r="Q356" i="26"/>
  <c r="K358" i="26"/>
  <c r="Q362" i="26"/>
  <c r="K364" i="26"/>
  <c r="Q371" i="26"/>
  <c r="Q372" i="26"/>
  <c r="K374" i="26"/>
  <c r="Q377" i="26"/>
  <c r="Q378" i="26"/>
  <c r="K382" i="26"/>
  <c r="Q384" i="26"/>
  <c r="K386" i="26"/>
  <c r="Q388" i="26"/>
  <c r="Q389" i="26"/>
  <c r="K391" i="26"/>
  <c r="Q394" i="26"/>
  <c r="K396" i="26"/>
  <c r="Q399" i="26"/>
  <c r="K401" i="26"/>
  <c r="Q404" i="26"/>
  <c r="K409" i="26"/>
  <c r="Q411" i="26"/>
  <c r="K413" i="26"/>
  <c r="Q419" i="26"/>
  <c r="K421" i="26"/>
  <c r="Q423" i="26"/>
  <c r="K425" i="26"/>
  <c r="Q427" i="26"/>
  <c r="K429" i="26"/>
  <c r="K436" i="26"/>
  <c r="Q439" i="26"/>
  <c r="K441" i="26"/>
  <c r="K460" i="26"/>
  <c r="Q462" i="26"/>
  <c r="Q464" i="26"/>
  <c r="Q465" i="26"/>
  <c r="Q479" i="26"/>
  <c r="Q488" i="26"/>
  <c r="Q493" i="26"/>
  <c r="Q504" i="26"/>
  <c r="K508" i="26"/>
  <c r="Q515" i="26"/>
  <c r="K517" i="26"/>
  <c r="L577" i="26"/>
  <c r="L578" i="26"/>
  <c r="L579" i="26"/>
  <c r="L580" i="26"/>
  <c r="L593" i="26"/>
  <c r="L594" i="26"/>
  <c r="L595" i="26"/>
  <c r="L596" i="26"/>
  <c r="G621" i="26"/>
  <c r="L623" i="26"/>
  <c r="L624" i="26"/>
  <c r="L630" i="26"/>
  <c r="L631" i="26"/>
  <c r="L632" i="26"/>
  <c r="L633" i="26"/>
  <c r="Q635" i="26"/>
  <c r="H665" i="26"/>
  <c r="H664" i="26" s="1"/>
  <c r="Q669" i="26"/>
  <c r="L669" i="26"/>
  <c r="Q670" i="26"/>
  <c r="L670" i="26"/>
  <c r="I678" i="26"/>
  <c r="I677" i="26" s="1"/>
  <c r="I673" i="26" s="1"/>
  <c r="J686" i="26"/>
  <c r="J676" i="26" s="1"/>
  <c r="I676" i="26"/>
  <c r="Q704" i="26"/>
  <c r="L704" i="26"/>
  <c r="K704" i="26"/>
  <c r="I709" i="26"/>
  <c r="Q721" i="26"/>
  <c r="L721" i="26"/>
  <c r="J725" i="26"/>
  <c r="Q730" i="26"/>
  <c r="L730" i="26"/>
  <c r="Q731" i="26"/>
  <c r="L731" i="26"/>
  <c r="K731" i="26"/>
  <c r="H741" i="26"/>
  <c r="J769" i="26"/>
  <c r="I768" i="26"/>
  <c r="H776" i="26"/>
  <c r="I777" i="26"/>
  <c r="Q862" i="26"/>
  <c r="G860" i="26"/>
  <c r="L862" i="26"/>
  <c r="K862" i="26"/>
  <c r="O919" i="26"/>
  <c r="P919" i="26" s="1"/>
  <c r="K899" i="26"/>
  <c r="G895" i="26"/>
  <c r="Q899" i="26"/>
  <c r="G898" i="26"/>
  <c r="L899" i="26"/>
  <c r="F925" i="26"/>
  <c r="Q997" i="26"/>
  <c r="L997" i="26"/>
  <c r="K997" i="26"/>
  <c r="Q1000" i="26"/>
  <c r="L1000" i="26"/>
  <c r="K1000" i="26"/>
  <c r="J1033" i="26"/>
  <c r="H1027" i="26"/>
  <c r="H1024" i="26" s="1"/>
  <c r="H1026" i="26"/>
  <c r="H508" i="26"/>
  <c r="I508" i="26" s="1"/>
  <c r="J508" i="26" s="1"/>
  <c r="K644" i="26"/>
  <c r="H641" i="26"/>
  <c r="L648" i="26"/>
  <c r="G647" i="26"/>
  <c r="K647" i="26" s="1"/>
  <c r="K648" i="26"/>
  <c r="G650" i="26"/>
  <c r="K651" i="26"/>
  <c r="K655" i="26"/>
  <c r="K668" i="26"/>
  <c r="J678" i="26"/>
  <c r="J677" i="26" s="1"/>
  <c r="J673" i="26" s="1"/>
  <c r="J664" i="26" s="1"/>
  <c r="Q694" i="26"/>
  <c r="L694" i="26"/>
  <c r="K694" i="26"/>
  <c r="G693" i="26"/>
  <c r="L705" i="26"/>
  <c r="K705" i="26"/>
  <c r="Q719" i="26"/>
  <c r="L719" i="26"/>
  <c r="G720" i="26"/>
  <c r="H739" i="26"/>
  <c r="H734" i="26"/>
  <c r="Q760" i="26"/>
  <c r="L760" i="26"/>
  <c r="G759" i="26"/>
  <c r="K760" i="26"/>
  <c r="J763" i="26"/>
  <c r="Q772" i="26"/>
  <c r="L772" i="26"/>
  <c r="G771" i="26"/>
  <c r="H771" i="26"/>
  <c r="I773" i="26"/>
  <c r="Q779" i="26"/>
  <c r="L787" i="26"/>
  <c r="Q787" i="26"/>
  <c r="K787" i="26"/>
  <c r="Q828" i="26"/>
  <c r="L828" i="26"/>
  <c r="G820" i="26"/>
  <c r="J851" i="26"/>
  <c r="J849" i="26" s="1"/>
  <c r="I849" i="26"/>
  <c r="Q876" i="26"/>
  <c r="L876" i="26"/>
  <c r="K876" i="26"/>
  <c r="L955" i="26"/>
  <c r="K955" i="26"/>
  <c r="Q955" i="26"/>
  <c r="J970" i="26"/>
  <c r="J968" i="26" s="1"/>
  <c r="H968" i="26"/>
  <c r="K971" i="26"/>
  <c r="K616" i="26"/>
  <c r="L655" i="26"/>
  <c r="Q663" i="26"/>
  <c r="G661" i="26"/>
  <c r="L663" i="26"/>
  <c r="K663" i="26"/>
  <c r="I688" i="26"/>
  <c r="H687" i="26"/>
  <c r="J691" i="26"/>
  <c r="J690" i="26" s="1"/>
  <c r="I690" i="26"/>
  <c r="I724" i="26"/>
  <c r="J724" i="26" s="1"/>
  <c r="J720" i="26" s="1"/>
  <c r="H720" i="26"/>
  <c r="J727" i="26"/>
  <c r="I725" i="26"/>
  <c r="Q737" i="26"/>
  <c r="L737" i="26"/>
  <c r="K737" i="26"/>
  <c r="Q748" i="26"/>
  <c r="L748" i="26"/>
  <c r="Q749" i="26"/>
  <c r="L749" i="26"/>
  <c r="Q754" i="26"/>
  <c r="L754" i="26"/>
  <c r="K754" i="26"/>
  <c r="G753" i="26"/>
  <c r="Q766" i="26"/>
  <c r="L766" i="26"/>
  <c r="G765" i="26"/>
  <c r="J768" i="26"/>
  <c r="L796" i="26"/>
  <c r="Q796" i="26"/>
  <c r="K796" i="26"/>
  <c r="K801" i="26"/>
  <c r="G801" i="26"/>
  <c r="Q823" i="26"/>
  <c r="L823" i="26"/>
  <c r="G822" i="26"/>
  <c r="K822" i="26" s="1"/>
  <c r="H840" i="26"/>
  <c r="I842" i="26"/>
  <c r="F856" i="26"/>
  <c r="G874" i="26"/>
  <c r="F819" i="26"/>
  <c r="F869" i="26"/>
  <c r="G939" i="26"/>
  <c r="F938" i="26"/>
  <c r="L946" i="26"/>
  <c r="K946" i="26"/>
  <c r="Q946" i="26"/>
  <c r="G954" i="26"/>
  <c r="K954" i="26" s="1"/>
  <c r="K680" i="26"/>
  <c r="K685" i="26"/>
  <c r="K692" i="26"/>
  <c r="K708" i="26"/>
  <c r="J710" i="26"/>
  <c r="K716" i="26"/>
  <c r="G718" i="26"/>
  <c r="K729" i="26"/>
  <c r="K736" i="26"/>
  <c r="J740" i="26"/>
  <c r="K742" i="26"/>
  <c r="K747" i="26"/>
  <c r="K752" i="26"/>
  <c r="K764" i="26"/>
  <c r="K770" i="26"/>
  <c r="L776" i="26"/>
  <c r="K778" i="26"/>
  <c r="L780" i="26"/>
  <c r="F811" i="26"/>
  <c r="K829" i="26"/>
  <c r="I828" i="26"/>
  <c r="J830" i="26"/>
  <c r="Q855" i="26"/>
  <c r="G853" i="26"/>
  <c r="L855" i="26"/>
  <c r="K855" i="26"/>
  <c r="L872" i="26"/>
  <c r="K872" i="26"/>
  <c r="Q872" i="26"/>
  <c r="Q884" i="26"/>
  <c r="L884" i="26"/>
  <c r="K884" i="26"/>
  <c r="G882" i="26"/>
  <c r="K902" i="26"/>
  <c r="G901" i="26"/>
  <c r="Q902" i="26"/>
  <c r="L902" i="26"/>
  <c r="I968" i="26"/>
  <c r="I964" i="26"/>
  <c r="Q980" i="26"/>
  <c r="L980" i="26"/>
  <c r="K980" i="26"/>
  <c r="I656" i="26"/>
  <c r="I667" i="26"/>
  <c r="I665" i="26" s="1"/>
  <c r="I664" i="26" s="1"/>
  <c r="F673" i="26"/>
  <c r="F664" i="26" s="1"/>
  <c r="L680" i="26"/>
  <c r="G684" i="26"/>
  <c r="K684" i="26" s="1"/>
  <c r="L685" i="26"/>
  <c r="L692" i="26"/>
  <c r="F702" i="26"/>
  <c r="K706" i="26"/>
  <c r="K707" i="26"/>
  <c r="L708" i="26"/>
  <c r="G710" i="26"/>
  <c r="K710" i="26" s="1"/>
  <c r="G711" i="26"/>
  <c r="K711" i="26"/>
  <c r="K714" i="26"/>
  <c r="K715" i="26"/>
  <c r="L716" i="26"/>
  <c r="I721" i="26"/>
  <c r="I720" i="26" s="1"/>
  <c r="Q722" i="26"/>
  <c r="G728" i="26"/>
  <c r="L729" i="26"/>
  <c r="I730" i="26"/>
  <c r="L736" i="26"/>
  <c r="G740" i="26"/>
  <c r="K740" i="26"/>
  <c r="L742" i="26"/>
  <c r="I743" i="26"/>
  <c r="L747" i="26"/>
  <c r="L752" i="26"/>
  <c r="L764" i="26"/>
  <c r="L770" i="26"/>
  <c r="Q778" i="26"/>
  <c r="I780" i="26"/>
  <c r="H779" i="26"/>
  <c r="K786" i="26"/>
  <c r="F792" i="26"/>
  <c r="G794" i="26"/>
  <c r="G799" i="26"/>
  <c r="L805" i="26"/>
  <c r="Q805" i="26"/>
  <c r="G807" i="26"/>
  <c r="K807" i="26" s="1"/>
  <c r="L826" i="26"/>
  <c r="K826" i="26"/>
  <c r="Q826" i="26"/>
  <c r="H828" i="26"/>
  <c r="H819" i="26"/>
  <c r="L829" i="26"/>
  <c r="I837" i="26"/>
  <c r="Q843" i="26"/>
  <c r="K843" i="26"/>
  <c r="Q850" i="26"/>
  <c r="G849" i="26"/>
  <c r="Q849" i="26" s="1"/>
  <c r="L850" i="26"/>
  <c r="K850" i="26"/>
  <c r="Q858" i="26"/>
  <c r="K858" i="26"/>
  <c r="G857" i="26"/>
  <c r="L870" i="26"/>
  <c r="K870" i="26"/>
  <c r="Q870" i="26"/>
  <c r="K896" i="26"/>
  <c r="F891" i="26"/>
  <c r="Q968" i="26"/>
  <c r="L968" i="26"/>
  <c r="K968" i="26"/>
  <c r="Q975" i="26"/>
  <c r="I975" i="26"/>
  <c r="L975" i="26"/>
  <c r="K975" i="26"/>
  <c r="G974" i="26"/>
  <c r="Q1020" i="26"/>
  <c r="I1020" i="26"/>
  <c r="I987" i="26" s="1"/>
  <c r="L1020" i="26"/>
  <c r="K1020" i="26"/>
  <c r="G675" i="26"/>
  <c r="G676" i="26"/>
  <c r="G678" i="26"/>
  <c r="G690" i="26"/>
  <c r="F734" i="26"/>
  <c r="G745" i="26"/>
  <c r="I758" i="26"/>
  <c r="G762" i="26"/>
  <c r="G768" i="26"/>
  <c r="Q783" i="26"/>
  <c r="Q786" i="26"/>
  <c r="J810" i="26"/>
  <c r="J782" i="26" s="1"/>
  <c r="I782" i="26"/>
  <c r="I823" i="26"/>
  <c r="I822" i="26" s="1"/>
  <c r="H823" i="26"/>
  <c r="H822" i="26" s="1"/>
  <c r="H821" i="26" s="1"/>
  <c r="K823" i="26"/>
  <c r="J823" i="26"/>
  <c r="J822" i="26" s="1"/>
  <c r="K828" i="26"/>
  <c r="Q835" i="26"/>
  <c r="L835" i="26"/>
  <c r="G834" i="26"/>
  <c r="K834" i="26" s="1"/>
  <c r="K835" i="26"/>
  <c r="Q842" i="26"/>
  <c r="L842" i="26"/>
  <c r="K842" i="26"/>
  <c r="Q881" i="26"/>
  <c r="L881" i="26"/>
  <c r="Q896" i="26"/>
  <c r="L896" i="26"/>
  <c r="G891" i="26"/>
  <c r="L921" i="26"/>
  <c r="G920" i="26"/>
  <c r="K921" i="26"/>
  <c r="Q921" i="26"/>
  <c r="L928" i="26"/>
  <c r="K928" i="26"/>
  <c r="G927" i="26"/>
  <c r="Q928" i="26"/>
  <c r="L936" i="26"/>
  <c r="K936" i="26"/>
  <c r="L948" i="26"/>
  <c r="K948" i="26"/>
  <c r="Q948" i="26"/>
  <c r="H957" i="26"/>
  <c r="J957" i="26" s="1"/>
  <c r="G957" i="26"/>
  <c r="K812" i="26"/>
  <c r="K825" i="26"/>
  <c r="L837" i="26"/>
  <c r="K845" i="26"/>
  <c r="F847" i="26"/>
  <c r="K849" i="26"/>
  <c r="H849" i="26"/>
  <c r="I858" i="26"/>
  <c r="H857" i="26"/>
  <c r="Q885" i="26"/>
  <c r="L885" i="26"/>
  <c r="I890" i="26"/>
  <c r="I889" i="26" s="1"/>
  <c r="I894" i="26"/>
  <c r="J897" i="26"/>
  <c r="I897" i="26"/>
  <c r="F893" i="26"/>
  <c r="I924" i="26"/>
  <c r="L932" i="26"/>
  <c r="K932" i="26"/>
  <c r="Q932" i="26"/>
  <c r="L944" i="26"/>
  <c r="K944" i="26"/>
  <c r="Q944" i="26"/>
  <c r="L952" i="26"/>
  <c r="K952" i="26"/>
  <c r="Q952" i="26"/>
  <c r="G958" i="26"/>
  <c r="F926" i="26"/>
  <c r="J975" i="26"/>
  <c r="J963" i="26" s="1"/>
  <c r="H963" i="26"/>
  <c r="H962" i="26" s="1"/>
  <c r="F986" i="26"/>
  <c r="K815" i="26"/>
  <c r="Q827" i="26"/>
  <c r="L827" i="26"/>
  <c r="K827" i="26"/>
  <c r="H820" i="26"/>
  <c r="H834" i="26"/>
  <c r="I836" i="26"/>
  <c r="K840" i="26"/>
  <c r="Q841" i="26"/>
  <c r="L841" i="26"/>
  <c r="G840" i="26"/>
  <c r="N844" i="26" s="1"/>
  <c r="K841" i="26"/>
  <c r="Q863" i="26"/>
  <c r="L863" i="26"/>
  <c r="K864" i="26"/>
  <c r="G875" i="26"/>
  <c r="L871" i="26"/>
  <c r="K871" i="26"/>
  <c r="L873" i="26"/>
  <c r="K873" i="26"/>
  <c r="K877" i="26"/>
  <c r="Q880" i="26"/>
  <c r="L880" i="26"/>
  <c r="K880" i="26"/>
  <c r="F889" i="26"/>
  <c r="K909" i="26"/>
  <c r="F908" i="26"/>
  <c r="K927" i="26"/>
  <c r="L930" i="26"/>
  <c r="K930" i="26"/>
  <c r="Q930" i="26"/>
  <c r="L942" i="26"/>
  <c r="K942" i="26"/>
  <c r="Q942" i="26"/>
  <c r="L950" i="26"/>
  <c r="K950" i="26"/>
  <c r="Q950" i="26"/>
  <c r="K965" i="26"/>
  <c r="J965" i="26"/>
  <c r="I986" i="26"/>
  <c r="I985" i="26" s="1"/>
  <c r="I991" i="26"/>
  <c r="L1004" i="26"/>
  <c r="Q1004" i="26"/>
  <c r="J976" i="26"/>
  <c r="H974" i="26"/>
  <c r="H961" i="26" s="1"/>
  <c r="H923" i="26" s="1"/>
  <c r="Q982" i="26"/>
  <c r="I982" i="26"/>
  <c r="K982" i="26"/>
  <c r="G983" i="26"/>
  <c r="L982" i="26"/>
  <c r="J1020" i="26"/>
  <c r="J987" i="26" s="1"/>
  <c r="H987" i="26"/>
  <c r="I1027" i="26"/>
  <c r="I1024" i="26" s="1"/>
  <c r="I1026" i="26"/>
  <c r="I844" i="26"/>
  <c r="I843" i="26" s="1"/>
  <c r="K895" i="26"/>
  <c r="K901" i="26"/>
  <c r="K920" i="26"/>
  <c r="L935" i="26"/>
  <c r="K935" i="26"/>
  <c r="G934" i="26"/>
  <c r="L937" i="26"/>
  <c r="K937" i="26"/>
  <c r="Q967" i="26"/>
  <c r="G965" i="26"/>
  <c r="G964" i="26"/>
  <c r="L967" i="26"/>
  <c r="K967" i="26"/>
  <c r="Q973" i="26"/>
  <c r="G971" i="26"/>
  <c r="L973" i="26"/>
  <c r="K973" i="26"/>
  <c r="I974" i="26"/>
  <c r="I961" i="26" s="1"/>
  <c r="Q998" i="26"/>
  <c r="L998" i="26"/>
  <c r="G991" i="26"/>
  <c r="Q1013" i="26"/>
  <c r="I1013" i="26"/>
  <c r="L1013" i="26"/>
  <c r="K1013" i="26"/>
  <c r="Q1027" i="26"/>
  <c r="K1027" i="26"/>
  <c r="Q1031" i="26"/>
  <c r="L1031" i="26"/>
  <c r="K1031" i="26"/>
  <c r="G810" i="26"/>
  <c r="K810" i="26" s="1"/>
  <c r="Q918" i="26"/>
  <c r="L918" i="26"/>
  <c r="L922" i="26"/>
  <c r="K922" i="26"/>
  <c r="L929" i="26"/>
  <c r="K929" i="26"/>
  <c r="L931" i="26"/>
  <c r="K931" i="26"/>
  <c r="L933" i="26"/>
  <c r="K933" i="26"/>
  <c r="L941" i="26"/>
  <c r="K941" i="26"/>
  <c r="L943" i="26"/>
  <c r="K943" i="26"/>
  <c r="L945" i="26"/>
  <c r="K945" i="26"/>
  <c r="L947" i="26"/>
  <c r="K947" i="26"/>
  <c r="L949" i="26"/>
  <c r="K949" i="26"/>
  <c r="L951" i="26"/>
  <c r="K951" i="26"/>
  <c r="L953" i="26"/>
  <c r="K953" i="26"/>
  <c r="L956" i="26"/>
  <c r="K956" i="26"/>
  <c r="K964" i="26"/>
  <c r="Q969" i="26"/>
  <c r="I969" i="26"/>
  <c r="F961" i="26"/>
  <c r="Q996" i="26"/>
  <c r="L996" i="26"/>
  <c r="G992" i="26"/>
  <c r="K992" i="26" s="1"/>
  <c r="K996" i="26"/>
  <c r="K998" i="26"/>
  <c r="F1012" i="26"/>
  <c r="K1004" i="26"/>
  <c r="L1006" i="26"/>
  <c r="K1006" i="26"/>
  <c r="Q1006" i="26"/>
  <c r="Q1021" i="26"/>
  <c r="L1021" i="26"/>
  <c r="K1021" i="26"/>
  <c r="Q1026" i="26"/>
  <c r="L1026" i="26"/>
  <c r="K1026" i="26"/>
  <c r="L1027" i="26"/>
  <c r="J904" i="26"/>
  <c r="K966" i="26"/>
  <c r="K972" i="26"/>
  <c r="J982" i="26"/>
  <c r="H980" i="26"/>
  <c r="J989" i="26"/>
  <c r="J988" i="26" s="1"/>
  <c r="J985" i="26"/>
  <c r="Q999" i="26"/>
  <c r="L999" i="26"/>
  <c r="Q1001" i="26"/>
  <c r="L1001" i="26"/>
  <c r="G1012" i="26"/>
  <c r="Q1003" i="26"/>
  <c r="L1003" i="26"/>
  <c r="K1028" i="26"/>
  <c r="G904" i="26"/>
  <c r="K904" i="26" s="1"/>
  <c r="G905" i="26"/>
  <c r="G912" i="26"/>
  <c r="G916" i="26"/>
  <c r="K916" i="26" s="1"/>
  <c r="K917" i="26"/>
  <c r="G959" i="26"/>
  <c r="G963" i="26"/>
  <c r="G977" i="26"/>
  <c r="Q981" i="26"/>
  <c r="L981" i="26"/>
  <c r="H983" i="26"/>
  <c r="H986" i="26"/>
  <c r="H985" i="26" s="1"/>
  <c r="K999" i="26"/>
  <c r="K1001" i="26"/>
  <c r="K1003" i="26"/>
  <c r="L1005" i="26"/>
  <c r="K1005" i="26"/>
  <c r="G1007" i="26"/>
  <c r="H1017" i="26"/>
  <c r="J1017" i="26" s="1"/>
  <c r="H1018" i="26"/>
  <c r="J1018" i="26" s="1"/>
  <c r="K1018" i="26"/>
  <c r="Q1019" i="26"/>
  <c r="L1019" i="26"/>
  <c r="G1018" i="26"/>
  <c r="K1019" i="26"/>
  <c r="Q1025" i="26"/>
  <c r="I1025" i="26"/>
  <c r="L1028" i="26"/>
  <c r="K1037" i="26"/>
  <c r="K995" i="26"/>
  <c r="K1016" i="26"/>
  <c r="G1011" i="26"/>
  <c r="G1015" i="26"/>
  <c r="G1035" i="26"/>
  <c r="G1037" i="26"/>
  <c r="K996" i="23"/>
  <c r="L996" i="23"/>
  <c r="K15" i="25"/>
  <c r="L16" i="25"/>
  <c r="G15" i="25"/>
  <c r="K16" i="25"/>
  <c r="K21" i="25"/>
  <c r="Q46" i="25"/>
  <c r="K50" i="25"/>
  <c r="Q61" i="25"/>
  <c r="L61" i="25"/>
  <c r="K76" i="25"/>
  <c r="K96" i="25"/>
  <c r="E94" i="25"/>
  <c r="I93" i="25"/>
  <c r="I81" i="25" s="1"/>
  <c r="K123" i="25"/>
  <c r="K127" i="25"/>
  <c r="K136" i="25"/>
  <c r="K140" i="25"/>
  <c r="K145" i="25"/>
  <c r="J144" i="25"/>
  <c r="J143" i="25" s="1"/>
  <c r="J142" i="25" s="1"/>
  <c r="J141" i="25" s="1"/>
  <c r="J355" i="25"/>
  <c r="I354" i="25"/>
  <c r="I68" i="25"/>
  <c r="I67" i="25" s="1"/>
  <c r="J357" i="25"/>
  <c r="I356" i="25"/>
  <c r="I70" i="25"/>
  <c r="I69" i="25" s="1"/>
  <c r="K23" i="25"/>
  <c r="K25" i="25"/>
  <c r="K34" i="25"/>
  <c r="K38" i="25"/>
  <c r="K48" i="25"/>
  <c r="K52" i="25"/>
  <c r="K58" i="25"/>
  <c r="K71" i="25"/>
  <c r="K79" i="25"/>
  <c r="K126" i="25"/>
  <c r="K130" i="25"/>
  <c r="K135" i="25"/>
  <c r="K139" i="25"/>
  <c r="Q291" i="25"/>
  <c r="K291" i="25"/>
  <c r="J322" i="25"/>
  <c r="I37" i="25"/>
  <c r="I34" i="25"/>
  <c r="J325" i="25"/>
  <c r="J40" i="25" s="1"/>
  <c r="I40" i="25"/>
  <c r="M702" i="25"/>
  <c r="G48" i="25"/>
  <c r="L48" i="25" s="1"/>
  <c r="G332" i="25"/>
  <c r="L336" i="25"/>
  <c r="L17" i="25"/>
  <c r="G27" i="25"/>
  <c r="G33" i="25"/>
  <c r="K35" i="25"/>
  <c r="E43" i="25"/>
  <c r="N909" i="25"/>
  <c r="L46" i="25"/>
  <c r="K46" i="25"/>
  <c r="F44" i="25"/>
  <c r="F43" i="25" s="1"/>
  <c r="F42" i="25" s="1"/>
  <c r="F13" i="25" s="1"/>
  <c r="Q49" i="25"/>
  <c r="K49" i="25"/>
  <c r="Q58" i="25"/>
  <c r="L58" i="25"/>
  <c r="K69" i="25"/>
  <c r="G72" i="25"/>
  <c r="Q76" i="25"/>
  <c r="H105" i="25"/>
  <c r="H93" i="25" s="1"/>
  <c r="H81" i="25" s="1"/>
  <c r="H12" i="25" s="1"/>
  <c r="G125" i="25"/>
  <c r="K129" i="25"/>
  <c r="G132" i="25"/>
  <c r="K134" i="25"/>
  <c r="K138" i="25"/>
  <c r="F160" i="25"/>
  <c r="K160" i="25" s="1"/>
  <c r="J302" i="25"/>
  <c r="G19" i="25"/>
  <c r="Q24" i="25"/>
  <c r="K24" i="25"/>
  <c r="K28" i="25"/>
  <c r="I42" i="25"/>
  <c r="G44" i="25"/>
  <c r="K47" i="25"/>
  <c r="K51" i="25"/>
  <c r="K53" i="25"/>
  <c r="K61" i="25"/>
  <c r="K66" i="25"/>
  <c r="K70" i="25"/>
  <c r="E73" i="25"/>
  <c r="K74" i="25"/>
  <c r="K78" i="25"/>
  <c r="K80" i="25"/>
  <c r="L84" i="25"/>
  <c r="K84" i="25"/>
  <c r="Q87" i="25"/>
  <c r="L94" i="25"/>
  <c r="K95" i="25"/>
  <c r="F94" i="25"/>
  <c r="E102" i="25"/>
  <c r="K102" i="25" s="1"/>
  <c r="K111" i="25"/>
  <c r="F110" i="25"/>
  <c r="J110" i="25"/>
  <c r="K117" i="25"/>
  <c r="E110" i="25"/>
  <c r="G124" i="25"/>
  <c r="K128" i="25"/>
  <c r="K133" i="25"/>
  <c r="K137" i="25"/>
  <c r="E262" i="25"/>
  <c r="Q263" i="25"/>
  <c r="K263" i="25"/>
  <c r="Q267" i="25"/>
  <c r="K267" i="25"/>
  <c r="Q271" i="25"/>
  <c r="K271" i="25"/>
  <c r="Q275" i="25"/>
  <c r="K275" i="25"/>
  <c r="Q279" i="25"/>
  <c r="K279" i="25"/>
  <c r="Q283" i="25"/>
  <c r="K283" i="25"/>
  <c r="Q287" i="25"/>
  <c r="K287" i="25"/>
  <c r="J318" i="25"/>
  <c r="J30" i="25" s="1"/>
  <c r="J29" i="25" s="1"/>
  <c r="I30" i="25"/>
  <c r="I29" i="25" s="1"/>
  <c r="J323" i="25"/>
  <c r="I38" i="25"/>
  <c r="I35" i="25"/>
  <c r="J326" i="25"/>
  <c r="J41" i="25" s="1"/>
  <c r="I41" i="25"/>
  <c r="E22" i="25"/>
  <c r="L145" i="25"/>
  <c r="Q157" i="25"/>
  <c r="L189" i="25"/>
  <c r="K196" i="25"/>
  <c r="F200" i="25"/>
  <c r="G204" i="25"/>
  <c r="L204" i="25" s="1"/>
  <c r="L205" i="25"/>
  <c r="G206" i="25"/>
  <c r="L206" i="25" s="1"/>
  <c r="K210" i="25"/>
  <c r="K214" i="25"/>
  <c r="G218" i="25"/>
  <c r="L218" i="25" s="1"/>
  <c r="K222" i="25"/>
  <c r="F223" i="25"/>
  <c r="K226" i="25"/>
  <c r="F227" i="25"/>
  <c r="K227" i="25" s="1"/>
  <c r="K230" i="25"/>
  <c r="F231" i="25"/>
  <c r="K231" i="25" s="1"/>
  <c r="K234" i="25"/>
  <c r="F235" i="25"/>
  <c r="K235" i="25" s="1"/>
  <c r="K238" i="25"/>
  <c r="F239" i="25"/>
  <c r="K239" i="25" s="1"/>
  <c r="K242" i="25"/>
  <c r="E244" i="25"/>
  <c r="K246" i="25"/>
  <c r="E248" i="25"/>
  <c r="K250" i="25"/>
  <c r="E252" i="25"/>
  <c r="K254" i="25"/>
  <c r="E256" i="25"/>
  <c r="K258" i="25"/>
  <c r="K261" i="25"/>
  <c r="Q264" i="25"/>
  <c r="Q268" i="25"/>
  <c r="Q272" i="25"/>
  <c r="Q276" i="25"/>
  <c r="Q280" i="25"/>
  <c r="Q284" i="25"/>
  <c r="Q288" i="25"/>
  <c r="F294" i="25"/>
  <c r="F262" i="25" s="1"/>
  <c r="Q296" i="25"/>
  <c r="H304" i="25"/>
  <c r="H303" i="25" s="1"/>
  <c r="H302" i="25" s="1"/>
  <c r="I305" i="25"/>
  <c r="Q305" i="25"/>
  <c r="K309" i="25"/>
  <c r="K311" i="25"/>
  <c r="K312" i="25"/>
  <c r="L313" i="25"/>
  <c r="K316" i="25"/>
  <c r="Q318" i="25"/>
  <c r="Q322" i="25"/>
  <c r="G324" i="25"/>
  <c r="L325" i="25"/>
  <c r="Q326" i="25"/>
  <c r="K328" i="25"/>
  <c r="L329" i="25"/>
  <c r="E332" i="25"/>
  <c r="N333" i="25"/>
  <c r="L334" i="25"/>
  <c r="L335" i="25"/>
  <c r="K338" i="25"/>
  <c r="K339" i="25"/>
  <c r="K340" i="25"/>
  <c r="K341" i="25"/>
  <c r="K342" i="25"/>
  <c r="K343" i="25"/>
  <c r="K344" i="25"/>
  <c r="K345" i="25"/>
  <c r="K346" i="25"/>
  <c r="K347" i="25"/>
  <c r="K348" i="25"/>
  <c r="K349" i="25"/>
  <c r="K350" i="25"/>
  <c r="K351" i="25"/>
  <c r="K352" i="25"/>
  <c r="G354" i="25"/>
  <c r="L354" i="25" s="1"/>
  <c r="L355" i="25"/>
  <c r="G356" i="25"/>
  <c r="L356" i="25" s="1"/>
  <c r="Q357" i="25"/>
  <c r="J392" i="25"/>
  <c r="J397" i="25"/>
  <c r="E414" i="25"/>
  <c r="J437" i="25"/>
  <c r="I444" i="25"/>
  <c r="Q23" i="25"/>
  <c r="K45" i="25"/>
  <c r="Q48" i="25"/>
  <c r="K75" i="25"/>
  <c r="Q86" i="25"/>
  <c r="K109" i="25"/>
  <c r="E171" i="25"/>
  <c r="E143" i="25" s="1"/>
  <c r="K172" i="25"/>
  <c r="K204" i="25"/>
  <c r="K207" i="25"/>
  <c r="K211" i="25"/>
  <c r="E213" i="25"/>
  <c r="K215" i="25"/>
  <c r="K219" i="25"/>
  <c r="G223" i="25"/>
  <c r="L223" i="25" s="1"/>
  <c r="G227" i="25"/>
  <c r="L227" i="25" s="1"/>
  <c r="G231" i="25"/>
  <c r="L231" i="25" s="1"/>
  <c r="G235" i="25"/>
  <c r="L235" i="25" s="1"/>
  <c r="G239" i="25"/>
  <c r="L239" i="25" s="1"/>
  <c r="K243" i="25"/>
  <c r="F244" i="25"/>
  <c r="K247" i="25"/>
  <c r="F248" i="25"/>
  <c r="K251" i="25"/>
  <c r="F252" i="25"/>
  <c r="K255" i="25"/>
  <c r="F256" i="25"/>
  <c r="K259" i="25"/>
  <c r="G294" i="25"/>
  <c r="L294" i="25" s="1"/>
  <c r="F303" i="25"/>
  <c r="E306" i="25"/>
  <c r="G310" i="25"/>
  <c r="K310" i="25"/>
  <c r="Q313" i="25"/>
  <c r="G315" i="25"/>
  <c r="Q325" i="25"/>
  <c r="Q329" i="25"/>
  <c r="N898" i="25"/>
  <c r="M897" i="25"/>
  <c r="Q333" i="25"/>
  <c r="Q334" i="25"/>
  <c r="Q335" i="25"/>
  <c r="Q336" i="25"/>
  <c r="L352" i="25"/>
  <c r="G353" i="25"/>
  <c r="H354" i="25"/>
  <c r="H330" i="25" s="1"/>
  <c r="Q355" i="25"/>
  <c r="H356" i="25"/>
  <c r="L358" i="25"/>
  <c r="J390" i="25"/>
  <c r="I389" i="25"/>
  <c r="J409" i="25"/>
  <c r="I408" i="25"/>
  <c r="I407" i="25" s="1"/>
  <c r="J417" i="25"/>
  <c r="J416" i="25" s="1"/>
  <c r="J415" i="25" s="1"/>
  <c r="J414" i="25" s="1"/>
  <c r="Q432" i="25"/>
  <c r="L432" i="25"/>
  <c r="L434" i="25"/>
  <c r="K434" i="25"/>
  <c r="Q434" i="25"/>
  <c r="J444" i="25"/>
  <c r="K173" i="25"/>
  <c r="K174" i="25"/>
  <c r="K175" i="25"/>
  <c r="K176" i="25"/>
  <c r="K177" i="25"/>
  <c r="K178" i="25"/>
  <c r="K179" i="25"/>
  <c r="K180" i="25"/>
  <c r="K181" i="25"/>
  <c r="K182" i="25"/>
  <c r="K183" i="25"/>
  <c r="K184" i="25"/>
  <c r="K185" i="25"/>
  <c r="K208" i="25"/>
  <c r="K216" i="25"/>
  <c r="K220" i="25"/>
  <c r="K224" i="25"/>
  <c r="Q226" i="25"/>
  <c r="K228" i="25"/>
  <c r="Q230" i="25"/>
  <c r="K232" i="25"/>
  <c r="Q234" i="25"/>
  <c r="K236" i="25"/>
  <c r="Q238" i="25"/>
  <c r="K240" i="25"/>
  <c r="Q242" i="25"/>
  <c r="K305" i="25"/>
  <c r="K318" i="25"/>
  <c r="K322" i="25"/>
  <c r="K326" i="25"/>
  <c r="Q337" i="25"/>
  <c r="L363" i="25"/>
  <c r="Q363" i="25"/>
  <c r="K363" i="25"/>
  <c r="L367" i="25"/>
  <c r="G366" i="25"/>
  <c r="Q366" i="25" s="1"/>
  <c r="Q367" i="25"/>
  <c r="I381" i="25"/>
  <c r="J384" i="25"/>
  <c r="J97" i="25" s="1"/>
  <c r="J94" i="25" s="1"/>
  <c r="Q408" i="25"/>
  <c r="F415" i="25"/>
  <c r="F414" i="25" s="1"/>
  <c r="F443" i="25"/>
  <c r="G187" i="25"/>
  <c r="L187" i="25" s="1"/>
  <c r="F206" i="25"/>
  <c r="K206" i="25" s="1"/>
  <c r="G213" i="25"/>
  <c r="F218" i="25"/>
  <c r="K218" i="25" s="1"/>
  <c r="G304" i="25"/>
  <c r="G317" i="25"/>
  <c r="G321" i="25"/>
  <c r="K334" i="25"/>
  <c r="K357" i="25"/>
  <c r="L361" i="25"/>
  <c r="G360" i="25"/>
  <c r="K361" i="25"/>
  <c r="K366" i="25"/>
  <c r="F365" i="25"/>
  <c r="J376" i="25"/>
  <c r="I375" i="25"/>
  <c r="H443" i="25"/>
  <c r="H442" i="25"/>
  <c r="K371" i="25"/>
  <c r="J372" i="25"/>
  <c r="J85" i="25" s="1"/>
  <c r="K373" i="25"/>
  <c r="K375" i="25"/>
  <c r="Q377" i="25"/>
  <c r="Q379" i="25"/>
  <c r="G381" i="25"/>
  <c r="K381" i="25"/>
  <c r="Q383" i="25"/>
  <c r="K385" i="25"/>
  <c r="Q387" i="25"/>
  <c r="K391" i="25"/>
  <c r="K394" i="25"/>
  <c r="Q396" i="25"/>
  <c r="H397" i="25"/>
  <c r="Q398" i="25"/>
  <c r="K400" i="25"/>
  <c r="Q402" i="25"/>
  <c r="Q404" i="25"/>
  <c r="L405" i="25"/>
  <c r="Q406" i="25"/>
  <c r="G408" i="25"/>
  <c r="K408" i="25" s="1"/>
  <c r="Q410" i="25"/>
  <c r="K412" i="25"/>
  <c r="H417" i="25"/>
  <c r="H416" i="25" s="1"/>
  <c r="H415" i="25" s="1"/>
  <c r="H414" i="25" s="1"/>
  <c r="Q418" i="25"/>
  <c r="K420" i="25"/>
  <c r="Q422" i="25"/>
  <c r="K424" i="25"/>
  <c r="Q426" i="25"/>
  <c r="K428" i="25"/>
  <c r="L430" i="25"/>
  <c r="Q431" i="25"/>
  <c r="K432" i="25"/>
  <c r="K439" i="25"/>
  <c r="Q441" i="25"/>
  <c r="K451" i="25"/>
  <c r="K458" i="25"/>
  <c r="Q461" i="25"/>
  <c r="L466" i="25"/>
  <c r="L467" i="25"/>
  <c r="L468" i="25"/>
  <c r="K479" i="25"/>
  <c r="G593" i="25"/>
  <c r="L593" i="25" s="1"/>
  <c r="L595" i="25"/>
  <c r="F612" i="25"/>
  <c r="Q362" i="25"/>
  <c r="I366" i="25"/>
  <c r="I365" i="25" s="1"/>
  <c r="G370" i="25"/>
  <c r="Q370" i="25" s="1"/>
  <c r="G372" i="25"/>
  <c r="Q372" i="25" s="1"/>
  <c r="Q374" i="25"/>
  <c r="H375" i="25"/>
  <c r="H370" i="25" s="1"/>
  <c r="H369" i="25" s="1"/>
  <c r="Q376" i="25"/>
  <c r="I378" i="25"/>
  <c r="Q382" i="25"/>
  <c r="K384" i="25"/>
  <c r="Q386" i="25"/>
  <c r="K388" i="25"/>
  <c r="G393" i="25"/>
  <c r="Q393" i="25" s="1"/>
  <c r="Q395" i="25"/>
  <c r="I397" i="25"/>
  <c r="K399" i="25"/>
  <c r="Q401" i="25"/>
  <c r="E407" i="25"/>
  <c r="H408" i="25"/>
  <c r="H407" i="25" s="1"/>
  <c r="Q409" i="25"/>
  <c r="K411" i="25"/>
  <c r="Q413" i="25"/>
  <c r="I417" i="25"/>
  <c r="I416" i="25" s="1"/>
  <c r="I415" i="25" s="1"/>
  <c r="I414" i="25" s="1"/>
  <c r="K419" i="25"/>
  <c r="Q421" i="25"/>
  <c r="K423" i="25"/>
  <c r="Q425" i="25"/>
  <c r="K427" i="25"/>
  <c r="Q429" i="25"/>
  <c r="Q430" i="25"/>
  <c r="K436" i="25"/>
  <c r="K438" i="25"/>
  <c r="Q440" i="25"/>
  <c r="E445" i="25"/>
  <c r="G447" i="25"/>
  <c r="K448" i="25"/>
  <c r="E450" i="25"/>
  <c r="L451" i="25"/>
  <c r="G455" i="25"/>
  <c r="E457" i="25"/>
  <c r="L458" i="25"/>
  <c r="K462" i="25"/>
  <c r="K463" i="25"/>
  <c r="Q466" i="25"/>
  <c r="Q467" i="25"/>
  <c r="Q468" i="25"/>
  <c r="Q473" i="25"/>
  <c r="Q474" i="25"/>
  <c r="Q475" i="25"/>
  <c r="Q476" i="25"/>
  <c r="Q477" i="25"/>
  <c r="Q478" i="25"/>
  <c r="K485" i="25"/>
  <c r="K489" i="25"/>
  <c r="K494" i="25"/>
  <c r="K496" i="25"/>
  <c r="Q496" i="25"/>
  <c r="L496" i="25"/>
  <c r="E611" i="25"/>
  <c r="H638" i="25"/>
  <c r="H610" i="25" s="1"/>
  <c r="Q375" i="25"/>
  <c r="K377" i="25"/>
  <c r="K379" i="25"/>
  <c r="K383" i="25"/>
  <c r="K387" i="25"/>
  <c r="K389" i="25"/>
  <c r="K396" i="25"/>
  <c r="K398" i="25"/>
  <c r="K402" i="25"/>
  <c r="K404" i="25"/>
  <c r="K406" i="25"/>
  <c r="K410" i="25"/>
  <c r="K418" i="25"/>
  <c r="K422" i="25"/>
  <c r="K426" i="25"/>
  <c r="K431" i="25"/>
  <c r="K437" i="25"/>
  <c r="K441" i="25"/>
  <c r="K461" i="25"/>
  <c r="L485" i="25"/>
  <c r="G488" i="25"/>
  <c r="Q488" i="25" s="1"/>
  <c r="L489" i="25"/>
  <c r="G493" i="25"/>
  <c r="L493" i="25" s="1"/>
  <c r="Q494" i="25"/>
  <c r="K497" i="25"/>
  <c r="Q497" i="25"/>
  <c r="L497" i="25"/>
  <c r="I613" i="25"/>
  <c r="I612" i="25" s="1"/>
  <c r="I611" i="25" s="1"/>
  <c r="I641" i="25"/>
  <c r="J646" i="25"/>
  <c r="J641" i="25" s="1"/>
  <c r="I642" i="25"/>
  <c r="J650" i="25"/>
  <c r="J680" i="25"/>
  <c r="I676" i="25"/>
  <c r="I370" i="25"/>
  <c r="I369" i="25" s="1"/>
  <c r="G378" i="25"/>
  <c r="L378" i="25" s="1"/>
  <c r="H389" i="25"/>
  <c r="H380" i="25" s="1"/>
  <c r="E392" i="25"/>
  <c r="I392" i="25"/>
  <c r="G397" i="25"/>
  <c r="L397" i="25" s="1"/>
  <c r="G403" i="25"/>
  <c r="L403" i="25" s="1"/>
  <c r="G417" i="25"/>
  <c r="K417" i="25" s="1"/>
  <c r="G465" i="25"/>
  <c r="L483" i="25"/>
  <c r="Q484" i="25"/>
  <c r="K491" i="25"/>
  <c r="L492" i="25"/>
  <c r="K495" i="25"/>
  <c r="L495" i="25"/>
  <c r="J640" i="25"/>
  <c r="E653" i="25"/>
  <c r="G498" i="25"/>
  <c r="Q498" i="25" s="1"/>
  <c r="K500" i="25"/>
  <c r="K501" i="25"/>
  <c r="K502" i="25"/>
  <c r="K503" i="25"/>
  <c r="F509" i="25"/>
  <c r="F472" i="25" s="1"/>
  <c r="F471" i="25" s="1"/>
  <c r="F470" i="25" s="1"/>
  <c r="F469" i="25" s="1"/>
  <c r="F442" i="25" s="1"/>
  <c r="L510" i="25"/>
  <c r="K511" i="25"/>
  <c r="G512" i="25"/>
  <c r="L513" i="25"/>
  <c r="L514" i="25"/>
  <c r="G515" i="25"/>
  <c r="L515" i="25" s="1"/>
  <c r="L516" i="25"/>
  <c r="Q517" i="25"/>
  <c r="G519" i="25"/>
  <c r="K520" i="25"/>
  <c r="K521" i="25"/>
  <c r="K522" i="25"/>
  <c r="K523" i="25"/>
  <c r="L534" i="25"/>
  <c r="L535" i="25"/>
  <c r="L536" i="25"/>
  <c r="G537" i="25"/>
  <c r="L537" i="25" s="1"/>
  <c r="K538" i="25"/>
  <c r="K539" i="25"/>
  <c r="K540" i="25"/>
  <c r="L551" i="25"/>
  <c r="L552" i="25"/>
  <c r="L553" i="25"/>
  <c r="G554" i="25"/>
  <c r="L554" i="25" s="1"/>
  <c r="K555" i="25"/>
  <c r="K556" i="25"/>
  <c r="K557" i="25"/>
  <c r="Q567" i="25"/>
  <c r="L571" i="25"/>
  <c r="L572" i="25"/>
  <c r="L577" i="25"/>
  <c r="L578" i="25"/>
  <c r="L579" i="25"/>
  <c r="L580" i="25"/>
  <c r="L585" i="25"/>
  <c r="L586" i="25"/>
  <c r="L587" i="25"/>
  <c r="L588" i="25"/>
  <c r="E593" i="25"/>
  <c r="E568" i="25" s="1"/>
  <c r="L594" i="25"/>
  <c r="K595" i="25"/>
  <c r="K596" i="25"/>
  <c r="K601" i="25"/>
  <c r="K602" i="25"/>
  <c r="K603" i="25"/>
  <c r="L626" i="25"/>
  <c r="L627" i="25"/>
  <c r="L628" i="25"/>
  <c r="L629" i="25"/>
  <c r="G630" i="25"/>
  <c r="L630" i="25" s="1"/>
  <c r="E638" i="25"/>
  <c r="G640" i="25"/>
  <c r="L640" i="25" s="1"/>
  <c r="G647" i="25"/>
  <c r="K647" i="25"/>
  <c r="Q649" i="25"/>
  <c r="Q651" i="25"/>
  <c r="Q656" i="25"/>
  <c r="K663" i="25"/>
  <c r="I667" i="25"/>
  <c r="I665" i="25" s="1"/>
  <c r="L671" i="25"/>
  <c r="Q672" i="25"/>
  <c r="F673" i="25"/>
  <c r="I678" i="25"/>
  <c r="I677" i="25" s="1"/>
  <c r="I673" i="25" s="1"/>
  <c r="Q679" i="25"/>
  <c r="Q682" i="25"/>
  <c r="F683" i="25"/>
  <c r="H683" i="25" s="1"/>
  <c r="I683" i="25" s="1"/>
  <c r="J683" i="25" s="1"/>
  <c r="H684" i="25"/>
  <c r="I684" i="25" s="1"/>
  <c r="J684" i="25" s="1"/>
  <c r="I717" i="25"/>
  <c r="J727" i="25"/>
  <c r="I741" i="25"/>
  <c r="J744" i="25"/>
  <c r="I749" i="25"/>
  <c r="J752" i="25"/>
  <c r="I768" i="25"/>
  <c r="I771" i="25"/>
  <c r="J773" i="25"/>
  <c r="J771" i="25" s="1"/>
  <c r="I758" i="25"/>
  <c r="G504" i="25"/>
  <c r="L504" i="25" s="1"/>
  <c r="K504" i="25"/>
  <c r="K507" i="25"/>
  <c r="G509" i="25"/>
  <c r="L509" i="25" s="1"/>
  <c r="Q513" i="25"/>
  <c r="Q514" i="25"/>
  <c r="Q516" i="25"/>
  <c r="E518" i="25"/>
  <c r="K524" i="25"/>
  <c r="Q534" i="25"/>
  <c r="Q535" i="25"/>
  <c r="Q536" i="25"/>
  <c r="K541" i="25"/>
  <c r="Q551" i="25"/>
  <c r="Q552" i="25"/>
  <c r="Q553" i="25"/>
  <c r="K558" i="25"/>
  <c r="G569" i="25"/>
  <c r="Q572" i="25"/>
  <c r="K573" i="25"/>
  <c r="Q578" i="25"/>
  <c r="Q579" i="25"/>
  <c r="Q580" i="25"/>
  <c r="K581" i="25"/>
  <c r="Q586" i="25"/>
  <c r="Q587" i="25"/>
  <c r="Q588" i="25"/>
  <c r="K589" i="25"/>
  <c r="Q594" i="25"/>
  <c r="G597" i="25"/>
  <c r="G615" i="25"/>
  <c r="Q615" i="25" s="1"/>
  <c r="L617" i="25"/>
  <c r="K618" i="25"/>
  <c r="G621" i="25"/>
  <c r="K621" i="25"/>
  <c r="Q626" i="25"/>
  <c r="Q627" i="25"/>
  <c r="Q628" i="25"/>
  <c r="Q629" i="25"/>
  <c r="K630" i="25"/>
  <c r="K631" i="25"/>
  <c r="K632" i="25"/>
  <c r="K633" i="25"/>
  <c r="G635" i="25"/>
  <c r="L635" i="25" s="1"/>
  <c r="K636" i="25"/>
  <c r="K637" i="25"/>
  <c r="E639" i="25"/>
  <c r="H640" i="25"/>
  <c r="H639" i="25" s="1"/>
  <c r="G641" i="25"/>
  <c r="J642" i="25"/>
  <c r="J638" i="25" s="1"/>
  <c r="J610" i="25" s="1"/>
  <c r="Q648" i="25"/>
  <c r="I650" i="25"/>
  <c r="G655" i="25"/>
  <c r="Q655" i="25" s="1"/>
  <c r="K660" i="25"/>
  <c r="K662" i="25"/>
  <c r="F665" i="25"/>
  <c r="G670" i="25"/>
  <c r="K670" i="25" s="1"/>
  <c r="Q671" i="25"/>
  <c r="I675" i="25"/>
  <c r="I674" i="25" s="1"/>
  <c r="G678" i="25"/>
  <c r="J691" i="25"/>
  <c r="J690" i="25" s="1"/>
  <c r="I690" i="25"/>
  <c r="G721" i="25"/>
  <c r="J725" i="25"/>
  <c r="L740" i="25"/>
  <c r="G734" i="25"/>
  <c r="I757" i="25"/>
  <c r="I756" i="25" s="1"/>
  <c r="J763" i="25"/>
  <c r="Q511" i="25"/>
  <c r="K517" i="25"/>
  <c r="K529" i="25"/>
  <c r="K545" i="25"/>
  <c r="K562" i="25"/>
  <c r="Q595" i="25"/>
  <c r="K616" i="25"/>
  <c r="Q616" i="25"/>
  <c r="K642" i="25"/>
  <c r="K649" i="25"/>
  <c r="K651" i="25"/>
  <c r="K656" i="25"/>
  <c r="K661" i="25"/>
  <c r="K667" i="25"/>
  <c r="K679" i="25"/>
  <c r="E684" i="25"/>
  <c r="G685" i="25"/>
  <c r="Q734" i="25"/>
  <c r="J741" i="25"/>
  <c r="J749" i="25"/>
  <c r="J777" i="25"/>
  <c r="I776" i="25"/>
  <c r="J776" i="25"/>
  <c r="E509" i="25"/>
  <c r="G533" i="25"/>
  <c r="L533" i="25" s="1"/>
  <c r="G550" i="25"/>
  <c r="L550" i="25" s="1"/>
  <c r="G566" i="25"/>
  <c r="L566" i="25" s="1"/>
  <c r="G650" i="25"/>
  <c r="L650" i="25" s="1"/>
  <c r="G668" i="25"/>
  <c r="L672" i="25"/>
  <c r="H676" i="25"/>
  <c r="H674" i="25" s="1"/>
  <c r="Q678" i="25"/>
  <c r="L682" i="25"/>
  <c r="J688" i="25"/>
  <c r="I687" i="25"/>
  <c r="J709" i="25"/>
  <c r="J698" i="25"/>
  <c r="I762" i="25"/>
  <c r="J762" i="25" s="1"/>
  <c r="L686" i="25"/>
  <c r="G687" i="25"/>
  <c r="L687" i="25" s="1"/>
  <c r="K687" i="25"/>
  <c r="L688" i="25"/>
  <c r="L689" i="25"/>
  <c r="G690" i="25"/>
  <c r="L690" i="25" s="1"/>
  <c r="K690" i="25"/>
  <c r="L691" i="25"/>
  <c r="Q692" i="25"/>
  <c r="L693" i="25"/>
  <c r="L694" i="25"/>
  <c r="J702" i="25"/>
  <c r="J701" i="25" s="1"/>
  <c r="J700" i="25" s="1"/>
  <c r="K706" i="25"/>
  <c r="L708" i="25"/>
  <c r="J713" i="25"/>
  <c r="J712" i="25" s="1"/>
  <c r="K716" i="25"/>
  <c r="G726" i="25"/>
  <c r="K726" i="25" s="1"/>
  <c r="Q730" i="25"/>
  <c r="K737" i="25"/>
  <c r="Q739" i="25"/>
  <c r="H740" i="25"/>
  <c r="K741" i="25"/>
  <c r="Q743" i="25"/>
  <c r="Q745" i="25"/>
  <c r="K747" i="25"/>
  <c r="K749" i="25"/>
  <c r="Q751" i="25"/>
  <c r="Q753" i="25"/>
  <c r="Q760" i="25"/>
  <c r="Q762" i="25"/>
  <c r="K764" i="25"/>
  <c r="K766" i="25"/>
  <c r="K768" i="25"/>
  <c r="Q770" i="25"/>
  <c r="Q772" i="25"/>
  <c r="Q774" i="25"/>
  <c r="K778" i="25"/>
  <c r="J780" i="25"/>
  <c r="J779" i="25" s="1"/>
  <c r="I779" i="25"/>
  <c r="Q847" i="25"/>
  <c r="G676" i="25"/>
  <c r="K676" i="25" s="1"/>
  <c r="Q686" i="25"/>
  <c r="H687" i="25"/>
  <c r="Q688" i="25"/>
  <c r="H690" i="25"/>
  <c r="Q691" i="25"/>
  <c r="K699" i="25"/>
  <c r="E701" i="25"/>
  <c r="G702" i="25"/>
  <c r="K702" i="25" s="1"/>
  <c r="L706" i="25"/>
  <c r="L707" i="25"/>
  <c r="Q708" i="25"/>
  <c r="G713" i="25"/>
  <c r="K713" i="25" s="1"/>
  <c r="K714" i="25"/>
  <c r="K715" i="25"/>
  <c r="L716" i="25"/>
  <c r="F720" i="25"/>
  <c r="E721" i="25"/>
  <c r="I721" i="25"/>
  <c r="I720" i="25" s="1"/>
  <c r="I700" i="25" s="1"/>
  <c r="Q722" i="25"/>
  <c r="Q723" i="25"/>
  <c r="E725" i="25"/>
  <c r="H726" i="25"/>
  <c r="H725" i="25" s="1"/>
  <c r="Q727" i="25"/>
  <c r="Q729" i="25"/>
  <c r="Q732" i="25"/>
  <c r="Q733" i="25"/>
  <c r="K736" i="25"/>
  <c r="L737" i="25"/>
  <c r="Q738" i="25"/>
  <c r="I740" i="25"/>
  <c r="Q740" i="25"/>
  <c r="H741" i="25"/>
  <c r="Q742" i="25"/>
  <c r="K744" i="25"/>
  <c r="K746" i="25"/>
  <c r="L747" i="25"/>
  <c r="I748" i="25"/>
  <c r="Q748" i="25"/>
  <c r="H749" i="25"/>
  <c r="Q750" i="25"/>
  <c r="K752" i="25"/>
  <c r="K761" i="25"/>
  <c r="K763" i="25"/>
  <c r="L764" i="25"/>
  <c r="G765" i="25"/>
  <c r="L765" i="25" s="1"/>
  <c r="K765" i="25"/>
  <c r="L766" i="25"/>
  <c r="Q767" i="25"/>
  <c r="H768" i="25"/>
  <c r="H755" i="25" s="1"/>
  <c r="Q769" i="25"/>
  <c r="J770" i="25"/>
  <c r="J768" i="25" s="1"/>
  <c r="Q771" i="25"/>
  <c r="K773" i="25"/>
  <c r="K775" i="25"/>
  <c r="K777" i="25"/>
  <c r="L778" i="25"/>
  <c r="G779" i="25"/>
  <c r="L779" i="25" s="1"/>
  <c r="K780" i="25"/>
  <c r="K785" i="25"/>
  <c r="Q785" i="25"/>
  <c r="K787" i="25"/>
  <c r="Q787" i="25"/>
  <c r="K825" i="25"/>
  <c r="F701" i="25"/>
  <c r="F700" i="25" s="1"/>
  <c r="F696" i="25" s="1"/>
  <c r="H702" i="25"/>
  <c r="H701" i="25" s="1"/>
  <c r="E709" i="25"/>
  <c r="G710" i="25"/>
  <c r="K710" i="25" s="1"/>
  <c r="H713" i="25"/>
  <c r="H712" i="25" s="1"/>
  <c r="L714" i="25"/>
  <c r="L715" i="25"/>
  <c r="G718" i="25"/>
  <c r="K718" i="25"/>
  <c r="J721" i="25"/>
  <c r="J720" i="25" s="1"/>
  <c r="K724" i="25"/>
  <c r="K730" i="25"/>
  <c r="K739" i="25"/>
  <c r="J740" i="25"/>
  <c r="K743" i="25"/>
  <c r="K751" i="25"/>
  <c r="K760" i="25"/>
  <c r="G762" i="25"/>
  <c r="L762" i="25" s="1"/>
  <c r="K770" i="25"/>
  <c r="K772" i="25"/>
  <c r="G776" i="25"/>
  <c r="L776" i="25" s="1"/>
  <c r="Q780" i="25"/>
  <c r="E792" i="25"/>
  <c r="G794" i="25"/>
  <c r="L794" i="25" s="1"/>
  <c r="I782" i="25"/>
  <c r="J810" i="25"/>
  <c r="J782" i="25" s="1"/>
  <c r="K815" i="25"/>
  <c r="N844" i="25"/>
  <c r="L843" i="25"/>
  <c r="H847" i="25"/>
  <c r="H846" i="25" s="1"/>
  <c r="G847" i="25"/>
  <c r="G846" i="25" s="1"/>
  <c r="L846" i="25" s="1"/>
  <c r="J847" i="25"/>
  <c r="J846" i="25" s="1"/>
  <c r="I847" i="25"/>
  <c r="I846" i="25" s="1"/>
  <c r="F846" i="25"/>
  <c r="F712" i="25"/>
  <c r="G731" i="25"/>
  <c r="G759" i="25"/>
  <c r="I765" i="25"/>
  <c r="G771" i="25"/>
  <c r="L771" i="25" s="1"/>
  <c r="H776" i="25"/>
  <c r="Q779" i="25"/>
  <c r="Q783" i="25"/>
  <c r="K783" i="25"/>
  <c r="G784" i="25"/>
  <c r="L784" i="25" s="1"/>
  <c r="K786" i="25"/>
  <c r="Q786" i="25"/>
  <c r="Q812" i="25"/>
  <c r="K820" i="25"/>
  <c r="K830" i="25"/>
  <c r="K836" i="25"/>
  <c r="K838" i="25"/>
  <c r="K840" i="25"/>
  <c r="K844" i="25"/>
  <c r="K845" i="25"/>
  <c r="K848" i="25"/>
  <c r="L853" i="25"/>
  <c r="Q861" i="25"/>
  <c r="L861" i="25"/>
  <c r="G860" i="25"/>
  <c r="L860" i="25" s="1"/>
  <c r="K861" i="25"/>
  <c r="Q874" i="25"/>
  <c r="G869" i="25"/>
  <c r="L869" i="25" s="1"/>
  <c r="L874" i="25"/>
  <c r="H904" i="25"/>
  <c r="G904" i="25"/>
  <c r="L904" i="25" s="1"/>
  <c r="J904" i="25"/>
  <c r="I904" i="25"/>
  <c r="E799" i="25"/>
  <c r="K801" i="25"/>
  <c r="G807" i="25"/>
  <c r="K807" i="25" s="1"/>
  <c r="Q816" i="25"/>
  <c r="F822" i="25"/>
  <c r="F821" i="25" s="1"/>
  <c r="F817" i="25" s="1"/>
  <c r="I823" i="25"/>
  <c r="I822" i="25" s="1"/>
  <c r="G825" i="25"/>
  <c r="L830" i="25"/>
  <c r="L836" i="25"/>
  <c r="G837" i="25"/>
  <c r="L837" i="25" s="1"/>
  <c r="L838" i="25"/>
  <c r="I839" i="25"/>
  <c r="I837" i="25" s="1"/>
  <c r="Q839" i="25"/>
  <c r="Q841" i="25"/>
  <c r="J842" i="25"/>
  <c r="J840" i="25" s="1"/>
  <c r="E843" i="25"/>
  <c r="H844" i="25"/>
  <c r="H843" i="25" s="1"/>
  <c r="L844" i="25"/>
  <c r="L845" i="25"/>
  <c r="L848" i="25"/>
  <c r="G849" i="25"/>
  <c r="Q849" i="25" s="1"/>
  <c r="Q850" i="25"/>
  <c r="J851" i="25"/>
  <c r="J849" i="25" s="1"/>
  <c r="E852" i="25"/>
  <c r="J858" i="25"/>
  <c r="K863" i="25"/>
  <c r="K875" i="25"/>
  <c r="L875" i="25"/>
  <c r="Q875" i="25"/>
  <c r="Q877" i="25"/>
  <c r="Q788" i="25"/>
  <c r="J823" i="25"/>
  <c r="J822" i="25" s="1"/>
  <c r="G828" i="25"/>
  <c r="L828" i="25" s="1"/>
  <c r="G832" i="25"/>
  <c r="K832" i="25" s="1"/>
  <c r="G834" i="25"/>
  <c r="L834" i="25" s="1"/>
  <c r="K842" i="25"/>
  <c r="K847" i="25"/>
  <c r="K851" i="25"/>
  <c r="K853" i="25"/>
  <c r="L854" i="25"/>
  <c r="K854" i="25"/>
  <c r="Q854" i="25"/>
  <c r="Q895" i="25"/>
  <c r="J893" i="25"/>
  <c r="J888" i="25" s="1"/>
  <c r="Q904" i="25"/>
  <c r="G799" i="25"/>
  <c r="L799" i="25" s="1"/>
  <c r="G810" i="25"/>
  <c r="Q810" i="25" s="1"/>
  <c r="G815" i="25"/>
  <c r="L815" i="25" s="1"/>
  <c r="G823" i="25"/>
  <c r="E846" i="25"/>
  <c r="Q855" i="25"/>
  <c r="L855" i="25"/>
  <c r="E856" i="25"/>
  <c r="Q859" i="25"/>
  <c r="G857" i="25"/>
  <c r="L859" i="25"/>
  <c r="K860" i="25"/>
  <c r="Q860" i="25"/>
  <c r="K874" i="25"/>
  <c r="J894" i="25"/>
  <c r="J890" i="25"/>
  <c r="J889" i="25" s="1"/>
  <c r="Q901" i="25"/>
  <c r="K858" i="25"/>
  <c r="Q862" i="25"/>
  <c r="Q864" i="25"/>
  <c r="L865" i="25"/>
  <c r="Q866" i="25"/>
  <c r="L867" i="25"/>
  <c r="Q868" i="25"/>
  <c r="L870" i="25"/>
  <c r="L871" i="25"/>
  <c r="L872" i="25"/>
  <c r="L873" i="25"/>
  <c r="K876" i="25"/>
  <c r="L886" i="25"/>
  <c r="L887" i="25"/>
  <c r="E890" i="25"/>
  <c r="G895" i="25"/>
  <c r="K895" i="25"/>
  <c r="H897" i="25"/>
  <c r="L898" i="25"/>
  <c r="K899" i="25"/>
  <c r="K900" i="25"/>
  <c r="L905" i="25"/>
  <c r="L906" i="25"/>
  <c r="L907" i="25"/>
  <c r="G908" i="25"/>
  <c r="N908" i="25" s="1"/>
  <c r="K908" i="25"/>
  <c r="G916" i="25"/>
  <c r="K916" i="25"/>
  <c r="K917" i="25"/>
  <c r="Q917" i="25"/>
  <c r="L918" i="25"/>
  <c r="M920" i="25"/>
  <c r="K936" i="25"/>
  <c r="Q936" i="25"/>
  <c r="L936" i="25"/>
  <c r="K954" i="25"/>
  <c r="E926" i="25"/>
  <c r="Q964" i="25"/>
  <c r="J974" i="25"/>
  <c r="J964" i="25"/>
  <c r="F985" i="25"/>
  <c r="E869" i="25"/>
  <c r="Q871" i="25"/>
  <c r="K877" i="25"/>
  <c r="F890" i="25"/>
  <c r="E891" i="25"/>
  <c r="F893" i="25"/>
  <c r="E894" i="25"/>
  <c r="H895" i="25"/>
  <c r="G896" i="25"/>
  <c r="E897" i="25"/>
  <c r="I897" i="25"/>
  <c r="L899" i="25"/>
  <c r="L900" i="25"/>
  <c r="G901" i="25"/>
  <c r="K901" i="25"/>
  <c r="H908" i="25"/>
  <c r="E915" i="25"/>
  <c r="O919" i="25"/>
  <c r="P919" i="25" s="1"/>
  <c r="L922" i="25"/>
  <c r="K927" i="25"/>
  <c r="K937" i="25"/>
  <c r="Q937" i="25"/>
  <c r="L937" i="25"/>
  <c r="L939" i="25"/>
  <c r="Q939" i="25"/>
  <c r="G938" i="25"/>
  <c r="G958" i="25"/>
  <c r="K958" i="25" s="1"/>
  <c r="K959" i="25"/>
  <c r="F961" i="25"/>
  <c r="J965" i="25"/>
  <c r="J961" i="25" s="1"/>
  <c r="J923" i="25" s="1"/>
  <c r="J963" i="25"/>
  <c r="J962" i="25" s="1"/>
  <c r="Q971" i="25"/>
  <c r="K882" i="25"/>
  <c r="F894" i="25"/>
  <c r="I895" i="25"/>
  <c r="Q898" i="25"/>
  <c r="I908" i="25"/>
  <c r="F923" i="25"/>
  <c r="E924" i="25"/>
  <c r="K938" i="25"/>
  <c r="G957" i="25"/>
  <c r="K957" i="25" s="1"/>
  <c r="H957" i="25"/>
  <c r="J957" i="25" s="1"/>
  <c r="L964" i="25"/>
  <c r="G962" i="25"/>
  <c r="L962" i="25" s="1"/>
  <c r="Q974" i="25"/>
  <c r="K935" i="25"/>
  <c r="G934" i="25"/>
  <c r="K934" i="25" s="1"/>
  <c r="K925" i="25" s="1"/>
  <c r="Q935" i="25"/>
  <c r="L935" i="25"/>
  <c r="K962" i="25"/>
  <c r="J985" i="25"/>
  <c r="Q928" i="25"/>
  <c r="Q929" i="25"/>
  <c r="Q930" i="25"/>
  <c r="Q931" i="25"/>
  <c r="Q932" i="25"/>
  <c r="Q933" i="25"/>
  <c r="Q955" i="25"/>
  <c r="Q956" i="25"/>
  <c r="Q960" i="25"/>
  <c r="H965" i="25"/>
  <c r="H961" i="25" s="1"/>
  <c r="H923" i="25" s="1"/>
  <c r="K970" i="25"/>
  <c r="K972" i="25"/>
  <c r="L973" i="25"/>
  <c r="G974" i="25"/>
  <c r="L975" i="25"/>
  <c r="L977" i="25"/>
  <c r="K982" i="25"/>
  <c r="Q995" i="25"/>
  <c r="L995" i="25"/>
  <c r="K995" i="25"/>
  <c r="Q1000" i="25"/>
  <c r="L1000" i="25"/>
  <c r="K1000" i="25"/>
  <c r="I1024" i="25"/>
  <c r="L1024" i="25"/>
  <c r="L1026" i="25"/>
  <c r="F1033" i="25"/>
  <c r="F1023" i="25" s="1"/>
  <c r="Q1035" i="25"/>
  <c r="L1035" i="25"/>
  <c r="K1035" i="25"/>
  <c r="G1034" i="25"/>
  <c r="G1025" i="25"/>
  <c r="L1025" i="25" s="1"/>
  <c r="Q934" i="25"/>
  <c r="K941" i="25"/>
  <c r="K942" i="25"/>
  <c r="K943" i="25"/>
  <c r="K944" i="25"/>
  <c r="K945" i="25"/>
  <c r="K946" i="25"/>
  <c r="K947" i="25"/>
  <c r="K948" i="25"/>
  <c r="K949" i="25"/>
  <c r="K950" i="25"/>
  <c r="K951" i="25"/>
  <c r="Q957" i="25"/>
  <c r="K963" i="25"/>
  <c r="K967" i="25"/>
  <c r="K969" i="25"/>
  <c r="L970" i="25"/>
  <c r="G971" i="25"/>
  <c r="L971" i="25" s="1"/>
  <c r="K971" i="25"/>
  <c r="L972" i="25"/>
  <c r="Q973" i="25"/>
  <c r="H974" i="25"/>
  <c r="I975" i="25"/>
  <c r="I963" i="25" s="1"/>
  <c r="Q975" i="25"/>
  <c r="G980" i="25"/>
  <c r="L980" i="25" s="1"/>
  <c r="K981" i="25"/>
  <c r="L982" i="25"/>
  <c r="G983" i="25"/>
  <c r="L983" i="25" s="1"/>
  <c r="K992" i="25"/>
  <c r="Q997" i="25"/>
  <c r="G991" i="25"/>
  <c r="K991" i="25" s="1"/>
  <c r="L997" i="25"/>
  <c r="G987" i="25"/>
  <c r="L987" i="25" s="1"/>
  <c r="K997" i="25"/>
  <c r="F1001" i="25"/>
  <c r="F989" i="25" s="1"/>
  <c r="F988" i="25" s="1"/>
  <c r="F984" i="25" s="1"/>
  <c r="F987" i="25"/>
  <c r="F609" i="25" s="1"/>
  <c r="K1006" i="25"/>
  <c r="K1017" i="25"/>
  <c r="J987" i="25"/>
  <c r="J1025" i="25"/>
  <c r="H1026" i="25"/>
  <c r="H1023" i="25" s="1"/>
  <c r="H979" i="25" s="1"/>
  <c r="H1025" i="25"/>
  <c r="Q1030" i="25"/>
  <c r="G968" i="25"/>
  <c r="L968" i="25" s="1"/>
  <c r="I970" i="25"/>
  <c r="I972" i="25"/>
  <c r="I971" i="25" s="1"/>
  <c r="L981" i="25"/>
  <c r="I982" i="25"/>
  <c r="Q992" i="25"/>
  <c r="Q998" i="25"/>
  <c r="L998" i="25"/>
  <c r="K998" i="25"/>
  <c r="K1003" i="25"/>
  <c r="K1010" i="25"/>
  <c r="G1011" i="25"/>
  <c r="L1011" i="25" s="1"/>
  <c r="K1014" i="25"/>
  <c r="Q1024" i="25"/>
  <c r="K1024" i="25"/>
  <c r="K1026" i="25"/>
  <c r="Q999" i="25"/>
  <c r="L999" i="25"/>
  <c r="K999" i="25"/>
  <c r="Q1006" i="25"/>
  <c r="Q1025" i="25"/>
  <c r="K1030" i="25"/>
  <c r="Q1034" i="25"/>
  <c r="Q991" i="25"/>
  <c r="K994" i="25"/>
  <c r="K1013" i="25"/>
  <c r="K1015" i="25"/>
  <c r="K1019" i="25"/>
  <c r="Q1027" i="25"/>
  <c r="L994" i="25"/>
  <c r="K1002" i="25"/>
  <c r="Q1003" i="25"/>
  <c r="K1007" i="25"/>
  <c r="K1008" i="25"/>
  <c r="K1009" i="25"/>
  <c r="E1011" i="25"/>
  <c r="G1012" i="25"/>
  <c r="L1013" i="25"/>
  <c r="G1014" i="25"/>
  <c r="L1015" i="25"/>
  <c r="L1019" i="25"/>
  <c r="G1020" i="25"/>
  <c r="L1020" i="25" s="1"/>
  <c r="K1021" i="25"/>
  <c r="K1022" i="25"/>
  <c r="E1033" i="25"/>
  <c r="G1036" i="25"/>
  <c r="L1036" i="25" s="1"/>
  <c r="K1037" i="25"/>
  <c r="G1010" i="25"/>
  <c r="I1013" i="25"/>
  <c r="I1015" i="25"/>
  <c r="G1017" i="25"/>
  <c r="I1019" i="25"/>
  <c r="L36" i="7"/>
  <c r="H300" i="26" l="1"/>
  <c r="H11" i="26"/>
  <c r="H10" i="26"/>
  <c r="I608" i="26"/>
  <c r="I639" i="26"/>
  <c r="Q1012" i="26"/>
  <c r="L1012" i="26"/>
  <c r="L934" i="26"/>
  <c r="G925" i="26"/>
  <c r="Q934" i="26"/>
  <c r="G926" i="26"/>
  <c r="Q958" i="26"/>
  <c r="L958" i="26"/>
  <c r="J821" i="26"/>
  <c r="K678" i="26"/>
  <c r="G677" i="26"/>
  <c r="Q678" i="26"/>
  <c r="L678" i="26"/>
  <c r="Q857" i="26"/>
  <c r="L857" i="26"/>
  <c r="G856" i="26"/>
  <c r="L799" i="26"/>
  <c r="Q799" i="26"/>
  <c r="K661" i="26"/>
  <c r="L661" i="26"/>
  <c r="Q661" i="26"/>
  <c r="G653" i="26"/>
  <c r="Q759" i="26"/>
  <c r="L759" i="26"/>
  <c r="J1027" i="26"/>
  <c r="J1024" i="26" s="1"/>
  <c r="J1026" i="26"/>
  <c r="L895" i="26"/>
  <c r="Q895" i="26"/>
  <c r="G890" i="26"/>
  <c r="G894" i="26"/>
  <c r="I392" i="26"/>
  <c r="J394" i="26"/>
  <c r="I107" i="26"/>
  <c r="I105" i="26" s="1"/>
  <c r="Q294" i="26"/>
  <c r="L294" i="26"/>
  <c r="J111" i="26"/>
  <c r="J371" i="26"/>
  <c r="I370" i="26"/>
  <c r="I369" i="26" s="1"/>
  <c r="I84" i="26"/>
  <c r="I83" i="26" s="1"/>
  <c r="I82" i="26" s="1"/>
  <c r="L321" i="26"/>
  <c r="G320" i="26"/>
  <c r="K321" i="26"/>
  <c r="Q321" i="26"/>
  <c r="K67" i="26"/>
  <c r="I1015" i="26"/>
  <c r="L1015" i="26"/>
  <c r="Q1015" i="26"/>
  <c r="Q1007" i="26"/>
  <c r="L1007" i="26"/>
  <c r="G962" i="26"/>
  <c r="Q963" i="26"/>
  <c r="L963" i="26"/>
  <c r="Q912" i="26"/>
  <c r="L912" i="26"/>
  <c r="K963" i="26"/>
  <c r="I980" i="26"/>
  <c r="I983" i="26"/>
  <c r="J974" i="26"/>
  <c r="I989" i="26"/>
  <c r="I988" i="26" s="1"/>
  <c r="G908" i="26"/>
  <c r="K908" i="26" s="1"/>
  <c r="J908" i="26"/>
  <c r="H908" i="26"/>
  <c r="H893" i="26" s="1"/>
  <c r="H888" i="26" s="1"/>
  <c r="I908" i="26"/>
  <c r="Q875" i="26"/>
  <c r="L875" i="26"/>
  <c r="K875" i="26"/>
  <c r="K958" i="26"/>
  <c r="I893" i="26"/>
  <c r="I888" i="26" s="1"/>
  <c r="J858" i="26"/>
  <c r="I857" i="26"/>
  <c r="M920" i="26"/>
  <c r="L920" i="26"/>
  <c r="Q920" i="26"/>
  <c r="G811" i="26"/>
  <c r="K745" i="26"/>
  <c r="Q745" i="26"/>
  <c r="L745" i="26"/>
  <c r="K676" i="26"/>
  <c r="Q676" i="26"/>
  <c r="L676" i="26"/>
  <c r="L794" i="26"/>
  <c r="Q794" i="26"/>
  <c r="J780" i="26"/>
  <c r="J779" i="26" s="1"/>
  <c r="I779" i="26"/>
  <c r="L711" i="26"/>
  <c r="G699" i="26"/>
  <c r="Q711" i="26"/>
  <c r="Q882" i="26"/>
  <c r="K882" i="26"/>
  <c r="L882" i="26"/>
  <c r="J828" i="26"/>
  <c r="K794" i="26"/>
  <c r="Q718" i="26"/>
  <c r="L718" i="26"/>
  <c r="G717" i="26"/>
  <c r="F818" i="26"/>
  <c r="H856" i="26"/>
  <c r="I856" i="26" s="1"/>
  <c r="J856" i="26" s="1"/>
  <c r="K856" i="26"/>
  <c r="J688" i="26"/>
  <c r="I687" i="26"/>
  <c r="Q771" i="26"/>
  <c r="L771" i="26"/>
  <c r="I757" i="26"/>
  <c r="I756" i="26" s="1"/>
  <c r="Q693" i="26"/>
  <c r="L693" i="26"/>
  <c r="K693" i="26"/>
  <c r="K860" i="26"/>
  <c r="Q860" i="26"/>
  <c r="L860" i="26"/>
  <c r="Q566" i="26"/>
  <c r="L566" i="26"/>
  <c r="L458" i="26"/>
  <c r="G457" i="26"/>
  <c r="Q458" i="26"/>
  <c r="J419" i="26"/>
  <c r="J173" i="26" s="1"/>
  <c r="I173" i="26"/>
  <c r="J389" i="26"/>
  <c r="J103" i="26"/>
  <c r="J102" i="26" s="1"/>
  <c r="H380" i="26"/>
  <c r="F369" i="26"/>
  <c r="K370" i="26"/>
  <c r="K8" i="26"/>
  <c r="J355" i="26"/>
  <c r="I354" i="26"/>
  <c r="I330" i="26" s="1"/>
  <c r="I301" i="26" s="1"/>
  <c r="I68" i="26"/>
  <c r="I67" i="26" s="1"/>
  <c r="I42" i="26" s="1"/>
  <c r="Q278" i="26"/>
  <c r="L278" i="26"/>
  <c r="G275" i="26"/>
  <c r="K278" i="26"/>
  <c r="F697" i="26"/>
  <c r="F608" i="26"/>
  <c r="Q665" i="26"/>
  <c r="L665" i="26"/>
  <c r="K640" i="26"/>
  <c r="Q640" i="26"/>
  <c r="L640" i="26"/>
  <c r="Q437" i="26"/>
  <c r="L437" i="26"/>
  <c r="F301" i="26"/>
  <c r="L242" i="26"/>
  <c r="G239" i="26"/>
  <c r="Q242" i="26"/>
  <c r="L221" i="26"/>
  <c r="G218" i="26"/>
  <c r="Q221" i="26"/>
  <c r="K44" i="26"/>
  <c r="F43" i="26"/>
  <c r="H755" i="26"/>
  <c r="H698" i="26"/>
  <c r="K615" i="26"/>
  <c r="Q615" i="26"/>
  <c r="G613" i="26"/>
  <c r="L615" i="26"/>
  <c r="J399" i="26"/>
  <c r="J112" i="26" s="1"/>
  <c r="I112" i="26"/>
  <c r="I110" i="26" s="1"/>
  <c r="Q568" i="26"/>
  <c r="L568" i="26"/>
  <c r="Q22" i="26"/>
  <c r="L22" i="26"/>
  <c r="I32" i="26"/>
  <c r="I31" i="26" s="1"/>
  <c r="K124" i="26"/>
  <c r="G915" i="26"/>
  <c r="Q916" i="26"/>
  <c r="L916" i="26"/>
  <c r="H984" i="26"/>
  <c r="H979" i="26" s="1"/>
  <c r="F892" i="26"/>
  <c r="F888" i="26"/>
  <c r="J847" i="26"/>
  <c r="J846" i="26" s="1"/>
  <c r="F846" i="26"/>
  <c r="I847" i="26"/>
  <c r="I846" i="26" s="1"/>
  <c r="K847" i="26"/>
  <c r="H847" i="26"/>
  <c r="H846" i="26" s="1"/>
  <c r="G847" i="26"/>
  <c r="Q807" i="26"/>
  <c r="L807" i="26"/>
  <c r="J730" i="26"/>
  <c r="J728" i="26" s="1"/>
  <c r="I728" i="26"/>
  <c r="Q822" i="26"/>
  <c r="L822" i="26"/>
  <c r="Q820" i="26"/>
  <c r="L820" i="26"/>
  <c r="K934" i="26"/>
  <c r="K925" i="26" s="1"/>
  <c r="Q519" i="26"/>
  <c r="L519" i="26"/>
  <c r="G518" i="26"/>
  <c r="L434" i="26"/>
  <c r="Q434" i="26"/>
  <c r="L306" i="26"/>
  <c r="G302" i="26"/>
  <c r="Q306" i="26"/>
  <c r="L247" i="26"/>
  <c r="G244" i="26"/>
  <c r="Q247" i="26"/>
  <c r="L226" i="26"/>
  <c r="Q226" i="26"/>
  <c r="G223" i="26"/>
  <c r="K94" i="26"/>
  <c r="F93" i="26"/>
  <c r="Q74" i="26"/>
  <c r="L74" i="26"/>
  <c r="G73" i="26"/>
  <c r="K294" i="26"/>
  <c r="L19" i="26"/>
  <c r="G18" i="26"/>
  <c r="L1011" i="26"/>
  <c r="I1011" i="26"/>
  <c r="Q1011" i="26"/>
  <c r="G1002" i="26"/>
  <c r="L1018" i="26"/>
  <c r="G1017" i="26"/>
  <c r="Q1018" i="26"/>
  <c r="I1018" i="26"/>
  <c r="K1007" i="26"/>
  <c r="L959" i="26"/>
  <c r="Q959" i="26"/>
  <c r="L905" i="26"/>
  <c r="Q905" i="26"/>
  <c r="J984" i="26"/>
  <c r="L992" i="26"/>
  <c r="Q992" i="26"/>
  <c r="G986" i="26"/>
  <c r="L971" i="26"/>
  <c r="Q971" i="26"/>
  <c r="Q964" i="26"/>
  <c r="L964" i="26"/>
  <c r="K1015" i="26"/>
  <c r="K959" i="26"/>
  <c r="L840" i="26"/>
  <c r="Q840" i="26"/>
  <c r="J836" i="26"/>
  <c r="J834" i="26" s="1"/>
  <c r="I834" i="26"/>
  <c r="K986" i="26"/>
  <c r="J893" i="26"/>
  <c r="J888" i="26" s="1"/>
  <c r="L957" i="26"/>
  <c r="I957" i="26"/>
  <c r="Q957" i="26"/>
  <c r="H817" i="26"/>
  <c r="K768" i="26"/>
  <c r="Q768" i="26"/>
  <c r="L768" i="26"/>
  <c r="K734" i="26"/>
  <c r="K675" i="26"/>
  <c r="G674" i="26"/>
  <c r="Q675" i="26"/>
  <c r="L675" i="26"/>
  <c r="I963" i="26"/>
  <c r="I962" i="26" s="1"/>
  <c r="K792" i="26"/>
  <c r="G792" i="26"/>
  <c r="L740" i="26"/>
  <c r="Q740" i="26"/>
  <c r="G734" i="26"/>
  <c r="L728" i="26"/>
  <c r="Q728" i="26"/>
  <c r="G897" i="26"/>
  <c r="Q901" i="26"/>
  <c r="L901" i="26"/>
  <c r="K853" i="26"/>
  <c r="G852" i="26"/>
  <c r="Q853" i="26"/>
  <c r="L853" i="26"/>
  <c r="I820" i="26"/>
  <c r="K820" i="26"/>
  <c r="J734" i="26"/>
  <c r="G938" i="26"/>
  <c r="Q939" i="26"/>
  <c r="L939" i="26"/>
  <c r="G869" i="26"/>
  <c r="Q874" i="26"/>
  <c r="L874" i="26"/>
  <c r="G819" i="26"/>
  <c r="J842" i="26"/>
  <c r="J840" i="26" s="1"/>
  <c r="I840" i="26"/>
  <c r="Q765" i="26"/>
  <c r="L765" i="26"/>
  <c r="Q753" i="26"/>
  <c r="L753" i="26"/>
  <c r="K753" i="26"/>
  <c r="K728" i="26"/>
  <c r="Q650" i="26"/>
  <c r="L650" i="26"/>
  <c r="H609" i="26"/>
  <c r="H1047" i="26" s="1"/>
  <c r="H639" i="26"/>
  <c r="L898" i="26"/>
  <c r="Q898" i="26"/>
  <c r="K898" i="26"/>
  <c r="I675" i="26"/>
  <c r="I674" i="26" s="1"/>
  <c r="Q541" i="26"/>
  <c r="L541" i="26"/>
  <c r="K541" i="26"/>
  <c r="L408" i="26"/>
  <c r="G407" i="26"/>
  <c r="Q408" i="26"/>
  <c r="Q366" i="26"/>
  <c r="L366" i="26"/>
  <c r="G365" i="26"/>
  <c r="K30" i="26"/>
  <c r="L30" i="26"/>
  <c r="G29" i="26"/>
  <c r="K759" i="26"/>
  <c r="I699" i="26"/>
  <c r="I609" i="26" s="1"/>
  <c r="H713" i="26"/>
  <c r="H712" i="26" s="1"/>
  <c r="G713" i="26"/>
  <c r="K713" i="26" s="1"/>
  <c r="J713" i="26"/>
  <c r="J712" i="26" s="1"/>
  <c r="F712" i="26"/>
  <c r="I713" i="26"/>
  <c r="I712" i="26" s="1"/>
  <c r="Q550" i="26"/>
  <c r="L550" i="26"/>
  <c r="K550" i="26"/>
  <c r="Q529" i="26"/>
  <c r="L529" i="26"/>
  <c r="K529" i="26"/>
  <c r="J378" i="26"/>
  <c r="J92" i="26"/>
  <c r="J91" i="26" s="1"/>
  <c r="L332" i="26"/>
  <c r="G331" i="26"/>
  <c r="Q332" i="26"/>
  <c r="L258" i="26"/>
  <c r="G256" i="26"/>
  <c r="Q258" i="26"/>
  <c r="L237" i="26"/>
  <c r="G235" i="26"/>
  <c r="Q237" i="26"/>
  <c r="L216" i="26"/>
  <c r="G213" i="26"/>
  <c r="Q216" i="26"/>
  <c r="I171" i="26"/>
  <c r="I143" i="26" s="1"/>
  <c r="I142" i="26" s="1"/>
  <c r="I141" i="26" s="1"/>
  <c r="L27" i="26"/>
  <c r="G26" i="26"/>
  <c r="L26" i="26" s="1"/>
  <c r="L641" i="26"/>
  <c r="Q641" i="26"/>
  <c r="G639" i="26"/>
  <c r="Q554" i="26"/>
  <c r="L554" i="26"/>
  <c r="K554" i="26"/>
  <c r="L132" i="26"/>
  <c r="G131" i="26"/>
  <c r="L131" i="26" s="1"/>
  <c r="I417" i="26"/>
  <c r="I416" i="26" s="1"/>
  <c r="I415" i="26" s="1"/>
  <c r="I414" i="26" s="1"/>
  <c r="Q537" i="26"/>
  <c r="L537" i="26"/>
  <c r="K537" i="26"/>
  <c r="K216" i="26"/>
  <c r="G144" i="26"/>
  <c r="G143" i="26" s="1"/>
  <c r="K27" i="26"/>
  <c r="F26" i="26"/>
  <c r="K26" i="26" s="1"/>
  <c r="F144" i="26"/>
  <c r="G43" i="26"/>
  <c r="Q44" i="26"/>
  <c r="L44" i="26"/>
  <c r="F31" i="26"/>
  <c r="L15" i="26"/>
  <c r="F171" i="26"/>
  <c r="G93" i="26"/>
  <c r="K22" i="26"/>
  <c r="K306" i="26"/>
  <c r="K74" i="26"/>
  <c r="G1034" i="26"/>
  <c r="Q1035" i="26"/>
  <c r="L1035" i="26"/>
  <c r="Q977" i="26"/>
  <c r="L977" i="26"/>
  <c r="K1035" i="26"/>
  <c r="J983" i="26"/>
  <c r="J980" i="26"/>
  <c r="Q810" i="26"/>
  <c r="L810" i="26"/>
  <c r="L991" i="26"/>
  <c r="Q991" i="26"/>
  <c r="G989" i="26"/>
  <c r="K991" i="26"/>
  <c r="J961" i="26"/>
  <c r="J923" i="26" s="1"/>
  <c r="L927" i="26"/>
  <c r="Q927" i="26"/>
  <c r="L834" i="26"/>
  <c r="Q834" i="26"/>
  <c r="K811" i="26"/>
  <c r="F782" i="26"/>
  <c r="F758" i="26"/>
  <c r="L954" i="26"/>
  <c r="Q954" i="26"/>
  <c r="K857" i="26"/>
  <c r="I698" i="26"/>
  <c r="I697" i="26" s="1"/>
  <c r="Q647" i="26"/>
  <c r="L647" i="26"/>
  <c r="Q621" i="26"/>
  <c r="L621" i="26"/>
  <c r="J651" i="26"/>
  <c r="I650" i="26"/>
  <c r="I638" i="26" s="1"/>
  <c r="I610" i="26" s="1"/>
  <c r="Q562" i="26"/>
  <c r="L562" i="26"/>
  <c r="J384" i="26"/>
  <c r="I97" i="26"/>
  <c r="I381" i="26"/>
  <c r="I380" i="26" s="1"/>
  <c r="K717" i="26"/>
  <c r="K621" i="26"/>
  <c r="K324" i="26"/>
  <c r="L324" i="26"/>
  <c r="G39" i="26"/>
  <c r="Q324" i="26"/>
  <c r="Q533" i="26"/>
  <c r="L533" i="26"/>
  <c r="I94" i="26"/>
  <c r="I93" i="26" s="1"/>
  <c r="L741" i="26"/>
  <c r="Q741" i="26"/>
  <c r="Q558" i="26"/>
  <c r="L558" i="26"/>
  <c r="L1037" i="26"/>
  <c r="Q1037" i="26"/>
  <c r="Q904" i="26"/>
  <c r="L904" i="26"/>
  <c r="F987" i="26"/>
  <c r="F985" i="26" s="1"/>
  <c r="F1002" i="26"/>
  <c r="K1012" i="26"/>
  <c r="K905" i="26"/>
  <c r="G987" i="26"/>
  <c r="G961" i="26"/>
  <c r="L965" i="26"/>
  <c r="Q965" i="26"/>
  <c r="K1011" i="26"/>
  <c r="Q983" i="26"/>
  <c r="L983" i="26"/>
  <c r="K983" i="26"/>
  <c r="K977" i="26"/>
  <c r="J964" i="26"/>
  <c r="J962" i="26" s="1"/>
  <c r="K926" i="26"/>
  <c r="I923" i="26"/>
  <c r="K957" i="26"/>
  <c r="Q891" i="26"/>
  <c r="L891" i="26"/>
  <c r="I821" i="26"/>
  <c r="I817" i="26" s="1"/>
  <c r="K762" i="26"/>
  <c r="Q762" i="26"/>
  <c r="L762" i="26"/>
  <c r="K690" i="26"/>
  <c r="Q690" i="26"/>
  <c r="L690" i="26"/>
  <c r="Q974" i="26"/>
  <c r="K974" i="26"/>
  <c r="K891" i="26"/>
  <c r="I819" i="26"/>
  <c r="H818" i="26"/>
  <c r="J743" i="26"/>
  <c r="J741" i="26" s="1"/>
  <c r="J739" i="26" s="1"/>
  <c r="I741" i="26"/>
  <c r="I739" i="26" s="1"/>
  <c r="L710" i="26"/>
  <c r="G698" i="26"/>
  <c r="G709" i="26"/>
  <c r="Q710" i="26"/>
  <c r="K702" i="26"/>
  <c r="G702" i="26"/>
  <c r="J702" i="26"/>
  <c r="J701" i="26" s="1"/>
  <c r="J700" i="26" s="1"/>
  <c r="J696" i="26" s="1"/>
  <c r="I702" i="26"/>
  <c r="I701" i="26" s="1"/>
  <c r="I700" i="26" s="1"/>
  <c r="I696" i="26" s="1"/>
  <c r="F701" i="26"/>
  <c r="H702" i="26"/>
  <c r="H701" i="26" s="1"/>
  <c r="H700" i="26" s="1"/>
  <c r="H696" i="26" s="1"/>
  <c r="L684" i="26"/>
  <c r="G683" i="26"/>
  <c r="Q684" i="26"/>
  <c r="K912" i="26"/>
  <c r="K799" i="26"/>
  <c r="J698" i="26"/>
  <c r="J709" i="26"/>
  <c r="K939" i="26"/>
  <c r="K874" i="26"/>
  <c r="Q801" i="26"/>
  <c r="L801" i="26"/>
  <c r="J699" i="26"/>
  <c r="I771" i="26"/>
  <c r="J773" i="26"/>
  <c r="G757" i="26"/>
  <c r="Q720" i="26"/>
  <c r="L720" i="26"/>
  <c r="K720" i="26"/>
  <c r="F924" i="26"/>
  <c r="I776" i="26"/>
  <c r="J777" i="26"/>
  <c r="J776" i="26" s="1"/>
  <c r="K765" i="26"/>
  <c r="K725" i="26"/>
  <c r="Q725" i="26"/>
  <c r="L725" i="26"/>
  <c r="K458" i="26"/>
  <c r="G417" i="26"/>
  <c r="J411" i="26"/>
  <c r="I135" i="26"/>
  <c r="I132" i="26" s="1"/>
  <c r="I131" i="26" s="1"/>
  <c r="I408" i="26"/>
  <c r="I407" i="26" s="1"/>
  <c r="L381" i="26"/>
  <c r="G380" i="26"/>
  <c r="Q381" i="26"/>
  <c r="J89" i="26"/>
  <c r="J88" i="26" s="1"/>
  <c r="J375" i="26"/>
  <c r="J356" i="26"/>
  <c r="J70" i="26"/>
  <c r="J69" i="26" s="1"/>
  <c r="F15" i="26"/>
  <c r="K16" i="26"/>
  <c r="K718" i="26"/>
  <c r="L642" i="26"/>
  <c r="G638" i="26"/>
  <c r="Q642" i="26"/>
  <c r="K642" i="26"/>
  <c r="Q545" i="26"/>
  <c r="L545" i="26"/>
  <c r="K545" i="26"/>
  <c r="Q524" i="26"/>
  <c r="L524" i="26"/>
  <c r="K524" i="26"/>
  <c r="Q375" i="26"/>
  <c r="L375" i="26"/>
  <c r="G370" i="26"/>
  <c r="L253" i="26"/>
  <c r="G252" i="26"/>
  <c r="Q253" i="26"/>
  <c r="L232" i="26"/>
  <c r="G231" i="26"/>
  <c r="Q232" i="26"/>
  <c r="L105" i="26"/>
  <c r="Q105" i="26"/>
  <c r="K79" i="26"/>
  <c r="F78" i="26"/>
  <c r="K78" i="26" s="1"/>
  <c r="K771" i="26"/>
  <c r="F611" i="26"/>
  <c r="O615" i="26"/>
  <c r="K472" i="26"/>
  <c r="F471" i="26"/>
  <c r="Q397" i="26"/>
  <c r="L397" i="26"/>
  <c r="Q392" i="26"/>
  <c r="L392" i="26"/>
  <c r="H368" i="26"/>
  <c r="K332" i="26"/>
  <c r="Q317" i="26"/>
  <c r="L317" i="26"/>
  <c r="K317" i="26"/>
  <c r="I18" i="26"/>
  <c r="I14" i="26" s="1"/>
  <c r="I13" i="26" s="1"/>
  <c r="K160" i="26"/>
  <c r="K118" i="26"/>
  <c r="K105" i="26"/>
  <c r="Q83" i="26"/>
  <c r="L83" i="26"/>
  <c r="G82" i="26"/>
  <c r="K437" i="26"/>
  <c r="J172" i="26"/>
  <c r="J171" i="26" s="1"/>
  <c r="J143" i="26" s="1"/>
  <c r="J142" i="26" s="1"/>
  <c r="J141" i="26" s="1"/>
  <c r="J417" i="26"/>
  <c r="J416" i="26" s="1"/>
  <c r="J415" i="26" s="1"/>
  <c r="J414" i="26" s="1"/>
  <c r="Q360" i="26"/>
  <c r="L360" i="26"/>
  <c r="G359" i="26"/>
  <c r="K665" i="26"/>
  <c r="J366" i="26"/>
  <c r="J365" i="26" s="1"/>
  <c r="J80" i="26"/>
  <c r="J79" i="26" s="1"/>
  <c r="J78" i="26" s="1"/>
  <c r="K242" i="26"/>
  <c r="K91" i="26"/>
  <c r="J14" i="26"/>
  <c r="K18" i="26"/>
  <c r="K247" i="26"/>
  <c r="K102" i="26"/>
  <c r="K237" i="26"/>
  <c r="K83" i="26"/>
  <c r="F1046" i="25"/>
  <c r="F1045" i="25"/>
  <c r="J93" i="25"/>
  <c r="H10" i="25"/>
  <c r="H11" i="25"/>
  <c r="Q1020" i="25"/>
  <c r="G1001" i="25"/>
  <c r="L1001" i="25" s="1"/>
  <c r="I1010" i="25"/>
  <c r="L1010" i="25"/>
  <c r="G986" i="25"/>
  <c r="K1036" i="25"/>
  <c r="I962" i="25"/>
  <c r="I893" i="25"/>
  <c r="I888" i="25" s="1"/>
  <c r="K856" i="25"/>
  <c r="G822" i="25"/>
  <c r="L823" i="25"/>
  <c r="Q962" i="25"/>
  <c r="E811" i="25"/>
  <c r="Q799" i="25"/>
  <c r="K799" i="25"/>
  <c r="Q832" i="25"/>
  <c r="G811" i="25"/>
  <c r="L731" i="25"/>
  <c r="G728" i="25"/>
  <c r="K828" i="25"/>
  <c r="K794" i="25"/>
  <c r="Q784" i="25"/>
  <c r="I734" i="25"/>
  <c r="I696" i="25" s="1"/>
  <c r="I695" i="25" s="1"/>
  <c r="I698" i="25"/>
  <c r="I739" i="25"/>
  <c r="Q776" i="25"/>
  <c r="H739" i="25"/>
  <c r="H734" i="25"/>
  <c r="H698" i="25"/>
  <c r="J755" i="25"/>
  <c r="K731" i="25"/>
  <c r="L685" i="25"/>
  <c r="G684" i="25"/>
  <c r="K771" i="25"/>
  <c r="L734" i="25"/>
  <c r="K734" i="25"/>
  <c r="G720" i="25"/>
  <c r="L720" i="25" s="1"/>
  <c r="L721" i="25"/>
  <c r="G639" i="25"/>
  <c r="L639" i="25" s="1"/>
  <c r="L641" i="25"/>
  <c r="L621" i="25"/>
  <c r="L597" i="25"/>
  <c r="K597" i="25"/>
  <c r="L569" i="25"/>
  <c r="G568" i="25"/>
  <c r="L568" i="25" s="1"/>
  <c r="K569" i="25"/>
  <c r="G638" i="25"/>
  <c r="L638" i="25" s="1"/>
  <c r="L647" i="25"/>
  <c r="G518" i="25"/>
  <c r="L518" i="25" s="1"/>
  <c r="L519" i="25"/>
  <c r="Q670" i="25"/>
  <c r="K653" i="25"/>
  <c r="K615" i="25"/>
  <c r="G472" i="25"/>
  <c r="I638" i="25"/>
  <c r="Q630" i="25"/>
  <c r="K533" i="25"/>
  <c r="Q635" i="25"/>
  <c r="Q533" i="25"/>
  <c r="L447" i="25"/>
  <c r="G446" i="25"/>
  <c r="Q417" i="25"/>
  <c r="Q378" i="25"/>
  <c r="K403" i="25"/>
  <c r="K370" i="25"/>
  <c r="G303" i="25"/>
  <c r="L304" i="25"/>
  <c r="L353" i="25"/>
  <c r="K353" i="25"/>
  <c r="G65" i="25"/>
  <c r="E142" i="25"/>
  <c r="K397" i="25"/>
  <c r="I304" i="25"/>
  <c r="I303" i="25" s="1"/>
  <c r="I17" i="25"/>
  <c r="I16" i="25" s="1"/>
  <c r="I15" i="25" s="1"/>
  <c r="I14" i="25" s="1"/>
  <c r="Q22" i="25"/>
  <c r="K22" i="25"/>
  <c r="Q353" i="25"/>
  <c r="Q223" i="25"/>
  <c r="L19" i="25"/>
  <c r="G18" i="25"/>
  <c r="L18" i="25" s="1"/>
  <c r="Q227" i="25"/>
  <c r="L125" i="25"/>
  <c r="K125" i="25"/>
  <c r="K19" i="25"/>
  <c r="J37" i="25"/>
  <c r="J34" i="25"/>
  <c r="J33" i="25" s="1"/>
  <c r="K304" i="25"/>
  <c r="F212" i="25"/>
  <c r="L1012" i="25"/>
  <c r="I1012" i="25"/>
  <c r="I989" i="25" s="1"/>
  <c r="I988" i="25" s="1"/>
  <c r="E1023" i="25"/>
  <c r="I987" i="25"/>
  <c r="I985" i="25" s="1"/>
  <c r="Q1011" i="25"/>
  <c r="K1011" i="25"/>
  <c r="E1001" i="25"/>
  <c r="E987" i="25"/>
  <c r="Q1010" i="25"/>
  <c r="K1012" i="25"/>
  <c r="Q983" i="25"/>
  <c r="G1016" i="25"/>
  <c r="I1017" i="25"/>
  <c r="L1017" i="25"/>
  <c r="L1014" i="25"/>
  <c r="Q1014" i="25"/>
  <c r="I1014" i="25"/>
  <c r="Q1017" i="25"/>
  <c r="K983" i="25"/>
  <c r="K980" i="25"/>
  <c r="L1034" i="25"/>
  <c r="G1033" i="25"/>
  <c r="K1033" i="25" s="1"/>
  <c r="K1034" i="25"/>
  <c r="K1025" i="25"/>
  <c r="G961" i="25"/>
  <c r="Q968" i="25"/>
  <c r="K974" i="25"/>
  <c r="Q980" i="25"/>
  <c r="I974" i="25"/>
  <c r="L938" i="25"/>
  <c r="Q938" i="25"/>
  <c r="G897" i="25"/>
  <c r="L901" i="25"/>
  <c r="K897" i="25"/>
  <c r="E893" i="25"/>
  <c r="F892" i="25"/>
  <c r="F888" i="25"/>
  <c r="F695" i="25" s="1"/>
  <c r="G915" i="25"/>
  <c r="L915" i="25" s="1"/>
  <c r="L916" i="25"/>
  <c r="G894" i="25"/>
  <c r="L894" i="25" s="1"/>
  <c r="G890" i="25"/>
  <c r="Q890" i="25" s="1"/>
  <c r="L895" i="25"/>
  <c r="Q916" i="25"/>
  <c r="K822" i="25"/>
  <c r="J857" i="25"/>
  <c r="J819" i="25"/>
  <c r="K837" i="25"/>
  <c r="L825" i="25"/>
  <c r="G819" i="25"/>
  <c r="Q825" i="25"/>
  <c r="K904" i="25"/>
  <c r="Q823" i="25"/>
  <c r="Q794" i="25"/>
  <c r="J734" i="25"/>
  <c r="J739" i="25"/>
  <c r="H700" i="25"/>
  <c r="H696" i="25" s="1"/>
  <c r="H695" i="25" s="1"/>
  <c r="Q815" i="25"/>
  <c r="K784" i="25"/>
  <c r="J748" i="25"/>
  <c r="J745" i="25" s="1"/>
  <c r="I745" i="25"/>
  <c r="K721" i="25"/>
  <c r="E698" i="25"/>
  <c r="Q721" i="25"/>
  <c r="E720" i="25"/>
  <c r="E700" i="25" s="1"/>
  <c r="Q702" i="25"/>
  <c r="I755" i="25"/>
  <c r="G665" i="25"/>
  <c r="L668" i="25"/>
  <c r="K685" i="25"/>
  <c r="J757" i="25"/>
  <c r="J756" i="25" s="1"/>
  <c r="L678" i="25"/>
  <c r="G677" i="25"/>
  <c r="K635" i="25"/>
  <c r="J699" i="25"/>
  <c r="J697" i="25" s="1"/>
  <c r="Q713" i="25"/>
  <c r="K678" i="25"/>
  <c r="G675" i="25"/>
  <c r="I664" i="25"/>
  <c r="K640" i="25"/>
  <c r="Q569" i="25"/>
  <c r="Q597" i="25"/>
  <c r="G464" i="25"/>
  <c r="L465" i="25"/>
  <c r="K668" i="25"/>
  <c r="J639" i="25"/>
  <c r="Q621" i="25"/>
  <c r="Q519" i="25"/>
  <c r="Q668" i="25"/>
  <c r="Q554" i="25"/>
  <c r="Q515" i="25"/>
  <c r="E449" i="25"/>
  <c r="E444" i="25"/>
  <c r="K393" i="25"/>
  <c r="K372" i="25"/>
  <c r="L381" i="25"/>
  <c r="Q381" i="25"/>
  <c r="K465" i="25"/>
  <c r="J442" i="25"/>
  <c r="J443" i="25"/>
  <c r="J389" i="25"/>
  <c r="J103" i="25"/>
  <c r="J102" i="25" s="1"/>
  <c r="G306" i="25"/>
  <c r="L306" i="25" s="1"/>
  <c r="L310" i="25"/>
  <c r="G262" i="25"/>
  <c r="L262" i="25" s="1"/>
  <c r="H301" i="25"/>
  <c r="K256" i="25"/>
  <c r="Q256" i="25"/>
  <c r="K248" i="25"/>
  <c r="Q248" i="25"/>
  <c r="Q304" i="25"/>
  <c r="Q218" i="25"/>
  <c r="Q110" i="25"/>
  <c r="K110" i="25"/>
  <c r="Q204" i="25"/>
  <c r="L72" i="25"/>
  <c r="L332" i="25"/>
  <c r="G331" i="25"/>
  <c r="Q310" i="25"/>
  <c r="I330" i="25"/>
  <c r="Q294" i="25"/>
  <c r="F144" i="25"/>
  <c r="E93" i="25"/>
  <c r="Q94" i="25"/>
  <c r="K94" i="25"/>
  <c r="L15" i="25"/>
  <c r="Q1036" i="25"/>
  <c r="I968" i="25"/>
  <c r="I964" i="25"/>
  <c r="F979" i="25"/>
  <c r="G989" i="25"/>
  <c r="L991" i="25"/>
  <c r="L934" i="25"/>
  <c r="G925" i="25"/>
  <c r="E923" i="25"/>
  <c r="I894" i="25"/>
  <c r="I890" i="25"/>
  <c r="I889" i="25" s="1"/>
  <c r="K915" i="25"/>
  <c r="Q915" i="25"/>
  <c r="L896" i="25"/>
  <c r="G891" i="25"/>
  <c r="L891" i="25" s="1"/>
  <c r="K891" i="25"/>
  <c r="K869" i="25"/>
  <c r="Q869" i="25"/>
  <c r="Q926" i="25"/>
  <c r="H893" i="25"/>
  <c r="H888" i="25" s="1"/>
  <c r="E889" i="25"/>
  <c r="K890" i="25"/>
  <c r="G856" i="25"/>
  <c r="L856" i="25" s="1"/>
  <c r="L857" i="25"/>
  <c r="L810" i="25"/>
  <c r="G757" i="25"/>
  <c r="L832" i="25"/>
  <c r="G831" i="25"/>
  <c r="Q857" i="25"/>
  <c r="I821" i="25"/>
  <c r="I817" i="25" s="1"/>
  <c r="L807" i="25"/>
  <c r="Q807" i="25"/>
  <c r="Q828" i="25"/>
  <c r="Q837" i="25"/>
  <c r="K810" i="25"/>
  <c r="G725" i="25"/>
  <c r="L725" i="25" s="1"/>
  <c r="L726" i="25"/>
  <c r="Q710" i="25"/>
  <c r="J696" i="25"/>
  <c r="K776" i="25"/>
  <c r="K509" i="25"/>
  <c r="Q509" i="25"/>
  <c r="Q765" i="25"/>
  <c r="Q684" i="25"/>
  <c r="E683" i="25"/>
  <c r="K684" i="25"/>
  <c r="Q731" i="25"/>
  <c r="L670" i="25"/>
  <c r="G669" i="25"/>
  <c r="L655" i="25"/>
  <c r="G653" i="25"/>
  <c r="L653" i="25" s="1"/>
  <c r="K639" i="25"/>
  <c r="Q639" i="25"/>
  <c r="K779" i="25"/>
  <c r="I699" i="25"/>
  <c r="K593" i="25"/>
  <c r="Q593" i="25"/>
  <c r="K554" i="25"/>
  <c r="K537" i="25"/>
  <c r="G416" i="25"/>
  <c r="L417" i="25"/>
  <c r="I639" i="25"/>
  <c r="I610" i="25"/>
  <c r="Q566" i="25"/>
  <c r="Q504" i="25"/>
  <c r="L488" i="25"/>
  <c r="K488" i="25"/>
  <c r="K650" i="25"/>
  <c r="E610" i="25"/>
  <c r="Q550" i="25"/>
  <c r="E472" i="25"/>
  <c r="Q465" i="25"/>
  <c r="K457" i="25"/>
  <c r="Q457" i="25"/>
  <c r="Q397" i="25"/>
  <c r="L393" i="25"/>
  <c r="G392" i="25"/>
  <c r="L392" i="25" s="1"/>
  <c r="G106" i="25"/>
  <c r="L372" i="25"/>
  <c r="G85" i="25"/>
  <c r="H609" i="25"/>
  <c r="H1045" i="25" s="1"/>
  <c r="G407" i="25"/>
  <c r="L407" i="25" s="1"/>
  <c r="L408" i="25"/>
  <c r="L360" i="25"/>
  <c r="G359" i="25"/>
  <c r="K321" i="25"/>
  <c r="Q321" i="25"/>
  <c r="L321" i="25"/>
  <c r="G320" i="25"/>
  <c r="G212" i="25"/>
  <c r="L212" i="25" s="1"/>
  <c r="L213" i="25"/>
  <c r="Q493" i="25"/>
  <c r="Q447" i="25"/>
  <c r="K360" i="25"/>
  <c r="N897" i="25"/>
  <c r="Q315" i="25"/>
  <c r="I315" i="25"/>
  <c r="L315" i="25"/>
  <c r="G314" i="25"/>
  <c r="K315" i="25"/>
  <c r="K306" i="25"/>
  <c r="E302" i="25"/>
  <c r="Q306" i="25"/>
  <c r="K213" i="25"/>
  <c r="Q213" i="25"/>
  <c r="E212" i="25"/>
  <c r="I443" i="25"/>
  <c r="I442" i="25"/>
  <c r="J381" i="25"/>
  <c r="J380" i="25" s="1"/>
  <c r="K354" i="25"/>
  <c r="E331" i="25"/>
  <c r="K332" i="25"/>
  <c r="Q332" i="25"/>
  <c r="J38" i="25"/>
  <c r="J35" i="25"/>
  <c r="Q239" i="25"/>
  <c r="Q206" i="25"/>
  <c r="L124" i="25"/>
  <c r="K124" i="25"/>
  <c r="F93" i="25"/>
  <c r="F81" i="25" s="1"/>
  <c r="F12" i="25" s="1"/>
  <c r="L132" i="25"/>
  <c r="K132" i="25"/>
  <c r="G131" i="25"/>
  <c r="L33" i="25"/>
  <c r="K33" i="25"/>
  <c r="Q356" i="25"/>
  <c r="I33" i="25"/>
  <c r="Q231" i="25"/>
  <c r="J354" i="25"/>
  <c r="J68" i="25"/>
  <c r="J67" i="25" s="1"/>
  <c r="K187" i="25"/>
  <c r="K1020" i="25"/>
  <c r="I983" i="25"/>
  <c r="I980" i="25"/>
  <c r="K968" i="25"/>
  <c r="I957" i="25"/>
  <c r="L957" i="25"/>
  <c r="G926" i="25"/>
  <c r="L926" i="25" s="1"/>
  <c r="L958" i="25"/>
  <c r="H890" i="25"/>
  <c r="H889" i="25" s="1"/>
  <c r="H894" i="25"/>
  <c r="F889" i="25"/>
  <c r="F608" i="25"/>
  <c r="Q1012" i="25"/>
  <c r="Q958" i="25"/>
  <c r="L908" i="25"/>
  <c r="P908" i="25"/>
  <c r="Q896" i="25"/>
  <c r="Q846" i="25"/>
  <c r="K846" i="25"/>
  <c r="Q908" i="25"/>
  <c r="K852" i="25"/>
  <c r="Q852" i="25"/>
  <c r="K843" i="25"/>
  <c r="Q843" i="25"/>
  <c r="J839" i="25"/>
  <c r="I820" i="25"/>
  <c r="I818" i="25" s="1"/>
  <c r="K896" i="25"/>
  <c r="K857" i="25"/>
  <c r="Q834" i="25"/>
  <c r="K823" i="25"/>
  <c r="L759" i="25"/>
  <c r="K834" i="25"/>
  <c r="L718" i="25"/>
  <c r="G717" i="25"/>
  <c r="L710" i="25"/>
  <c r="G709" i="25"/>
  <c r="L709" i="25" s="1"/>
  <c r="G698" i="25"/>
  <c r="K849" i="25"/>
  <c r="E821" i="25"/>
  <c r="G792" i="25"/>
  <c r="L792" i="25" s="1"/>
  <c r="Q759" i="25"/>
  <c r="L713" i="25"/>
  <c r="G712" i="25"/>
  <c r="K712" i="25" s="1"/>
  <c r="G701" i="25"/>
  <c r="L702" i="25"/>
  <c r="Q676" i="25"/>
  <c r="L676" i="25"/>
  <c r="Q718" i="25"/>
  <c r="J687" i="25"/>
  <c r="J675" i="25"/>
  <c r="J608" i="25" s="1"/>
  <c r="K762" i="25"/>
  <c r="Q690" i="25"/>
  <c r="Q685" i="25"/>
  <c r="K759" i="25"/>
  <c r="K665" i="25"/>
  <c r="F664" i="25"/>
  <c r="Q650" i="25"/>
  <c r="K641" i="25"/>
  <c r="L615" i="25"/>
  <c r="G613" i="25"/>
  <c r="J758" i="25"/>
  <c r="Q726" i="25"/>
  <c r="Q687" i="25"/>
  <c r="K638" i="25"/>
  <c r="Q638" i="25"/>
  <c r="K519" i="25"/>
  <c r="K515" i="25"/>
  <c r="Q512" i="25"/>
  <c r="L512" i="25"/>
  <c r="G203" i="25"/>
  <c r="K655" i="25"/>
  <c r="Q640" i="25"/>
  <c r="J678" i="25"/>
  <c r="J677" i="25" s="1"/>
  <c r="J673" i="25" s="1"/>
  <c r="J664" i="25" s="1"/>
  <c r="J676" i="25"/>
  <c r="Q647" i="25"/>
  <c r="Q641" i="25"/>
  <c r="I608" i="25"/>
  <c r="K550" i="25"/>
  <c r="K493" i="25"/>
  <c r="H673" i="25"/>
  <c r="H664" i="25" s="1"/>
  <c r="H606" i="25" s="1"/>
  <c r="Q537" i="25"/>
  <c r="L455" i="25"/>
  <c r="K455" i="25"/>
  <c r="G454" i="25"/>
  <c r="G121" i="25"/>
  <c r="K447" i="25"/>
  <c r="Q403" i="25"/>
  <c r="E380" i="25"/>
  <c r="H368" i="25"/>
  <c r="L370" i="25"/>
  <c r="G369" i="25"/>
  <c r="O615" i="25"/>
  <c r="F611" i="25"/>
  <c r="F610" i="25" s="1"/>
  <c r="K512" i="25"/>
  <c r="Q455" i="25"/>
  <c r="J375" i="25"/>
  <c r="J370" i="25" s="1"/>
  <c r="J369" i="25" s="1"/>
  <c r="J368" i="25" s="1"/>
  <c r="J89" i="25"/>
  <c r="J88" i="25" s="1"/>
  <c r="J83" i="25" s="1"/>
  <c r="J82" i="25" s="1"/>
  <c r="J81" i="25" s="1"/>
  <c r="K317" i="25"/>
  <c r="Q317" i="25"/>
  <c r="L317" i="25"/>
  <c r="I380" i="25"/>
  <c r="I368" i="25" s="1"/>
  <c r="L366" i="25"/>
  <c r="G365" i="25"/>
  <c r="J408" i="25"/>
  <c r="J407" i="25" s="1"/>
  <c r="J133" i="25"/>
  <c r="J132" i="25" s="1"/>
  <c r="J131" i="25" s="1"/>
  <c r="Q360" i="25"/>
  <c r="K303" i="25"/>
  <c r="F302" i="25"/>
  <c r="F301" i="25" s="1"/>
  <c r="F300" i="25" s="1"/>
  <c r="K378" i="25"/>
  <c r="K356" i="25"/>
  <c r="Q324" i="25"/>
  <c r="L324" i="25"/>
  <c r="K324" i="25"/>
  <c r="G39" i="25"/>
  <c r="K294" i="25"/>
  <c r="K252" i="25"/>
  <c r="Q252" i="25"/>
  <c r="K244" i="25"/>
  <c r="Q244" i="25"/>
  <c r="F171" i="25"/>
  <c r="K223" i="25"/>
  <c r="K73" i="25"/>
  <c r="Q73" i="25"/>
  <c r="E72" i="25"/>
  <c r="G43" i="25"/>
  <c r="K43" i="25" s="1"/>
  <c r="L44" i="25"/>
  <c r="Q44" i="25"/>
  <c r="K44" i="25"/>
  <c r="L27" i="25"/>
  <c r="K27" i="25"/>
  <c r="G26" i="25"/>
  <c r="G14" i="25" s="1"/>
  <c r="Q354" i="25"/>
  <c r="I36" i="25"/>
  <c r="E18" i="25"/>
  <c r="J356" i="25"/>
  <c r="J70" i="25"/>
  <c r="J69" i="25" s="1"/>
  <c r="Q235" i="25"/>
  <c r="Q187" i="25"/>
  <c r="F211" i="23"/>
  <c r="J211" i="23" s="1"/>
  <c r="J517" i="23"/>
  <c r="I517" i="23"/>
  <c r="H517" i="23"/>
  <c r="G517" i="23"/>
  <c r="Q517" i="23" s="1"/>
  <c r="J516" i="23"/>
  <c r="I516" i="23"/>
  <c r="H516" i="23"/>
  <c r="G516" i="23"/>
  <c r="L516" i="23" s="1"/>
  <c r="L202" i="23"/>
  <c r="L511" i="23"/>
  <c r="F509" i="23"/>
  <c r="Q1057" i="24"/>
  <c r="Q1056" i="24"/>
  <c r="Q1055" i="24"/>
  <c r="Q1054" i="24"/>
  <c r="Q1053" i="24"/>
  <c r="D1053" i="24"/>
  <c r="Q1052" i="24"/>
  <c r="D1052" i="24"/>
  <c r="Q1051" i="24"/>
  <c r="Q1050" i="24"/>
  <c r="Q1049" i="24"/>
  <c r="Q1048" i="24"/>
  <c r="D1048" i="24"/>
  <c r="Q1047" i="24"/>
  <c r="D1047" i="24"/>
  <c r="Q1045" i="24"/>
  <c r="L1045" i="24"/>
  <c r="Q1044" i="24"/>
  <c r="Q1043" i="24"/>
  <c r="Q1033" i="24"/>
  <c r="L1033" i="24"/>
  <c r="G1033" i="24"/>
  <c r="K1033" i="24" s="1"/>
  <c r="J1032" i="24"/>
  <c r="I1032" i="24"/>
  <c r="H1032" i="24"/>
  <c r="F1032" i="24"/>
  <c r="E1032" i="24"/>
  <c r="G1031" i="24"/>
  <c r="J1030" i="24"/>
  <c r="I1030" i="24"/>
  <c r="I1029" i="24" s="1"/>
  <c r="H1030" i="24"/>
  <c r="F1030" i="24"/>
  <c r="F1029" i="24" s="1"/>
  <c r="E1030" i="24"/>
  <c r="J1029" i="24"/>
  <c r="H1029" i="24"/>
  <c r="L1028" i="24"/>
  <c r="K1028" i="24"/>
  <c r="H1028" i="24"/>
  <c r="J1028" i="24" s="1"/>
  <c r="J1022" i="24" s="1"/>
  <c r="G1028" i="24"/>
  <c r="K1027" i="24"/>
  <c r="G1027" i="24"/>
  <c r="G1026" i="24" s="1"/>
  <c r="J1026" i="24"/>
  <c r="I1026" i="24"/>
  <c r="H1026" i="24"/>
  <c r="F1026" i="24"/>
  <c r="F1022" i="24" s="1"/>
  <c r="E1026" i="24"/>
  <c r="L1025" i="24"/>
  <c r="K1025" i="24"/>
  <c r="G1025" i="24"/>
  <c r="Q1025" i="24" s="1"/>
  <c r="L1024" i="24"/>
  <c r="K1024" i="24"/>
  <c r="G1024" i="24"/>
  <c r="Q1024" i="24" s="1"/>
  <c r="J1023" i="24"/>
  <c r="I1023" i="24"/>
  <c r="H1023" i="24"/>
  <c r="G1023" i="24"/>
  <c r="F1023" i="24"/>
  <c r="E1023" i="24"/>
  <c r="H1022" i="24"/>
  <c r="E1022" i="24"/>
  <c r="J1021" i="24"/>
  <c r="F1021" i="24"/>
  <c r="E1021" i="24"/>
  <c r="F1020" i="24"/>
  <c r="E1020" i="24"/>
  <c r="H1019" i="24"/>
  <c r="Q1018" i="24"/>
  <c r="L1018" i="24"/>
  <c r="K1018" i="24"/>
  <c r="G1018" i="24"/>
  <c r="Q1017" i="24"/>
  <c r="L1017" i="24"/>
  <c r="G1017" i="24"/>
  <c r="K1017" i="24" s="1"/>
  <c r="L1016" i="24"/>
  <c r="J1016" i="24"/>
  <c r="I1016" i="24"/>
  <c r="H1016" i="24"/>
  <c r="G1016" i="24"/>
  <c r="F1016" i="24"/>
  <c r="E1016" i="24"/>
  <c r="Q1015" i="24"/>
  <c r="J1015" i="24"/>
  <c r="I1015" i="24"/>
  <c r="H1015" i="24"/>
  <c r="G1015" i="24"/>
  <c r="L1015" i="24" s="1"/>
  <c r="Q1014" i="24"/>
  <c r="L1014" i="24"/>
  <c r="J1014" i="24"/>
  <c r="I1014" i="24"/>
  <c r="H1014" i="24"/>
  <c r="G1014" i="24"/>
  <c r="K1014" i="24" s="1"/>
  <c r="L1013" i="24"/>
  <c r="K1013" i="24"/>
  <c r="H1013" i="24"/>
  <c r="J1013" i="24" s="1"/>
  <c r="G1013" i="24"/>
  <c r="F1013" i="24"/>
  <c r="E1013" i="24"/>
  <c r="Q1013" i="24" s="1"/>
  <c r="H1012" i="24"/>
  <c r="J1012" i="24" s="1"/>
  <c r="F1012" i="24"/>
  <c r="Q1011" i="24"/>
  <c r="J1011" i="24"/>
  <c r="I1011" i="24"/>
  <c r="H1011" i="24"/>
  <c r="G1011" i="24"/>
  <c r="L1011" i="24" s="1"/>
  <c r="Q1010" i="24"/>
  <c r="L1010" i="24"/>
  <c r="I1010" i="24"/>
  <c r="H1010" i="24"/>
  <c r="J1010" i="24" s="1"/>
  <c r="G1010" i="24"/>
  <c r="F1010" i="24"/>
  <c r="E1010" i="24"/>
  <c r="K1010" i="24" s="1"/>
  <c r="Q1009" i="24"/>
  <c r="J1009" i="24"/>
  <c r="I1009" i="24"/>
  <c r="H1009" i="24"/>
  <c r="G1009" i="24"/>
  <c r="L1009" i="24" s="1"/>
  <c r="Q1008" i="24"/>
  <c r="L1008" i="24"/>
  <c r="I1008" i="24"/>
  <c r="H1008" i="24"/>
  <c r="J1008" i="24" s="1"/>
  <c r="G1008" i="24"/>
  <c r="F1008" i="24"/>
  <c r="E1008" i="24"/>
  <c r="K1008" i="24" s="1"/>
  <c r="F1007" i="24"/>
  <c r="F997" i="24" s="1"/>
  <c r="K1006" i="24"/>
  <c r="H1006" i="24"/>
  <c r="J1006" i="24" s="1"/>
  <c r="G1006" i="24"/>
  <c r="L1006" i="24" s="1"/>
  <c r="F1006" i="24"/>
  <c r="E1006" i="24"/>
  <c r="Q1006" i="24" s="1"/>
  <c r="Q1005" i="24"/>
  <c r="L1005" i="24"/>
  <c r="G1005" i="24"/>
  <c r="K1005" i="24" s="1"/>
  <c r="Q1004" i="24"/>
  <c r="L1004" i="24"/>
  <c r="K1004" i="24"/>
  <c r="G1004" i="24"/>
  <c r="Q1003" i="24"/>
  <c r="L1003" i="24"/>
  <c r="K1003" i="24"/>
  <c r="G1003" i="24"/>
  <c r="Q1002" i="24"/>
  <c r="L1002" i="24"/>
  <c r="F1002" i="24"/>
  <c r="G1002" i="24" s="1"/>
  <c r="E1002" i="24"/>
  <c r="K1001" i="24"/>
  <c r="G1001" i="24"/>
  <c r="K1000" i="24"/>
  <c r="G1000" i="24"/>
  <c r="K999" i="24"/>
  <c r="G999" i="24"/>
  <c r="L999" i="24" s="1"/>
  <c r="F999" i="24"/>
  <c r="E999" i="24"/>
  <c r="E1007" i="24" s="1"/>
  <c r="Q998" i="24"/>
  <c r="L998" i="24"/>
  <c r="K998" i="24"/>
  <c r="G998" i="24"/>
  <c r="J997" i="24"/>
  <c r="I997" i="24"/>
  <c r="H997" i="24"/>
  <c r="E997" i="24"/>
  <c r="G996" i="24"/>
  <c r="Q995" i="24"/>
  <c r="G995" i="24"/>
  <c r="G994" i="24"/>
  <c r="Q993" i="24"/>
  <c r="G993" i="24"/>
  <c r="F993" i="24"/>
  <c r="E993" i="24"/>
  <c r="L992" i="24"/>
  <c r="J992" i="24"/>
  <c r="I992" i="24"/>
  <c r="H992" i="24"/>
  <c r="H988" i="24" s="1"/>
  <c r="H982" i="24" s="1"/>
  <c r="H981" i="24" s="1"/>
  <c r="G992" i="24"/>
  <c r="Q992" i="24" s="1"/>
  <c r="J991" i="24"/>
  <c r="I991" i="24"/>
  <c r="H991" i="24"/>
  <c r="G991" i="24"/>
  <c r="Q990" i="24"/>
  <c r="J990" i="24"/>
  <c r="J988" i="24" s="1"/>
  <c r="I990" i="24"/>
  <c r="I988" i="24" s="1"/>
  <c r="I987" i="24" s="1"/>
  <c r="I985" i="24" s="1"/>
  <c r="I984" i="24" s="1"/>
  <c r="H990" i="24"/>
  <c r="G990" i="24"/>
  <c r="L990" i="24" s="1"/>
  <c r="Q989" i="24"/>
  <c r="L989" i="24"/>
  <c r="K989" i="24"/>
  <c r="I989" i="24"/>
  <c r="H989" i="24"/>
  <c r="J989" i="24" s="1"/>
  <c r="F988" i="24"/>
  <c r="E988" i="24"/>
  <c r="Q986" i="24"/>
  <c r="L986" i="24"/>
  <c r="K986" i="24"/>
  <c r="I986" i="24"/>
  <c r="H986" i="24"/>
  <c r="J986" i="24" s="1"/>
  <c r="I983" i="24"/>
  <c r="H983" i="24"/>
  <c r="E983" i="24"/>
  <c r="E982" i="24"/>
  <c r="J979" i="24"/>
  <c r="F979" i="24"/>
  <c r="E979" i="24"/>
  <c r="K978" i="24"/>
  <c r="J978" i="24"/>
  <c r="H978" i="24"/>
  <c r="H979" i="24" s="1"/>
  <c r="G978" i="24"/>
  <c r="G977" i="24"/>
  <c r="J976" i="24"/>
  <c r="F976" i="24"/>
  <c r="E976" i="24"/>
  <c r="Q974" i="24"/>
  <c r="L974" i="24"/>
  <c r="K974" i="24"/>
  <c r="G974" i="24"/>
  <c r="L973" i="24"/>
  <c r="J973" i="24"/>
  <c r="I973" i="24"/>
  <c r="H973" i="24"/>
  <c r="G973" i="24"/>
  <c r="K973" i="24" s="1"/>
  <c r="F973" i="24"/>
  <c r="E973" i="24"/>
  <c r="Q973" i="24" s="1"/>
  <c r="Q972" i="24"/>
  <c r="L972" i="24"/>
  <c r="I972" i="24"/>
  <c r="H972" i="24"/>
  <c r="J972" i="24" s="1"/>
  <c r="J970" i="24" s="1"/>
  <c r="G972" i="24"/>
  <c r="K972" i="24" s="1"/>
  <c r="L971" i="24"/>
  <c r="H971" i="24"/>
  <c r="J971" i="24" s="1"/>
  <c r="G971" i="24"/>
  <c r="K971" i="24" s="1"/>
  <c r="L970" i="24"/>
  <c r="K970" i="24"/>
  <c r="G970" i="24"/>
  <c r="F970" i="24"/>
  <c r="E970" i="24"/>
  <c r="L969" i="24"/>
  <c r="J969" i="24"/>
  <c r="I969" i="24"/>
  <c r="H969" i="24"/>
  <c r="G969" i="24"/>
  <c r="K969" i="24" s="1"/>
  <c r="J968" i="24"/>
  <c r="H968" i="24"/>
  <c r="G968" i="24"/>
  <c r="J967" i="24"/>
  <c r="F967" i="24"/>
  <c r="E967" i="24"/>
  <c r="K966" i="24"/>
  <c r="J966" i="24"/>
  <c r="J964" i="24" s="1"/>
  <c r="H966" i="24"/>
  <c r="G966" i="24"/>
  <c r="Q965" i="24"/>
  <c r="J965" i="24"/>
  <c r="I965" i="24"/>
  <c r="H965" i="24"/>
  <c r="G965" i="24"/>
  <c r="L965" i="24" s="1"/>
  <c r="H964" i="24"/>
  <c r="F964" i="24"/>
  <c r="E964" i="24"/>
  <c r="Q963" i="24"/>
  <c r="J963" i="24"/>
  <c r="I963" i="24"/>
  <c r="I961" i="24" s="1"/>
  <c r="H963" i="24"/>
  <c r="G963" i="24"/>
  <c r="L963" i="24" s="1"/>
  <c r="Q962" i="24"/>
  <c r="L962" i="24"/>
  <c r="I962" i="24"/>
  <c r="H962" i="24"/>
  <c r="H959" i="24" s="1"/>
  <c r="G962" i="24"/>
  <c r="K962" i="24" s="1"/>
  <c r="L961" i="24"/>
  <c r="H961" i="24"/>
  <c r="G961" i="24"/>
  <c r="K961" i="24" s="1"/>
  <c r="F961" i="24"/>
  <c r="E961" i="24"/>
  <c r="Q961" i="24" s="1"/>
  <c r="F960" i="24"/>
  <c r="E960" i="24"/>
  <c r="F959" i="24"/>
  <c r="F958" i="24" s="1"/>
  <c r="E959" i="24"/>
  <c r="Q956" i="24"/>
  <c r="L956" i="24"/>
  <c r="G956" i="24"/>
  <c r="K956" i="24" s="1"/>
  <c r="J955" i="24"/>
  <c r="I955" i="24"/>
  <c r="H955" i="24"/>
  <c r="F955" i="24"/>
  <c r="E955" i="24"/>
  <c r="G954" i="24"/>
  <c r="F954" i="24"/>
  <c r="K954" i="24" s="1"/>
  <c r="E954" i="24"/>
  <c r="L953" i="24"/>
  <c r="H953" i="24"/>
  <c r="J953" i="24" s="1"/>
  <c r="G953" i="24"/>
  <c r="K953" i="24" s="1"/>
  <c r="F953" i="24"/>
  <c r="E953" i="24"/>
  <c r="Q953" i="24" s="1"/>
  <c r="Q952" i="24"/>
  <c r="L952" i="24"/>
  <c r="G952" i="24"/>
  <c r="K952" i="24" s="1"/>
  <c r="Q951" i="24"/>
  <c r="L951" i="24"/>
  <c r="G951" i="24"/>
  <c r="K951" i="24" s="1"/>
  <c r="J950" i="24"/>
  <c r="I950" i="24"/>
  <c r="H950" i="24"/>
  <c r="F950" i="24"/>
  <c r="E950" i="24"/>
  <c r="G949" i="24"/>
  <c r="G948" i="24"/>
  <c r="G947" i="24"/>
  <c r="G946" i="24"/>
  <c r="G945" i="24"/>
  <c r="G944" i="24"/>
  <c r="G943" i="24"/>
  <c r="G942" i="24"/>
  <c r="G941" i="24"/>
  <c r="G940" i="24"/>
  <c r="G939" i="24"/>
  <c r="G938" i="24"/>
  <c r="G937" i="24"/>
  <c r="Q936" i="24"/>
  <c r="L936" i="24"/>
  <c r="K936" i="24"/>
  <c r="F935" i="24"/>
  <c r="E935" i="24"/>
  <c r="J934" i="24"/>
  <c r="I934" i="24"/>
  <c r="H934" i="24"/>
  <c r="Q933" i="24"/>
  <c r="L933" i="24"/>
  <c r="K933" i="24"/>
  <c r="G933" i="24"/>
  <c r="Q932" i="24"/>
  <c r="L932" i="24"/>
  <c r="K932" i="24"/>
  <c r="G932" i="24"/>
  <c r="Q931" i="24"/>
  <c r="L931" i="24"/>
  <c r="K931" i="24"/>
  <c r="G931" i="24"/>
  <c r="L930" i="24"/>
  <c r="J930" i="24"/>
  <c r="I930" i="24"/>
  <c r="H930" i="24"/>
  <c r="H921" i="24" s="1"/>
  <c r="H920" i="24" s="1"/>
  <c r="G930" i="24"/>
  <c r="K930" i="24" s="1"/>
  <c r="F930" i="24"/>
  <c r="E930" i="24"/>
  <c r="Q930" i="24" s="1"/>
  <c r="Q929" i="24"/>
  <c r="L929" i="24"/>
  <c r="G929" i="24"/>
  <c r="K929" i="24" s="1"/>
  <c r="Q928" i="24"/>
  <c r="L928" i="24"/>
  <c r="G928" i="24"/>
  <c r="K928" i="24" s="1"/>
  <c r="Q927" i="24"/>
  <c r="L927" i="24"/>
  <c r="G927" i="24"/>
  <c r="K927" i="24" s="1"/>
  <c r="Q926" i="24"/>
  <c r="L926" i="24"/>
  <c r="G926" i="24"/>
  <c r="K926" i="24" s="1"/>
  <c r="Q925" i="24"/>
  <c r="L925" i="24"/>
  <c r="G925" i="24"/>
  <c r="K925" i="24" s="1"/>
  <c r="Q924" i="24"/>
  <c r="L924" i="24"/>
  <c r="G924" i="24"/>
  <c r="K924" i="24" s="1"/>
  <c r="J923" i="24"/>
  <c r="I923" i="24"/>
  <c r="I921" i="24" s="1"/>
  <c r="I920" i="24" s="1"/>
  <c r="H923" i="24"/>
  <c r="F923" i="24"/>
  <c r="E923" i="24"/>
  <c r="J922" i="24"/>
  <c r="I922" i="24"/>
  <c r="H922" i="24"/>
  <c r="F922" i="24"/>
  <c r="E922" i="24"/>
  <c r="J921" i="24"/>
  <c r="F921" i="24"/>
  <c r="F920" i="24" s="1"/>
  <c r="G918" i="24"/>
  <c r="G917" i="24"/>
  <c r="J916" i="24"/>
  <c r="J914" i="24" s="1"/>
  <c r="I916" i="24"/>
  <c r="I914" i="24" s="1"/>
  <c r="I912" i="24" s="1"/>
  <c r="H916" i="24"/>
  <c r="F916" i="24"/>
  <c r="E916" i="24"/>
  <c r="Q915" i="24"/>
  <c r="L915" i="24"/>
  <c r="K915" i="24"/>
  <c r="G915" i="24"/>
  <c r="H914" i="24"/>
  <c r="H912" i="24" s="1"/>
  <c r="G914" i="24"/>
  <c r="F914" i="24"/>
  <c r="E914" i="24"/>
  <c r="G913" i="24"/>
  <c r="L913" i="24" s="1"/>
  <c r="J912" i="24"/>
  <c r="F912" i="24"/>
  <c r="F911" i="24" s="1"/>
  <c r="E912" i="24"/>
  <c r="J911" i="24"/>
  <c r="I911" i="24"/>
  <c r="H911" i="24"/>
  <c r="Q910" i="24"/>
  <c r="L910" i="24"/>
  <c r="G910" i="24"/>
  <c r="K910" i="24" s="1"/>
  <c r="Q909" i="24"/>
  <c r="L909" i="24"/>
  <c r="G909" i="24"/>
  <c r="K909" i="24" s="1"/>
  <c r="Q908" i="24"/>
  <c r="L908" i="24"/>
  <c r="J908" i="24"/>
  <c r="I908" i="24"/>
  <c r="H908" i="24"/>
  <c r="G908" i="24"/>
  <c r="F908" i="24"/>
  <c r="E908" i="24"/>
  <c r="Q907" i="24"/>
  <c r="G907" i="24"/>
  <c r="Q906" i="24"/>
  <c r="G906" i="24"/>
  <c r="Q905" i="24"/>
  <c r="J905" i="24"/>
  <c r="I905" i="24"/>
  <c r="H905" i="24"/>
  <c r="G905" i="24"/>
  <c r="L905" i="24" s="1"/>
  <c r="F905" i="24"/>
  <c r="K905" i="24" s="1"/>
  <c r="E905" i="24"/>
  <c r="L903" i="24"/>
  <c r="K903" i="24"/>
  <c r="G903" i="24"/>
  <c r="Q903" i="24" s="1"/>
  <c r="L902" i="24"/>
  <c r="K902" i="24"/>
  <c r="G902" i="24"/>
  <c r="Q902" i="24" s="1"/>
  <c r="L901" i="24"/>
  <c r="J901" i="24"/>
  <c r="I901" i="24"/>
  <c r="H901" i="24"/>
  <c r="G901" i="24"/>
  <c r="K901" i="24" s="1"/>
  <c r="F901" i="24"/>
  <c r="E901" i="24"/>
  <c r="I900" i="24"/>
  <c r="H900" i="24"/>
  <c r="F900" i="24"/>
  <c r="J900" i="24" s="1"/>
  <c r="E900" i="24"/>
  <c r="Q899" i="24"/>
  <c r="G899" i="24"/>
  <c r="Q898" i="24"/>
  <c r="G898" i="24"/>
  <c r="J897" i="24"/>
  <c r="I897" i="24"/>
  <c r="H897" i="24"/>
  <c r="F897" i="24"/>
  <c r="E897" i="24"/>
  <c r="K896" i="24"/>
  <c r="G896" i="24"/>
  <c r="G892" i="24" s="1"/>
  <c r="K895" i="24"/>
  <c r="G895" i="24"/>
  <c r="L894" i="24"/>
  <c r="J894" i="24"/>
  <c r="I894" i="24"/>
  <c r="H894" i="24"/>
  <c r="G894" i="24"/>
  <c r="F894" i="24"/>
  <c r="K894" i="24" s="1"/>
  <c r="E894" i="24"/>
  <c r="H893" i="24"/>
  <c r="F893" i="24"/>
  <c r="E893" i="24"/>
  <c r="F892" i="24"/>
  <c r="E892" i="24"/>
  <c r="E887" i="24" s="1"/>
  <c r="K891" i="24"/>
  <c r="I891" i="24"/>
  <c r="I890" i="24" s="1"/>
  <c r="G891" i="24"/>
  <c r="F891" i="24"/>
  <c r="J891" i="24" s="1"/>
  <c r="E891" i="24"/>
  <c r="Q891" i="24" s="1"/>
  <c r="J887" i="24"/>
  <c r="I887" i="24"/>
  <c r="H887" i="24"/>
  <c r="I886" i="24"/>
  <c r="I885" i="24" s="1"/>
  <c r="E886" i="24"/>
  <c r="L883" i="24"/>
  <c r="G883" i="24"/>
  <c r="K883" i="24" s="1"/>
  <c r="L882" i="24"/>
  <c r="G882" i="24"/>
  <c r="K882" i="24" s="1"/>
  <c r="J881" i="24"/>
  <c r="I881" i="24"/>
  <c r="H881" i="24"/>
  <c r="F881" i="24"/>
  <c r="E881" i="24"/>
  <c r="Q880" i="24"/>
  <c r="L880" i="24"/>
  <c r="K880" i="24"/>
  <c r="G880" i="24"/>
  <c r="Q879" i="24"/>
  <c r="L879" i="24"/>
  <c r="K879" i="24"/>
  <c r="G879" i="24"/>
  <c r="Q878" i="24"/>
  <c r="J878" i="24"/>
  <c r="I878" i="24"/>
  <c r="H878" i="24"/>
  <c r="G878" i="24"/>
  <c r="L878" i="24" s="1"/>
  <c r="F878" i="24"/>
  <c r="E878" i="24"/>
  <c r="K878" i="24" s="1"/>
  <c r="G877" i="24"/>
  <c r="G876" i="24"/>
  <c r="G875" i="24"/>
  <c r="G874" i="24"/>
  <c r="J873" i="24"/>
  <c r="I873" i="24"/>
  <c r="H873" i="24"/>
  <c r="F873" i="24"/>
  <c r="G873" i="24" s="1"/>
  <c r="L873" i="24" s="1"/>
  <c r="E873" i="24"/>
  <c r="J872" i="24"/>
  <c r="I872" i="24"/>
  <c r="H872" i="24"/>
  <c r="G872" i="24"/>
  <c r="L872" i="24" s="1"/>
  <c r="F872" i="24"/>
  <c r="E872" i="24"/>
  <c r="F871" i="24"/>
  <c r="E871" i="24"/>
  <c r="G870" i="24"/>
  <c r="F870" i="24"/>
  <c r="E870" i="24"/>
  <c r="Q870" i="24" s="1"/>
  <c r="L869" i="24"/>
  <c r="G869" i="24"/>
  <c r="K869" i="24" s="1"/>
  <c r="L868" i="24"/>
  <c r="G868" i="24"/>
  <c r="K868" i="24" s="1"/>
  <c r="L867" i="24"/>
  <c r="G867" i="24"/>
  <c r="K867" i="24" s="1"/>
  <c r="L866" i="24"/>
  <c r="G866" i="24"/>
  <c r="K866" i="24" s="1"/>
  <c r="J865" i="24"/>
  <c r="I865" i="24"/>
  <c r="H865" i="24"/>
  <c r="F865" i="24"/>
  <c r="Q864" i="24"/>
  <c r="J864" i="24"/>
  <c r="I864" i="24"/>
  <c r="I815" i="24" s="1"/>
  <c r="H864" i="24"/>
  <c r="G864" i="24"/>
  <c r="L864" i="24" s="1"/>
  <c r="H863" i="24"/>
  <c r="I863" i="24" s="1"/>
  <c r="J863" i="24" s="1"/>
  <c r="F863" i="24"/>
  <c r="E863" i="24"/>
  <c r="Q862" i="24"/>
  <c r="J862" i="24"/>
  <c r="I862" i="24"/>
  <c r="H862" i="24"/>
  <c r="G862" i="24"/>
  <c r="L862" i="24" s="1"/>
  <c r="H861" i="24"/>
  <c r="I861" i="24" s="1"/>
  <c r="J861" i="24" s="1"/>
  <c r="F861" i="24"/>
  <c r="E861" i="24"/>
  <c r="Q860" i="24"/>
  <c r="J860" i="24"/>
  <c r="I860" i="24"/>
  <c r="I859" i="24" s="1"/>
  <c r="H860" i="24"/>
  <c r="G860" i="24"/>
  <c r="L860" i="24" s="1"/>
  <c r="J859" i="24"/>
  <c r="H859" i="24"/>
  <c r="F859" i="24"/>
  <c r="E859" i="24"/>
  <c r="Q858" i="24"/>
  <c r="I858" i="24"/>
  <c r="J858" i="24" s="1"/>
  <c r="H858" i="24"/>
  <c r="G858" i="24"/>
  <c r="L858" i="24" s="1"/>
  <c r="L857" i="24"/>
  <c r="J857" i="24"/>
  <c r="I857" i="24"/>
  <c r="H857" i="24"/>
  <c r="G857" i="24"/>
  <c r="K857" i="24" s="1"/>
  <c r="G856" i="24"/>
  <c r="F856" i="24"/>
  <c r="H856" i="24" s="1"/>
  <c r="I856" i="24" s="1"/>
  <c r="J856" i="24" s="1"/>
  <c r="E856" i="24"/>
  <c r="L855" i="24"/>
  <c r="H855" i="24"/>
  <c r="G855" i="24"/>
  <c r="K855" i="24" s="1"/>
  <c r="K854" i="24"/>
  <c r="I854" i="24"/>
  <c r="J854" i="24" s="1"/>
  <c r="H854" i="24"/>
  <c r="G854" i="24"/>
  <c r="F853" i="24"/>
  <c r="F852" i="24" s="1"/>
  <c r="H852" i="24" s="1"/>
  <c r="I852" i="24" s="1"/>
  <c r="J852" i="24" s="1"/>
  <c r="E853" i="24"/>
  <c r="E852" i="24"/>
  <c r="L851" i="24"/>
  <c r="H851" i="24"/>
  <c r="G851" i="24"/>
  <c r="K851" i="24" s="1"/>
  <c r="J850" i="24"/>
  <c r="I850" i="24"/>
  <c r="H850" i="24"/>
  <c r="G850" i="24"/>
  <c r="F849" i="24"/>
  <c r="F848" i="24" s="1"/>
  <c r="E849" i="24"/>
  <c r="E848" i="24"/>
  <c r="L847" i="24"/>
  <c r="H847" i="24"/>
  <c r="G847" i="24"/>
  <c r="K847" i="24" s="1"/>
  <c r="J846" i="24"/>
  <c r="I846" i="24"/>
  <c r="H846" i="24"/>
  <c r="G846" i="24"/>
  <c r="F845" i="24"/>
  <c r="E845" i="24"/>
  <c r="Q844" i="24"/>
  <c r="L844" i="24"/>
  <c r="J844" i="24"/>
  <c r="I844" i="24"/>
  <c r="H844" i="24"/>
  <c r="G844" i="24"/>
  <c r="K844" i="24" s="1"/>
  <c r="H843" i="24"/>
  <c r="H842" i="24" s="1"/>
  <c r="F843" i="24"/>
  <c r="Q841" i="24"/>
  <c r="L841" i="24"/>
  <c r="J841" i="24"/>
  <c r="I841" i="24"/>
  <c r="H841" i="24"/>
  <c r="G841" i="24"/>
  <c r="K841" i="24" s="1"/>
  <c r="J840" i="24"/>
  <c r="J839" i="24" s="1"/>
  <c r="F840" i="24"/>
  <c r="E840" i="24"/>
  <c r="E839" i="24"/>
  <c r="L838" i="24"/>
  <c r="H838" i="24"/>
  <c r="G838" i="24"/>
  <c r="K838" i="24" s="1"/>
  <c r="J837" i="24"/>
  <c r="I837" i="24"/>
  <c r="H837" i="24"/>
  <c r="G837" i="24"/>
  <c r="F836" i="24"/>
  <c r="E836" i="24"/>
  <c r="L835" i="24"/>
  <c r="K835" i="24"/>
  <c r="I835" i="24"/>
  <c r="J835" i="24" s="1"/>
  <c r="H835" i="24"/>
  <c r="G835" i="24"/>
  <c r="Q834" i="24"/>
  <c r="L834" i="24"/>
  <c r="J834" i="24"/>
  <c r="I834" i="24"/>
  <c r="H834" i="24"/>
  <c r="H833" i="24" s="1"/>
  <c r="G834" i="24"/>
  <c r="K834" i="24" s="1"/>
  <c r="I833" i="24"/>
  <c r="F833" i="24"/>
  <c r="E833" i="24"/>
  <c r="Q832" i="24"/>
  <c r="L832" i="24"/>
  <c r="J832" i="24"/>
  <c r="J830" i="24" s="1"/>
  <c r="H832" i="24"/>
  <c r="I832" i="24" s="1"/>
  <c r="G832" i="24"/>
  <c r="K832" i="24" s="1"/>
  <c r="Q831" i="24"/>
  <c r="J831" i="24"/>
  <c r="I831" i="24"/>
  <c r="I830" i="24" s="1"/>
  <c r="H831" i="24"/>
  <c r="G831" i="24"/>
  <c r="L831" i="24" s="1"/>
  <c r="H830" i="24"/>
  <c r="F830" i="24"/>
  <c r="E830" i="24"/>
  <c r="Q829" i="24"/>
  <c r="J829" i="24"/>
  <c r="I829" i="24"/>
  <c r="H829" i="24"/>
  <c r="G829" i="24"/>
  <c r="L829" i="24" s="1"/>
  <c r="H828" i="24"/>
  <c r="H827" i="24" s="1"/>
  <c r="F828" i="24"/>
  <c r="E828" i="24"/>
  <c r="E827" i="24"/>
  <c r="Q826" i="24"/>
  <c r="L826" i="24"/>
  <c r="J826" i="24"/>
  <c r="J824" i="24" s="1"/>
  <c r="H826" i="24"/>
  <c r="I826" i="24" s="1"/>
  <c r="G826" i="24"/>
  <c r="K826" i="24" s="1"/>
  <c r="Q825" i="24"/>
  <c r="J825" i="24"/>
  <c r="I825" i="24"/>
  <c r="I824" i="24" s="1"/>
  <c r="H825" i="24"/>
  <c r="H815" i="24" s="1"/>
  <c r="G825" i="24"/>
  <c r="L825" i="24" s="1"/>
  <c r="H824" i="24"/>
  <c r="F824" i="24"/>
  <c r="E824" i="24"/>
  <c r="Q823" i="24"/>
  <c r="I823" i="24"/>
  <c r="J823" i="24" s="1"/>
  <c r="H823" i="24"/>
  <c r="G823" i="24"/>
  <c r="L823" i="24" s="1"/>
  <c r="L822" i="24"/>
  <c r="G822" i="24"/>
  <c r="K822" i="24" s="1"/>
  <c r="F821" i="24"/>
  <c r="E821" i="24"/>
  <c r="F820" i="24"/>
  <c r="G820" i="24" s="1"/>
  <c r="L820" i="24" s="1"/>
  <c r="E820" i="24"/>
  <c r="I819" i="24"/>
  <c r="I818" i="24" s="1"/>
  <c r="F819" i="24"/>
  <c r="J819" i="24" s="1"/>
  <c r="J818" i="24" s="1"/>
  <c r="E819" i="24"/>
  <c r="E818" i="24" s="1"/>
  <c r="F818" i="24"/>
  <c r="F816" i="24"/>
  <c r="E816" i="24"/>
  <c r="F815" i="24"/>
  <c r="F814" i="24" s="1"/>
  <c r="G812" i="24"/>
  <c r="J811" i="24"/>
  <c r="I811" i="24"/>
  <c r="H811" i="24"/>
  <c r="F811" i="24"/>
  <c r="E811" i="24"/>
  <c r="L810" i="24"/>
  <c r="K810" i="24"/>
  <c r="G810" i="24"/>
  <c r="Q810" i="24" s="1"/>
  <c r="L809" i="24"/>
  <c r="G809" i="24"/>
  <c r="Q809" i="24" s="1"/>
  <c r="J808" i="24"/>
  <c r="I808" i="24"/>
  <c r="H808" i="24"/>
  <c r="G808" i="24"/>
  <c r="L808" i="24" s="1"/>
  <c r="F808" i="24"/>
  <c r="E808" i="24"/>
  <c r="Q806" i="24"/>
  <c r="G806" i="24"/>
  <c r="L806" i="24" s="1"/>
  <c r="F806" i="24"/>
  <c r="H806" i="24" s="1"/>
  <c r="I806" i="24" s="1"/>
  <c r="E806" i="24"/>
  <c r="K805" i="24"/>
  <c r="G805" i="24"/>
  <c r="Q805" i="24" s="1"/>
  <c r="G804" i="24"/>
  <c r="F803" i="24"/>
  <c r="E803" i="24"/>
  <c r="G803" i="24" s="1"/>
  <c r="G802" i="24"/>
  <c r="Q801" i="24"/>
  <c r="L801" i="24"/>
  <c r="G801" i="24"/>
  <c r="K801" i="24" s="1"/>
  <c r="Q800" i="24"/>
  <c r="L800" i="24"/>
  <c r="G800" i="24"/>
  <c r="K800" i="24" s="1"/>
  <c r="L799" i="24"/>
  <c r="G799" i="24"/>
  <c r="K799" i="24" s="1"/>
  <c r="Q798" i="24"/>
  <c r="L798" i="24"/>
  <c r="K798" i="24"/>
  <c r="F797" i="24"/>
  <c r="G797" i="24" s="1"/>
  <c r="L797" i="24" s="1"/>
  <c r="E797" i="24"/>
  <c r="Q797" i="24" s="1"/>
  <c r="Q796" i="24"/>
  <c r="L796" i="24"/>
  <c r="K796" i="24"/>
  <c r="F795" i="24"/>
  <c r="E795" i="24"/>
  <c r="E807" i="24" s="1"/>
  <c r="G794" i="24"/>
  <c r="L793" i="24"/>
  <c r="K793" i="24"/>
  <c r="G793" i="24"/>
  <c r="Q793" i="24" s="1"/>
  <c r="L792" i="24"/>
  <c r="G792" i="24"/>
  <c r="Q792" i="24" s="1"/>
  <c r="Q791" i="24"/>
  <c r="L791" i="24"/>
  <c r="K791" i="24"/>
  <c r="G790" i="24"/>
  <c r="F790" i="24"/>
  <c r="F788" i="24" s="1"/>
  <c r="E790" i="24"/>
  <c r="Q789" i="24"/>
  <c r="L789" i="24"/>
  <c r="K789" i="24"/>
  <c r="G788" i="24"/>
  <c r="L788" i="24" s="1"/>
  <c r="E788" i="24"/>
  <c r="K788" i="24" s="1"/>
  <c r="L787" i="24"/>
  <c r="G787" i="24"/>
  <c r="Q786" i="24"/>
  <c r="L786" i="24"/>
  <c r="G786" i="24"/>
  <c r="K786" i="24" s="1"/>
  <c r="Q785" i="24"/>
  <c r="L785" i="24"/>
  <c r="G785" i="24"/>
  <c r="K785" i="24" s="1"/>
  <c r="E784" i="24"/>
  <c r="K783" i="24"/>
  <c r="G783" i="24"/>
  <c r="L783" i="24" s="1"/>
  <c r="G782" i="24"/>
  <c r="G781" i="24"/>
  <c r="G780" i="24"/>
  <c r="L780" i="24" s="1"/>
  <c r="F780" i="24"/>
  <c r="E780" i="24"/>
  <c r="Q780" i="24" s="1"/>
  <c r="L779" i="24"/>
  <c r="G779" i="24"/>
  <c r="Q779" i="24" s="1"/>
  <c r="H778" i="24"/>
  <c r="Q777" i="24"/>
  <c r="L777" i="24"/>
  <c r="K777" i="24"/>
  <c r="G777" i="24"/>
  <c r="Q776" i="24"/>
  <c r="I776" i="24"/>
  <c r="H776" i="24"/>
  <c r="G776" i="24"/>
  <c r="L776" i="24" s="1"/>
  <c r="H775" i="24"/>
  <c r="F775" i="24"/>
  <c r="E775" i="24"/>
  <c r="Q774" i="24"/>
  <c r="I774" i="24"/>
  <c r="H774" i="24"/>
  <c r="H772" i="24" s="1"/>
  <c r="G774" i="24"/>
  <c r="L774" i="24" s="1"/>
  <c r="L773" i="24"/>
  <c r="H773" i="24"/>
  <c r="I773" i="24" s="1"/>
  <c r="J773" i="24" s="1"/>
  <c r="G773" i="24"/>
  <c r="K773" i="24" s="1"/>
  <c r="G772" i="24"/>
  <c r="L772" i="24" s="1"/>
  <c r="F772" i="24"/>
  <c r="E772" i="24"/>
  <c r="Q772" i="24" s="1"/>
  <c r="L771" i="24"/>
  <c r="H771" i="24"/>
  <c r="I771" i="24" s="1"/>
  <c r="J771" i="24" s="1"/>
  <c r="G771" i="24"/>
  <c r="K771" i="24" s="1"/>
  <c r="J770" i="24"/>
  <c r="I770" i="24"/>
  <c r="H770" i="24"/>
  <c r="G770" i="24"/>
  <c r="L770" i="24" s="1"/>
  <c r="F770" i="24"/>
  <c r="E770" i="24"/>
  <c r="L769" i="24"/>
  <c r="H769" i="24"/>
  <c r="G769" i="24"/>
  <c r="K769" i="24" s="1"/>
  <c r="K768" i="24"/>
  <c r="I768" i="24"/>
  <c r="J768" i="24" s="1"/>
  <c r="H768" i="24"/>
  <c r="G768" i="24"/>
  <c r="F767" i="24"/>
  <c r="E767" i="24"/>
  <c r="I766" i="24"/>
  <c r="J766" i="24" s="1"/>
  <c r="H766" i="24"/>
  <c r="G766" i="24"/>
  <c r="Q765" i="24"/>
  <c r="L765" i="24"/>
  <c r="H765" i="24"/>
  <c r="I765" i="24" s="1"/>
  <c r="G765" i="24"/>
  <c r="K765" i="24" s="1"/>
  <c r="F764" i="24"/>
  <c r="E764" i="24"/>
  <c r="Q763" i="24"/>
  <c r="L763" i="24"/>
  <c r="J763" i="24"/>
  <c r="J761" i="24" s="1"/>
  <c r="I763" i="24"/>
  <c r="H763" i="24"/>
  <c r="G763" i="24"/>
  <c r="K763" i="24" s="1"/>
  <c r="Q762" i="24"/>
  <c r="I762" i="24"/>
  <c r="J762" i="24" s="1"/>
  <c r="H762" i="24"/>
  <c r="G762" i="24"/>
  <c r="L762" i="24" s="1"/>
  <c r="H761" i="24"/>
  <c r="F761" i="24"/>
  <c r="E761" i="24"/>
  <c r="Q760" i="24"/>
  <c r="I760" i="24"/>
  <c r="H760" i="24"/>
  <c r="G760" i="24"/>
  <c r="L760" i="24" s="1"/>
  <c r="L759" i="24"/>
  <c r="H759" i="24"/>
  <c r="I759" i="24" s="1"/>
  <c r="J759" i="24" s="1"/>
  <c r="G759" i="24"/>
  <c r="K759" i="24" s="1"/>
  <c r="G758" i="24"/>
  <c r="F758" i="24"/>
  <c r="H758" i="24" s="1"/>
  <c r="I758" i="24" s="1"/>
  <c r="J758" i="24" s="1"/>
  <c r="E758" i="24"/>
  <c r="L757" i="24"/>
  <c r="J757" i="24"/>
  <c r="I757" i="24"/>
  <c r="H757" i="24"/>
  <c r="G757" i="24"/>
  <c r="K757" i="24" s="1"/>
  <c r="J756" i="24"/>
  <c r="I756" i="24"/>
  <c r="I755" i="24" s="1"/>
  <c r="H756" i="24"/>
  <c r="G756" i="24"/>
  <c r="J755" i="24"/>
  <c r="F755" i="24"/>
  <c r="E755" i="24"/>
  <c r="F753" i="24"/>
  <c r="Q750" i="24"/>
  <c r="K750" i="24"/>
  <c r="G750" i="24"/>
  <c r="L750" i="24" s="1"/>
  <c r="J749" i="24"/>
  <c r="I749" i="24"/>
  <c r="H749" i="24"/>
  <c r="G749" i="24"/>
  <c r="L749" i="24" s="1"/>
  <c r="F749" i="24"/>
  <c r="E749" i="24"/>
  <c r="L748" i="24"/>
  <c r="H748" i="24"/>
  <c r="G748" i="24"/>
  <c r="K748" i="24" s="1"/>
  <c r="I747" i="24"/>
  <c r="J747" i="24" s="1"/>
  <c r="H747" i="24"/>
  <c r="G747" i="24"/>
  <c r="K747" i="24" s="1"/>
  <c r="Q746" i="24"/>
  <c r="L746" i="24"/>
  <c r="H746" i="24"/>
  <c r="I746" i="24" s="1"/>
  <c r="J746" i="24" s="1"/>
  <c r="G746" i="24"/>
  <c r="K746" i="24" s="1"/>
  <c r="F745" i="24"/>
  <c r="E745" i="24"/>
  <c r="Q744" i="24"/>
  <c r="L744" i="24"/>
  <c r="J744" i="24"/>
  <c r="H744" i="24"/>
  <c r="I744" i="24" s="1"/>
  <c r="G744" i="24"/>
  <c r="K744" i="24" s="1"/>
  <c r="Q743" i="24"/>
  <c r="I743" i="24"/>
  <c r="H743" i="24"/>
  <c r="H741" i="24" s="1"/>
  <c r="G743" i="24"/>
  <c r="L743" i="24" s="1"/>
  <c r="L742" i="24"/>
  <c r="H742" i="24"/>
  <c r="I742" i="24" s="1"/>
  <c r="J742" i="24" s="1"/>
  <c r="G742" i="24"/>
  <c r="K742" i="24" s="1"/>
  <c r="K741" i="24"/>
  <c r="G741" i="24"/>
  <c r="L741" i="24" s="1"/>
  <c r="F741" i="24"/>
  <c r="E741" i="24"/>
  <c r="L740" i="24"/>
  <c r="H740" i="24"/>
  <c r="G740" i="24"/>
  <c r="K740" i="24" s="1"/>
  <c r="I739" i="24"/>
  <c r="J739" i="24" s="1"/>
  <c r="H739" i="24"/>
  <c r="G739" i="24"/>
  <c r="K739" i="24" s="1"/>
  <c r="Q738" i="24"/>
  <c r="L738" i="24"/>
  <c r="H738" i="24"/>
  <c r="I738" i="24" s="1"/>
  <c r="J738" i="24" s="1"/>
  <c r="G738" i="24"/>
  <c r="K738" i="24" s="1"/>
  <c r="F737" i="24"/>
  <c r="E737" i="24"/>
  <c r="J736" i="24"/>
  <c r="F736" i="24"/>
  <c r="E736" i="24"/>
  <c r="G735" i="24"/>
  <c r="Q734" i="24"/>
  <c r="L734" i="24"/>
  <c r="J734" i="24"/>
  <c r="I734" i="24"/>
  <c r="H734" i="24"/>
  <c r="G734" i="24"/>
  <c r="K734" i="24" s="1"/>
  <c r="Q733" i="24"/>
  <c r="J733" i="24"/>
  <c r="I733" i="24"/>
  <c r="H733" i="24"/>
  <c r="G733" i="24"/>
  <c r="L733" i="24" s="1"/>
  <c r="L732" i="24"/>
  <c r="J732" i="24"/>
  <c r="I732" i="24"/>
  <c r="H732" i="24"/>
  <c r="G732" i="24"/>
  <c r="K732" i="24" s="1"/>
  <c r="Q731" i="24"/>
  <c r="L731" i="24"/>
  <c r="K731" i="24"/>
  <c r="I731" i="24"/>
  <c r="J731" i="24" s="1"/>
  <c r="H731" i="24"/>
  <c r="E730" i="24"/>
  <c r="G729" i="24"/>
  <c r="G728" i="24"/>
  <c r="J727" i="24"/>
  <c r="I727" i="24"/>
  <c r="H727" i="24"/>
  <c r="F727" i="24"/>
  <c r="F724" i="24" s="1"/>
  <c r="E727" i="24"/>
  <c r="K726" i="24"/>
  <c r="I726" i="24"/>
  <c r="J726" i="24" s="1"/>
  <c r="H726" i="24"/>
  <c r="G726" i="24"/>
  <c r="Q725" i="24"/>
  <c r="L725" i="24"/>
  <c r="J725" i="24"/>
  <c r="J724" i="24" s="1"/>
  <c r="I725" i="24"/>
  <c r="H725" i="24"/>
  <c r="H724" i="24" s="1"/>
  <c r="G725" i="24"/>
  <c r="K725" i="24" s="1"/>
  <c r="I724" i="24"/>
  <c r="E724" i="24"/>
  <c r="Q723" i="24"/>
  <c r="L723" i="24"/>
  <c r="H723" i="24"/>
  <c r="I723" i="24" s="1"/>
  <c r="G723" i="24"/>
  <c r="K723" i="24" s="1"/>
  <c r="I722" i="24"/>
  <c r="H722" i="24"/>
  <c r="F722" i="24"/>
  <c r="J722" i="24" s="1"/>
  <c r="E722" i="24"/>
  <c r="H721" i="24"/>
  <c r="F721" i="24"/>
  <c r="K720" i="24"/>
  <c r="I720" i="24"/>
  <c r="J720" i="24" s="1"/>
  <c r="H720" i="24"/>
  <c r="G720" i="24"/>
  <c r="G719" i="24"/>
  <c r="G718" i="24"/>
  <c r="J717" i="24"/>
  <c r="J716" i="24" s="1"/>
  <c r="F717" i="24"/>
  <c r="L715" i="24"/>
  <c r="H715" i="24"/>
  <c r="I715" i="24" s="1"/>
  <c r="J715" i="24" s="1"/>
  <c r="G715" i="24"/>
  <c r="K715" i="24" s="1"/>
  <c r="I714" i="24"/>
  <c r="I713" i="24" s="1"/>
  <c r="G714" i="24"/>
  <c r="K714" i="24" s="1"/>
  <c r="F714" i="24"/>
  <c r="J714" i="24" s="1"/>
  <c r="J713" i="24" s="1"/>
  <c r="E714" i="24"/>
  <c r="F713" i="24"/>
  <c r="Q712" i="24"/>
  <c r="I712" i="24"/>
  <c r="J712" i="24" s="1"/>
  <c r="H712" i="24"/>
  <c r="G712" i="24"/>
  <c r="L712" i="24" s="1"/>
  <c r="L711" i="24"/>
  <c r="G711" i="24"/>
  <c r="K711" i="24" s="1"/>
  <c r="L710" i="24"/>
  <c r="G710" i="24"/>
  <c r="K710" i="24" s="1"/>
  <c r="H709" i="24"/>
  <c r="H708" i="24" s="1"/>
  <c r="F709" i="24"/>
  <c r="F707" i="24"/>
  <c r="E707" i="24"/>
  <c r="K706" i="24"/>
  <c r="I706" i="24"/>
  <c r="G706" i="24"/>
  <c r="F706" i="24"/>
  <c r="J706" i="24" s="1"/>
  <c r="E706" i="24"/>
  <c r="Q706" i="24" s="1"/>
  <c r="E705" i="24"/>
  <c r="Q704" i="24"/>
  <c r="L704" i="24"/>
  <c r="J704" i="24"/>
  <c r="H704" i="24"/>
  <c r="I704" i="24" s="1"/>
  <c r="G704" i="24"/>
  <c r="K704" i="24" s="1"/>
  <c r="Q703" i="24"/>
  <c r="L703" i="24"/>
  <c r="K703" i="24"/>
  <c r="G703" i="24"/>
  <c r="Q702" i="24"/>
  <c r="L702" i="24"/>
  <c r="K702" i="24"/>
  <c r="G702" i="24"/>
  <c r="N701" i="24"/>
  <c r="G701" i="24"/>
  <c r="G700" i="24"/>
  <c r="N699" i="24"/>
  <c r="K699" i="24"/>
  <c r="G699" i="24"/>
  <c r="Q699" i="24" s="1"/>
  <c r="J698" i="24"/>
  <c r="J697" i="24" s="1"/>
  <c r="F698" i="24"/>
  <c r="F697" i="24" s="1"/>
  <c r="F695" i="24"/>
  <c r="L690" i="24"/>
  <c r="G690" i="24"/>
  <c r="J689" i="24"/>
  <c r="I689" i="24"/>
  <c r="H689" i="24"/>
  <c r="F689" i="24"/>
  <c r="E689" i="24"/>
  <c r="Q688" i="24"/>
  <c r="I688" i="24"/>
  <c r="J688" i="24" s="1"/>
  <c r="H688" i="24"/>
  <c r="G688" i="24"/>
  <c r="Q687" i="24"/>
  <c r="L687" i="24"/>
  <c r="I687" i="24"/>
  <c r="H687" i="24"/>
  <c r="H686" i="24" s="1"/>
  <c r="G687" i="24"/>
  <c r="K687" i="24" s="1"/>
  <c r="F686" i="24"/>
  <c r="E686" i="24"/>
  <c r="L685" i="24"/>
  <c r="G685" i="24"/>
  <c r="K685" i="24" s="1"/>
  <c r="Q684" i="24"/>
  <c r="L684" i="24"/>
  <c r="J684" i="24"/>
  <c r="J683" i="24" s="1"/>
  <c r="H684" i="24"/>
  <c r="I684" i="24" s="1"/>
  <c r="I683" i="24" s="1"/>
  <c r="G684" i="24"/>
  <c r="K684" i="24" s="1"/>
  <c r="Q683" i="24"/>
  <c r="K683" i="24"/>
  <c r="H683" i="24"/>
  <c r="G683" i="24"/>
  <c r="L683" i="24" s="1"/>
  <c r="F683" i="24"/>
  <c r="E683" i="24"/>
  <c r="Q682" i="24"/>
  <c r="L682" i="24"/>
  <c r="H682" i="24"/>
  <c r="G682" i="24"/>
  <c r="K682" i="24" s="1"/>
  <c r="Q681" i="24"/>
  <c r="K681" i="24"/>
  <c r="H681" i="24"/>
  <c r="I681" i="24" s="1"/>
  <c r="J681" i="24" s="1"/>
  <c r="G681" i="24"/>
  <c r="L681" i="24" s="1"/>
  <c r="E681" i="24"/>
  <c r="I680" i="24"/>
  <c r="J680" i="24" s="1"/>
  <c r="H680" i="24"/>
  <c r="G680" i="24"/>
  <c r="F680" i="24"/>
  <c r="E680" i="24"/>
  <c r="I679" i="24"/>
  <c r="J679" i="24" s="1"/>
  <c r="F679" i="24"/>
  <c r="H679" i="24" s="1"/>
  <c r="Q678" i="24"/>
  <c r="J678" i="24"/>
  <c r="I678" i="24"/>
  <c r="H678" i="24"/>
  <c r="G678" i="24"/>
  <c r="L678" i="24" s="1"/>
  <c r="Q677" i="24"/>
  <c r="L677" i="24"/>
  <c r="K677" i="24"/>
  <c r="I677" i="24"/>
  <c r="J677" i="24" s="1"/>
  <c r="H677" i="24"/>
  <c r="L676" i="24"/>
  <c r="J676" i="24"/>
  <c r="J674" i="24" s="1"/>
  <c r="H676" i="24"/>
  <c r="I676" i="24" s="1"/>
  <c r="G676" i="24"/>
  <c r="J675" i="24"/>
  <c r="I675" i="24"/>
  <c r="H675" i="24"/>
  <c r="G675" i="24"/>
  <c r="H674" i="24"/>
  <c r="H673" i="24" s="1"/>
  <c r="F674" i="24"/>
  <c r="F673" i="24" s="1"/>
  <c r="E674" i="24"/>
  <c r="J673" i="24"/>
  <c r="J669" i="24" s="1"/>
  <c r="J660" i="24" s="1"/>
  <c r="E673" i="24"/>
  <c r="F672" i="24"/>
  <c r="F670" i="24" s="1"/>
  <c r="E672" i="24"/>
  <c r="H671" i="24"/>
  <c r="F671" i="24"/>
  <c r="E671" i="24"/>
  <c r="E670" i="24"/>
  <c r="F669" i="24"/>
  <c r="G668" i="24"/>
  <c r="J667" i="24"/>
  <c r="I667" i="24"/>
  <c r="H667" i="24"/>
  <c r="H666" i="24" s="1"/>
  <c r="G667" i="24"/>
  <c r="G666" i="24" s="1"/>
  <c r="K666" i="24"/>
  <c r="J666" i="24"/>
  <c r="I666" i="24"/>
  <c r="I665" i="24" s="1"/>
  <c r="F666" i="24"/>
  <c r="F665" i="24" s="1"/>
  <c r="E666" i="24"/>
  <c r="E665" i="24" s="1"/>
  <c r="J665" i="24"/>
  <c r="H665" i="24"/>
  <c r="J664" i="24"/>
  <c r="I664" i="24"/>
  <c r="H664" i="24"/>
  <c r="F664" i="24"/>
  <c r="E664" i="24"/>
  <c r="J663" i="24"/>
  <c r="I663" i="24"/>
  <c r="H663" i="24"/>
  <c r="H661" i="24" s="1"/>
  <c r="F663" i="24"/>
  <c r="E663" i="24"/>
  <c r="Q662" i="24"/>
  <c r="L662" i="24"/>
  <c r="K662" i="24"/>
  <c r="J661" i="24"/>
  <c r="F661" i="24"/>
  <c r="J659" i="24"/>
  <c r="I659" i="24"/>
  <c r="H659" i="24"/>
  <c r="G659" i="24"/>
  <c r="Q659" i="24" s="1"/>
  <c r="J658" i="24"/>
  <c r="I658" i="24"/>
  <c r="H658" i="24"/>
  <c r="G658" i="24"/>
  <c r="J657" i="24"/>
  <c r="I657" i="24"/>
  <c r="H657" i="24"/>
  <c r="F657" i="24"/>
  <c r="E657" i="24"/>
  <c r="Q656" i="24"/>
  <c r="J656" i="24"/>
  <c r="I656" i="24"/>
  <c r="H656" i="24"/>
  <c r="G656" i="24"/>
  <c r="L656" i="24" s="1"/>
  <c r="Q655" i="24"/>
  <c r="K655" i="24"/>
  <c r="G655" i="24"/>
  <c r="L655" i="24" s="1"/>
  <c r="Q654" i="24"/>
  <c r="K654" i="24"/>
  <c r="G654" i="24"/>
  <c r="L654" i="24" s="1"/>
  <c r="Q653" i="24"/>
  <c r="K653" i="24"/>
  <c r="G653" i="24"/>
  <c r="L653" i="24" s="1"/>
  <c r="I652" i="24"/>
  <c r="G652" i="24"/>
  <c r="F652" i="24"/>
  <c r="J652" i="24" s="1"/>
  <c r="E652" i="24"/>
  <c r="J651" i="24"/>
  <c r="I651" i="24"/>
  <c r="H651" i="24"/>
  <c r="F651" i="24"/>
  <c r="Q650" i="24"/>
  <c r="L650" i="24"/>
  <c r="K650" i="24"/>
  <c r="J649" i="24"/>
  <c r="I649" i="24"/>
  <c r="H649" i="24"/>
  <c r="F649" i="24"/>
  <c r="Q648" i="24"/>
  <c r="L648" i="24"/>
  <c r="K648" i="24"/>
  <c r="I648" i="24"/>
  <c r="J648" i="24" s="1"/>
  <c r="H648" i="24"/>
  <c r="K647" i="24"/>
  <c r="I647" i="24"/>
  <c r="J647" i="24" s="1"/>
  <c r="H647" i="24"/>
  <c r="G647" i="24"/>
  <c r="J646" i="24"/>
  <c r="H646" i="24"/>
  <c r="F646" i="24"/>
  <c r="F634" i="24" s="1"/>
  <c r="E646" i="24"/>
  <c r="K645" i="24"/>
  <c r="I645" i="24"/>
  <c r="J645" i="24" s="1"/>
  <c r="H645" i="24"/>
  <c r="G645" i="24"/>
  <c r="Q644" i="24"/>
  <c r="L644" i="24"/>
  <c r="J644" i="24"/>
  <c r="I644" i="24"/>
  <c r="H644" i="24"/>
  <c r="H643" i="24" s="1"/>
  <c r="G644" i="24"/>
  <c r="K644" i="24" s="1"/>
  <c r="I643" i="24"/>
  <c r="F643" i="24"/>
  <c r="E643" i="24"/>
  <c r="Q642" i="24"/>
  <c r="L642" i="24"/>
  <c r="K642" i="24"/>
  <c r="J642" i="24"/>
  <c r="J637" i="24" s="1"/>
  <c r="H642" i="24"/>
  <c r="I642" i="24" s="1"/>
  <c r="L641" i="24"/>
  <c r="J641" i="24"/>
  <c r="J638" i="24" s="1"/>
  <c r="I641" i="24"/>
  <c r="H641" i="24"/>
  <c r="G641" i="24"/>
  <c r="K641" i="24" s="1"/>
  <c r="Q640" i="24"/>
  <c r="K640" i="24"/>
  <c r="G640" i="24"/>
  <c r="L640" i="24" s="1"/>
  <c r="Q639" i="24"/>
  <c r="K639" i="24"/>
  <c r="G639" i="24"/>
  <c r="L639" i="24" s="1"/>
  <c r="G638" i="24"/>
  <c r="L638" i="24" s="1"/>
  <c r="F638" i="24"/>
  <c r="E638" i="24"/>
  <c r="H637" i="24"/>
  <c r="F637" i="24"/>
  <c r="E637" i="24"/>
  <c r="I636" i="24"/>
  <c r="F636" i="24"/>
  <c r="E636" i="24"/>
  <c r="F635" i="24"/>
  <c r="L633" i="24"/>
  <c r="G633" i="24"/>
  <c r="K633" i="24" s="1"/>
  <c r="L632" i="24"/>
  <c r="G632" i="24"/>
  <c r="K632" i="24" s="1"/>
  <c r="J631" i="24"/>
  <c r="I631" i="24"/>
  <c r="H631" i="24"/>
  <c r="F631" i="24"/>
  <c r="E631" i="24"/>
  <c r="Q630" i="24"/>
  <c r="L630" i="24"/>
  <c r="K630" i="24"/>
  <c r="L629" i="24"/>
  <c r="G629" i="24"/>
  <c r="K629" i="24" s="1"/>
  <c r="L628" i="24"/>
  <c r="G628" i="24"/>
  <c r="K628" i="24" s="1"/>
  <c r="L627" i="24"/>
  <c r="G627" i="24"/>
  <c r="K627" i="24" s="1"/>
  <c r="F626" i="24"/>
  <c r="E626" i="24"/>
  <c r="G625" i="24"/>
  <c r="G624" i="24"/>
  <c r="G623" i="24"/>
  <c r="G622" i="24"/>
  <c r="Q621" i="24"/>
  <c r="L621" i="24"/>
  <c r="G621" i="24"/>
  <c r="Q620" i="24"/>
  <c r="L620" i="24"/>
  <c r="K620" i="24"/>
  <c r="G620" i="24"/>
  <c r="Q619" i="24"/>
  <c r="L619" i="24"/>
  <c r="K619" i="24"/>
  <c r="G619" i="24"/>
  <c r="Q618" i="24"/>
  <c r="L618" i="24"/>
  <c r="K618" i="24"/>
  <c r="J617" i="24"/>
  <c r="I617" i="24"/>
  <c r="H617" i="24"/>
  <c r="F617" i="24"/>
  <c r="E617" i="24"/>
  <c r="Q616" i="24"/>
  <c r="L616" i="24"/>
  <c r="K616" i="24"/>
  <c r="G616" i="24"/>
  <c r="Q615" i="24"/>
  <c r="G615" i="24"/>
  <c r="L615" i="24" s="1"/>
  <c r="L614" i="24"/>
  <c r="G614" i="24"/>
  <c r="K614" i="24" s="1"/>
  <c r="P613" i="24"/>
  <c r="L613" i="24"/>
  <c r="K613" i="24"/>
  <c r="G613" i="24"/>
  <c r="Q613" i="24" s="1"/>
  <c r="Q612" i="24"/>
  <c r="O612" i="24"/>
  <c r="P612" i="24" s="1"/>
  <c r="J612" i="24"/>
  <c r="I612" i="24"/>
  <c r="I611" i="24" s="1"/>
  <c r="H612" i="24"/>
  <c r="G612" i="24"/>
  <c r="E612" i="24"/>
  <c r="E611" i="24" s="1"/>
  <c r="J611" i="24"/>
  <c r="J609" i="24" s="1"/>
  <c r="J608" i="24" s="1"/>
  <c r="J607" i="24" s="1"/>
  <c r="H611" i="24"/>
  <c r="F611" i="24"/>
  <c r="F609" i="24" s="1"/>
  <c r="F608" i="24" s="1"/>
  <c r="O611" i="24" s="1"/>
  <c r="Q610" i="24"/>
  <c r="L610" i="24"/>
  <c r="K610" i="24"/>
  <c r="I610" i="24"/>
  <c r="J610" i="24" s="1"/>
  <c r="H610" i="24"/>
  <c r="F607" i="24"/>
  <c r="F606" i="24" s="1"/>
  <c r="N605" i="24"/>
  <c r="N607" i="24" s="1"/>
  <c r="Q603" i="24"/>
  <c r="L603" i="24"/>
  <c r="K603" i="24"/>
  <c r="Q601" i="24"/>
  <c r="L601" i="24"/>
  <c r="K601" i="24"/>
  <c r="Q600" i="24"/>
  <c r="L600" i="24"/>
  <c r="K600" i="24"/>
  <c r="Q599" i="24"/>
  <c r="L599" i="24"/>
  <c r="K599" i="24"/>
  <c r="G599" i="24"/>
  <c r="Q598" i="24"/>
  <c r="L598" i="24"/>
  <c r="K598" i="24"/>
  <c r="G598" i="24"/>
  <c r="Q597" i="24"/>
  <c r="L597" i="24"/>
  <c r="K597" i="24"/>
  <c r="G597" i="24"/>
  <c r="Q596" i="24"/>
  <c r="L596" i="24"/>
  <c r="G596" i="24"/>
  <c r="F596" i="24"/>
  <c r="K596" i="24" s="1"/>
  <c r="E596" i="24"/>
  <c r="Q595" i="24"/>
  <c r="K595" i="24"/>
  <c r="G595" i="24"/>
  <c r="L595" i="24" s="1"/>
  <c r="Q594" i="24"/>
  <c r="K594" i="24"/>
  <c r="G594" i="24"/>
  <c r="L594" i="24" s="1"/>
  <c r="Q593" i="24"/>
  <c r="K593" i="24"/>
  <c r="G593" i="24"/>
  <c r="L593" i="24" s="1"/>
  <c r="F593" i="24"/>
  <c r="E593" i="24"/>
  <c r="Q592" i="24"/>
  <c r="L592" i="24"/>
  <c r="K592" i="24"/>
  <c r="G592" i="24"/>
  <c r="E591" i="24"/>
  <c r="G590" i="24"/>
  <c r="F589" i="24"/>
  <c r="L588" i="24"/>
  <c r="G588" i="24"/>
  <c r="K588" i="24" s="1"/>
  <c r="L587" i="24"/>
  <c r="G587" i="24"/>
  <c r="K587" i="24" s="1"/>
  <c r="L586" i="24"/>
  <c r="G586" i="24"/>
  <c r="K586" i="24" s="1"/>
  <c r="L585" i="24"/>
  <c r="G585" i="24"/>
  <c r="F585" i="24"/>
  <c r="E585" i="24"/>
  <c r="G584" i="24"/>
  <c r="G583" i="24"/>
  <c r="G582" i="24"/>
  <c r="G581" i="24"/>
  <c r="L581" i="24" s="1"/>
  <c r="F581" i="24"/>
  <c r="E581" i="24"/>
  <c r="L580" i="24"/>
  <c r="G580" i="24"/>
  <c r="K580" i="24" s="1"/>
  <c r="L579" i="24"/>
  <c r="G579" i="24"/>
  <c r="K579" i="24" s="1"/>
  <c r="L578" i="24"/>
  <c r="G578" i="24"/>
  <c r="K578" i="24" s="1"/>
  <c r="L577" i="24"/>
  <c r="G577" i="24"/>
  <c r="F577" i="24"/>
  <c r="E577" i="24"/>
  <c r="G576" i="24"/>
  <c r="G575" i="24"/>
  <c r="G574" i="24"/>
  <c r="G573" i="24"/>
  <c r="L573" i="24" s="1"/>
  <c r="F573" i="24"/>
  <c r="E573" i="24"/>
  <c r="L572" i="24"/>
  <c r="G572" i="24"/>
  <c r="K572" i="24" s="1"/>
  <c r="L571" i="24"/>
  <c r="G571" i="24"/>
  <c r="K571" i="24" s="1"/>
  <c r="L570" i="24"/>
  <c r="G570" i="24"/>
  <c r="K570" i="24" s="1"/>
  <c r="L569" i="24"/>
  <c r="G569" i="24"/>
  <c r="F569" i="24"/>
  <c r="E569" i="24"/>
  <c r="G568" i="24"/>
  <c r="G567" i="24"/>
  <c r="E567" i="24"/>
  <c r="Q567" i="24" s="1"/>
  <c r="Q566" i="24"/>
  <c r="K566" i="24"/>
  <c r="G566" i="24"/>
  <c r="L566" i="24" s="1"/>
  <c r="F565" i="24"/>
  <c r="G563"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J554" i="24"/>
  <c r="I554" i="24"/>
  <c r="H554" i="24"/>
  <c r="F554" i="24"/>
  <c r="E554" i="24"/>
  <c r="Q553" i="24"/>
  <c r="L553" i="24"/>
  <c r="K553" i="24"/>
  <c r="G553" i="24"/>
  <c r="Q552" i="24"/>
  <c r="L552" i="24"/>
  <c r="K552" i="24"/>
  <c r="G552" i="24"/>
  <c r="Q551" i="24"/>
  <c r="L551" i="24"/>
  <c r="K551" i="24"/>
  <c r="G551" i="24"/>
  <c r="J550" i="24"/>
  <c r="I550" i="24"/>
  <c r="H550" i="24"/>
  <c r="G550" i="24"/>
  <c r="L550" i="24" s="1"/>
  <c r="F550" i="24"/>
  <c r="E550" i="24"/>
  <c r="G549" i="24"/>
  <c r="G548" i="24"/>
  <c r="G547" i="24"/>
  <c r="J546" i="24"/>
  <c r="I546" i="24"/>
  <c r="H546" i="24"/>
  <c r="F546" i="24"/>
  <c r="F514" i="24" s="1"/>
  <c r="E546" i="24"/>
  <c r="Q545" i="24"/>
  <c r="K545" i="24"/>
  <c r="G545" i="24"/>
  <c r="L545" i="24" s="1"/>
  <c r="Q544" i="24"/>
  <c r="K544" i="24"/>
  <c r="G544" i="24"/>
  <c r="L544" i="24" s="1"/>
  <c r="Q543" i="24"/>
  <c r="K543" i="24"/>
  <c r="G543" i="24"/>
  <c r="L543" i="24" s="1"/>
  <c r="Q542" i="24"/>
  <c r="K542" i="24"/>
  <c r="G542" i="24"/>
  <c r="L542" i="24" s="1"/>
  <c r="J541" i="24"/>
  <c r="I541" i="24"/>
  <c r="H541" i="24"/>
  <c r="G541" i="24"/>
  <c r="L541" i="24" s="1"/>
  <c r="F541" i="24"/>
  <c r="E541" i="24"/>
  <c r="Q541" i="24" s="1"/>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J533" i="24"/>
  <c r="I533" i="24"/>
  <c r="H533" i="24"/>
  <c r="G533" i="24"/>
  <c r="L533" i="24" s="1"/>
  <c r="F533" i="24"/>
  <c r="E533" i="24"/>
  <c r="K533" i="24" s="1"/>
  <c r="G532" i="24"/>
  <c r="G531" i="24"/>
  <c r="G530" i="24"/>
  <c r="J529" i="24"/>
  <c r="I529" i="24"/>
  <c r="H529" i="24"/>
  <c r="F529" i="24"/>
  <c r="E529" i="24"/>
  <c r="Q528" i="24"/>
  <c r="K528" i="24"/>
  <c r="G528" i="24"/>
  <c r="L528" i="24" s="1"/>
  <c r="Q527" i="24"/>
  <c r="K527" i="24"/>
  <c r="G527" i="24"/>
  <c r="L527" i="24" s="1"/>
  <c r="Q526" i="24"/>
  <c r="K526" i="24"/>
  <c r="G526" i="24"/>
  <c r="L526" i="24" s="1"/>
  <c r="J525" i="24"/>
  <c r="I525" i="24"/>
  <c r="H525" i="24"/>
  <c r="G525" i="24"/>
  <c r="L525" i="24" s="1"/>
  <c r="F525" i="24"/>
  <c r="E525" i="24"/>
  <c r="L524" i="24"/>
  <c r="G524" i="24"/>
  <c r="K524" i="24" s="1"/>
  <c r="L523" i="24"/>
  <c r="G523" i="24"/>
  <c r="K523" i="24" s="1"/>
  <c r="L522" i="24"/>
  <c r="G522" i="24"/>
  <c r="K522" i="24" s="1"/>
  <c r="L521" i="24"/>
  <c r="G521" i="24"/>
  <c r="K521" i="24" s="1"/>
  <c r="J520" i="24"/>
  <c r="I520" i="24"/>
  <c r="H520" i="24"/>
  <c r="F520" i="24"/>
  <c r="E520" i="24"/>
  <c r="Q519" i="24"/>
  <c r="L519" i="24"/>
  <c r="K519" i="24"/>
  <c r="G519" i="24"/>
  <c r="Q518" i="24"/>
  <c r="L518" i="24"/>
  <c r="K518" i="24"/>
  <c r="G518" i="24"/>
  <c r="Q517" i="24"/>
  <c r="L517" i="24"/>
  <c r="K517" i="24"/>
  <c r="G517" i="24"/>
  <c r="Q516" i="24"/>
  <c r="L516" i="24"/>
  <c r="K516" i="24"/>
  <c r="G516" i="24"/>
  <c r="J515" i="24"/>
  <c r="I515" i="24"/>
  <c r="H515" i="24"/>
  <c r="G515" i="24"/>
  <c r="L515" i="24" s="1"/>
  <c r="F515" i="24"/>
  <c r="E515" i="24"/>
  <c r="J514" i="24"/>
  <c r="Q513" i="24"/>
  <c r="K513" i="24"/>
  <c r="G513" i="24"/>
  <c r="L513" i="24" s="1"/>
  <c r="Q512" i="24"/>
  <c r="K512" i="24"/>
  <c r="G512" i="24"/>
  <c r="L512" i="24" s="1"/>
  <c r="F512" i="24"/>
  <c r="E512" i="24"/>
  <c r="Q511" i="24"/>
  <c r="L511" i="24"/>
  <c r="K511" i="24"/>
  <c r="G511" i="24"/>
  <c r="E510" i="24"/>
  <c r="G509" i="24"/>
  <c r="E509" i="24"/>
  <c r="L507" i="24"/>
  <c r="H507" i="24"/>
  <c r="I507" i="24" s="1"/>
  <c r="J507" i="24" s="1"/>
  <c r="G507" i="24"/>
  <c r="K507" i="24" s="1"/>
  <c r="G506" i="24"/>
  <c r="E506" i="24"/>
  <c r="Q505" i="24"/>
  <c r="K505" i="24"/>
  <c r="G505" i="24"/>
  <c r="L505" i="24" s="1"/>
  <c r="Q504" i="24"/>
  <c r="K504" i="24"/>
  <c r="G504" i="24"/>
  <c r="L504" i="24" s="1"/>
  <c r="J503" i="24"/>
  <c r="I503" i="24"/>
  <c r="H503" i="24"/>
  <c r="G503" i="24"/>
  <c r="L503" i="24" s="1"/>
  <c r="F503" i="24"/>
  <c r="E503" i="24"/>
  <c r="L502" i="24"/>
  <c r="G502" i="24"/>
  <c r="K502" i="24" s="1"/>
  <c r="L501" i="24"/>
  <c r="G501" i="24"/>
  <c r="K501" i="24" s="1"/>
  <c r="L500" i="24"/>
  <c r="G500" i="24"/>
  <c r="K500" i="24" s="1"/>
  <c r="L499" i="24"/>
  <c r="G499" i="24"/>
  <c r="K499" i="24" s="1"/>
  <c r="L498" i="24"/>
  <c r="G498" i="24"/>
  <c r="K498" i="24" s="1"/>
  <c r="L497" i="24"/>
  <c r="F497" i="24"/>
  <c r="E497" i="24"/>
  <c r="Q496" i="24"/>
  <c r="L496" i="24"/>
  <c r="K496" i="24"/>
  <c r="G496" i="24"/>
  <c r="Q495" i="24"/>
  <c r="L495" i="24"/>
  <c r="K495" i="24"/>
  <c r="G495" i="24"/>
  <c r="Q494" i="24"/>
  <c r="L494" i="24"/>
  <c r="K494" i="24"/>
  <c r="G494" i="24"/>
  <c r="Q493" i="24"/>
  <c r="L493" i="24"/>
  <c r="K493" i="24"/>
  <c r="G493" i="24"/>
  <c r="Q492" i="24"/>
  <c r="J492" i="24"/>
  <c r="I492" i="24"/>
  <c r="H492" i="24"/>
  <c r="G492" i="24"/>
  <c r="L492" i="24" s="1"/>
  <c r="F492" i="24"/>
  <c r="E492" i="24"/>
  <c r="K492" i="24" s="1"/>
  <c r="G491" i="24"/>
  <c r="G490" i="24"/>
  <c r="G489" i="24"/>
  <c r="G488" i="24"/>
  <c r="J487" i="24"/>
  <c r="J471" i="24" s="1"/>
  <c r="J470" i="24" s="1"/>
  <c r="I487" i="24"/>
  <c r="H487" i="24"/>
  <c r="F487" i="24"/>
  <c r="F471" i="24" s="1"/>
  <c r="F470" i="24" s="1"/>
  <c r="E487" i="24"/>
  <c r="Q486" i="24"/>
  <c r="K486" i="24"/>
  <c r="G486" i="24"/>
  <c r="L486" i="24" s="1"/>
  <c r="Q485" i="24"/>
  <c r="K485" i="24"/>
  <c r="G485" i="24"/>
  <c r="L485" i="24" s="1"/>
  <c r="Q484" i="24"/>
  <c r="K484" i="24"/>
  <c r="G484" i="24"/>
  <c r="L484" i="24" s="1"/>
  <c r="Q483" i="24"/>
  <c r="K483" i="24"/>
  <c r="G483" i="24"/>
  <c r="L483" i="24" s="1"/>
  <c r="Q482" i="24"/>
  <c r="K482" i="24"/>
  <c r="G482" i="24"/>
  <c r="L482" i="24" s="1"/>
  <c r="Q481" i="24"/>
  <c r="K481" i="24"/>
  <c r="G481" i="24"/>
  <c r="L481" i="24" s="1"/>
  <c r="Q480" i="24"/>
  <c r="K480" i="24"/>
  <c r="G480" i="24"/>
  <c r="L480" i="24" s="1"/>
  <c r="Q479" i="24"/>
  <c r="K479" i="24"/>
  <c r="G479" i="24"/>
  <c r="L479" i="24" s="1"/>
  <c r="J478" i="24"/>
  <c r="I478" i="24"/>
  <c r="I471" i="24" s="1"/>
  <c r="H478" i="24"/>
  <c r="G478" i="24"/>
  <c r="L478" i="24" s="1"/>
  <c r="F478" i="24"/>
  <c r="E478" i="24"/>
  <c r="L477" i="24"/>
  <c r="G477" i="24"/>
  <c r="K477" i="24" s="1"/>
  <c r="L476" i="24"/>
  <c r="G476" i="24"/>
  <c r="K476" i="24" s="1"/>
  <c r="L475" i="24"/>
  <c r="G475" i="24"/>
  <c r="K475" i="24" s="1"/>
  <c r="L474" i="24"/>
  <c r="G474" i="24"/>
  <c r="K474" i="24" s="1"/>
  <c r="L473" i="24"/>
  <c r="G473" i="24"/>
  <c r="K473" i="24" s="1"/>
  <c r="L472" i="24"/>
  <c r="G472" i="24"/>
  <c r="K472" i="24" s="1"/>
  <c r="H471" i="24"/>
  <c r="H470" i="24" s="1"/>
  <c r="H469" i="24" s="1"/>
  <c r="H468" i="24" s="1"/>
  <c r="I470" i="24"/>
  <c r="I469" i="24" s="1"/>
  <c r="I468" i="24" s="1"/>
  <c r="J469" i="24"/>
  <c r="J468" i="24" s="1"/>
  <c r="F469" i="24"/>
  <c r="F468" i="24" s="1"/>
  <c r="L467" i="24"/>
  <c r="G467" i="24"/>
  <c r="K467" i="24" s="1"/>
  <c r="L466" i="24"/>
  <c r="G466" i="24"/>
  <c r="K466" i="24" s="1"/>
  <c r="L465" i="24"/>
  <c r="G465" i="24"/>
  <c r="K465" i="24" s="1"/>
  <c r="J464" i="24"/>
  <c r="J463" i="24" s="1"/>
  <c r="I464" i="24"/>
  <c r="H464" i="24"/>
  <c r="H463" i="24" s="1"/>
  <c r="F464" i="24"/>
  <c r="F463" i="24" s="1"/>
  <c r="E464" i="24"/>
  <c r="I463" i="24"/>
  <c r="E463" i="24"/>
  <c r="G462" i="24"/>
  <c r="L461" i="24"/>
  <c r="J461" i="24"/>
  <c r="I461" i="24"/>
  <c r="H461" i="24"/>
  <c r="G461" i="24"/>
  <c r="Q461" i="24" s="1"/>
  <c r="Q460" i="24"/>
  <c r="J460" i="24"/>
  <c r="I460" i="24"/>
  <c r="I457" i="24" s="1"/>
  <c r="I456" i="24" s="1"/>
  <c r="H460" i="24"/>
  <c r="G460" i="24"/>
  <c r="L460" i="24" s="1"/>
  <c r="L459" i="24"/>
  <c r="J459" i="24"/>
  <c r="J457" i="24" s="1"/>
  <c r="J456" i="24" s="1"/>
  <c r="I459" i="24"/>
  <c r="H459" i="24"/>
  <c r="G459" i="24"/>
  <c r="K459" i="24" s="1"/>
  <c r="Q458" i="24"/>
  <c r="K458" i="24"/>
  <c r="G458" i="24"/>
  <c r="L458" i="24" s="1"/>
  <c r="F457" i="24"/>
  <c r="E457" i="24"/>
  <c r="F456" i="24"/>
  <c r="G455" i="24"/>
  <c r="G454" i="24"/>
  <c r="G453" i="24" s="1"/>
  <c r="L453" i="24" s="1"/>
  <c r="E454" i="24"/>
  <c r="Q454" i="24" s="1"/>
  <c r="J453" i="24"/>
  <c r="I453" i="24"/>
  <c r="H453" i="24"/>
  <c r="F453" i="24"/>
  <c r="Q452" i="24"/>
  <c r="L452" i="24"/>
  <c r="K452" i="24"/>
  <c r="G452" i="24"/>
  <c r="Q451" i="24"/>
  <c r="L451" i="24"/>
  <c r="K451" i="24"/>
  <c r="G451" i="24"/>
  <c r="L450" i="24"/>
  <c r="J450" i="24"/>
  <c r="I450" i="24"/>
  <c r="H450" i="24"/>
  <c r="H449" i="24" s="1"/>
  <c r="H448" i="24" s="1"/>
  <c r="G450" i="24"/>
  <c r="F450" i="24"/>
  <c r="E450" i="24"/>
  <c r="K450" i="24" s="1"/>
  <c r="J449" i="24"/>
  <c r="I449" i="24"/>
  <c r="I448" i="24" s="1"/>
  <c r="F449" i="24"/>
  <c r="J448" i="24"/>
  <c r="F448" i="24"/>
  <c r="F443" i="24" s="1"/>
  <c r="L447" i="24"/>
  <c r="K447" i="24"/>
  <c r="G447" i="24"/>
  <c r="Q447" i="24" s="1"/>
  <c r="J446" i="24"/>
  <c r="J445" i="24" s="1"/>
  <c r="J444" i="24" s="1"/>
  <c r="J443" i="24" s="1"/>
  <c r="I446" i="24"/>
  <c r="H446" i="24"/>
  <c r="G446" i="24"/>
  <c r="F446" i="24"/>
  <c r="F445" i="24" s="1"/>
  <c r="F444" i="24" s="1"/>
  <c r="E446" i="24"/>
  <c r="I445" i="24"/>
  <c r="H445" i="24"/>
  <c r="H444" i="24" s="1"/>
  <c r="H443" i="24" s="1"/>
  <c r="E445" i="24"/>
  <c r="I444" i="24"/>
  <c r="I443" i="24" s="1"/>
  <c r="I442" i="24" s="1"/>
  <c r="E444" i="24"/>
  <c r="J440" i="24"/>
  <c r="J436" i="24" s="1"/>
  <c r="I440" i="24"/>
  <c r="H440" i="24"/>
  <c r="G440" i="24"/>
  <c r="Q440" i="24" s="1"/>
  <c r="Q439" i="24"/>
  <c r="L439" i="24"/>
  <c r="J439" i="24"/>
  <c r="I439" i="24"/>
  <c r="H439" i="24"/>
  <c r="G439" i="24"/>
  <c r="K439" i="24" s="1"/>
  <c r="Q438" i="24"/>
  <c r="L438" i="24"/>
  <c r="J438" i="24"/>
  <c r="I438" i="24"/>
  <c r="H438" i="24"/>
  <c r="G438" i="24"/>
  <c r="K438" i="24" s="1"/>
  <c r="J437" i="24"/>
  <c r="I437" i="24"/>
  <c r="H437" i="24"/>
  <c r="H436" i="24" s="1"/>
  <c r="G437" i="24"/>
  <c r="F436" i="24"/>
  <c r="E436" i="24"/>
  <c r="H435" i="24"/>
  <c r="I435" i="24" s="1"/>
  <c r="J435" i="24" s="1"/>
  <c r="G435" i="24"/>
  <c r="K435" i="24" s="1"/>
  <c r="G434" i="24"/>
  <c r="G433" i="24"/>
  <c r="F433" i="24"/>
  <c r="E433" i="24"/>
  <c r="Q432" i="24"/>
  <c r="L432" i="24"/>
  <c r="K432" i="24"/>
  <c r="G432" i="24"/>
  <c r="F431" i="24"/>
  <c r="E431" i="24"/>
  <c r="J430" i="24"/>
  <c r="I430" i="24"/>
  <c r="H430" i="24"/>
  <c r="G430" i="24"/>
  <c r="Q430" i="24" s="1"/>
  <c r="Q429" i="24"/>
  <c r="G429" i="24"/>
  <c r="L429" i="24" s="1"/>
  <c r="Q428" i="24"/>
  <c r="L428" i="24"/>
  <c r="J428" i="24"/>
  <c r="I428" i="24"/>
  <c r="H428" i="24"/>
  <c r="G428" i="24"/>
  <c r="K428" i="24" s="1"/>
  <c r="Q427" i="24"/>
  <c r="L427" i="24"/>
  <c r="H427" i="24"/>
  <c r="I427" i="24" s="1"/>
  <c r="J427" i="24" s="1"/>
  <c r="G427" i="24"/>
  <c r="K427" i="24" s="1"/>
  <c r="H426" i="24"/>
  <c r="I426" i="24" s="1"/>
  <c r="J426" i="24" s="1"/>
  <c r="G426" i="24"/>
  <c r="J425" i="24"/>
  <c r="I425" i="24"/>
  <c r="H425" i="24"/>
  <c r="G425" i="24"/>
  <c r="Q425" i="24" s="1"/>
  <c r="Q424" i="24"/>
  <c r="L424" i="24"/>
  <c r="I424" i="24"/>
  <c r="J424" i="24" s="1"/>
  <c r="H424" i="24"/>
  <c r="G424" i="24"/>
  <c r="K424" i="24" s="1"/>
  <c r="Q423" i="24"/>
  <c r="L423" i="24"/>
  <c r="H423" i="24"/>
  <c r="I423" i="24" s="1"/>
  <c r="J423" i="24" s="1"/>
  <c r="G423" i="24"/>
  <c r="K423" i="24" s="1"/>
  <c r="H422" i="24"/>
  <c r="I422" i="24" s="1"/>
  <c r="J422" i="24" s="1"/>
  <c r="G422" i="24"/>
  <c r="J421" i="24"/>
  <c r="I421" i="24"/>
  <c r="H421" i="24"/>
  <c r="G421" i="24"/>
  <c r="Q421" i="24" s="1"/>
  <c r="Q420" i="24"/>
  <c r="L420" i="24"/>
  <c r="I420" i="24"/>
  <c r="J420" i="24" s="1"/>
  <c r="H420" i="24"/>
  <c r="G420" i="24"/>
  <c r="K420" i="24" s="1"/>
  <c r="Q419" i="24"/>
  <c r="L419" i="24"/>
  <c r="H419" i="24"/>
  <c r="I419" i="24" s="1"/>
  <c r="J419" i="24" s="1"/>
  <c r="G419" i="24"/>
  <c r="K419" i="24" s="1"/>
  <c r="H418" i="24"/>
  <c r="H416" i="24" s="1"/>
  <c r="H415" i="24" s="1"/>
  <c r="H414" i="24" s="1"/>
  <c r="H413" i="24" s="1"/>
  <c r="G418" i="24"/>
  <c r="J417" i="24"/>
  <c r="I417" i="24"/>
  <c r="H417" i="24"/>
  <c r="G417" i="24"/>
  <c r="Q417" i="24" s="1"/>
  <c r="F416" i="24"/>
  <c r="E416" i="24"/>
  <c r="F415" i="24"/>
  <c r="F414" i="24" s="1"/>
  <c r="F413" i="24" s="1"/>
  <c r="Q412" i="24"/>
  <c r="L412" i="24"/>
  <c r="I412" i="24"/>
  <c r="J412" i="24" s="1"/>
  <c r="H412" i="24"/>
  <c r="G412" i="24"/>
  <c r="K412" i="24" s="1"/>
  <c r="Q411" i="24"/>
  <c r="L411" i="24"/>
  <c r="H411" i="24"/>
  <c r="I411" i="24" s="1"/>
  <c r="J411" i="24" s="1"/>
  <c r="G411" i="24"/>
  <c r="K411" i="24" s="1"/>
  <c r="K410" i="24"/>
  <c r="H410" i="24"/>
  <c r="I410" i="24" s="1"/>
  <c r="J410" i="24" s="1"/>
  <c r="G410" i="24"/>
  <c r="J409" i="24"/>
  <c r="I409" i="24"/>
  <c r="H409" i="24"/>
  <c r="G409" i="24"/>
  <c r="Q409" i="24" s="1"/>
  <c r="Q408" i="24"/>
  <c r="L408" i="24"/>
  <c r="I408" i="24"/>
  <c r="H408" i="24"/>
  <c r="G408" i="24"/>
  <c r="K408" i="24" s="1"/>
  <c r="F407" i="24"/>
  <c r="E407" i="24"/>
  <c r="F406" i="24"/>
  <c r="E406" i="24"/>
  <c r="J405" i="24"/>
  <c r="I405" i="24"/>
  <c r="H405" i="24"/>
  <c r="G405" i="24"/>
  <c r="Q405" i="24" s="1"/>
  <c r="E404" i="24"/>
  <c r="J403" i="24"/>
  <c r="I403" i="24"/>
  <c r="H403" i="24"/>
  <c r="G403" i="24"/>
  <c r="Q403" i="24" s="1"/>
  <c r="I402" i="24"/>
  <c r="H402" i="24"/>
  <c r="F402" i="24"/>
  <c r="E402" i="24"/>
  <c r="J401" i="24"/>
  <c r="I401" i="24"/>
  <c r="H401" i="24"/>
  <c r="G401" i="24"/>
  <c r="Q401" i="24" s="1"/>
  <c r="Q400" i="24"/>
  <c r="L400" i="24"/>
  <c r="I400" i="24"/>
  <c r="J400" i="24" s="1"/>
  <c r="H400" i="24"/>
  <c r="G400" i="24"/>
  <c r="K400" i="24" s="1"/>
  <c r="Q399" i="24"/>
  <c r="L399" i="24"/>
  <c r="H399" i="24"/>
  <c r="I399" i="24" s="1"/>
  <c r="J399" i="24" s="1"/>
  <c r="G399" i="24"/>
  <c r="K399" i="24" s="1"/>
  <c r="H398" i="24"/>
  <c r="G398" i="24"/>
  <c r="K398" i="24" s="1"/>
  <c r="J397" i="24"/>
  <c r="I397" i="24"/>
  <c r="H397" i="24"/>
  <c r="G397" i="24"/>
  <c r="Q397" i="24" s="1"/>
  <c r="F396" i="24"/>
  <c r="E396" i="24"/>
  <c r="J395" i="24"/>
  <c r="I395" i="24"/>
  <c r="H395" i="24"/>
  <c r="G395" i="24"/>
  <c r="Q395" i="24" s="1"/>
  <c r="Q394" i="24"/>
  <c r="L394" i="24"/>
  <c r="I394" i="24"/>
  <c r="J394" i="24" s="1"/>
  <c r="H394" i="24"/>
  <c r="G394" i="24"/>
  <c r="K394" i="24" s="1"/>
  <c r="Q393" i="24"/>
  <c r="L393" i="24"/>
  <c r="H393" i="24"/>
  <c r="G393" i="24"/>
  <c r="K393" i="24" s="1"/>
  <c r="J392" i="24"/>
  <c r="I392" i="24"/>
  <c r="H392" i="24"/>
  <c r="G392" i="24"/>
  <c r="L392" i="24" s="1"/>
  <c r="E392" i="24"/>
  <c r="G391" i="24"/>
  <c r="L391" i="24" s="1"/>
  <c r="F391" i="24"/>
  <c r="Q390" i="24"/>
  <c r="L390" i="24"/>
  <c r="H390" i="24"/>
  <c r="I390" i="24" s="1"/>
  <c r="J390" i="24" s="1"/>
  <c r="G390" i="24"/>
  <c r="K390" i="24" s="1"/>
  <c r="H389" i="24"/>
  <c r="I389" i="24" s="1"/>
  <c r="G389" i="24"/>
  <c r="F388" i="24"/>
  <c r="E388" i="24"/>
  <c r="K387" i="24"/>
  <c r="H387" i="24"/>
  <c r="I387" i="24" s="1"/>
  <c r="J387" i="24" s="1"/>
  <c r="G387" i="24"/>
  <c r="J386" i="24"/>
  <c r="I386" i="24"/>
  <c r="H386" i="24"/>
  <c r="G386" i="24"/>
  <c r="Q386" i="24" s="1"/>
  <c r="Q385" i="24"/>
  <c r="I385" i="24"/>
  <c r="J385" i="24" s="1"/>
  <c r="H385" i="24"/>
  <c r="G385" i="24"/>
  <c r="L385" i="24" s="1"/>
  <c r="Q384" i="24"/>
  <c r="L384" i="24"/>
  <c r="H384" i="24"/>
  <c r="I384" i="24" s="1"/>
  <c r="J384" i="24" s="1"/>
  <c r="G384" i="24"/>
  <c r="K384" i="24" s="1"/>
  <c r="H383" i="24"/>
  <c r="I383" i="24" s="1"/>
  <c r="J383" i="24" s="1"/>
  <c r="G383" i="24"/>
  <c r="H382" i="24"/>
  <c r="I382" i="24" s="1"/>
  <c r="J382" i="24" s="1"/>
  <c r="G382" i="24"/>
  <c r="Q382" i="24" s="1"/>
  <c r="Q381" i="24"/>
  <c r="J381" i="24"/>
  <c r="I381" i="24"/>
  <c r="H381" i="24"/>
  <c r="G381" i="24"/>
  <c r="L381" i="24" s="1"/>
  <c r="H380" i="24"/>
  <c r="F380" i="24"/>
  <c r="E380" i="24"/>
  <c r="J378" i="24"/>
  <c r="J377" i="24" s="1"/>
  <c r="H378" i="24"/>
  <c r="I378" i="24" s="1"/>
  <c r="G378" i="24"/>
  <c r="Q378" i="24" s="1"/>
  <c r="I377" i="24"/>
  <c r="H377" i="24"/>
  <c r="F377" i="24"/>
  <c r="F368" i="24" s="1"/>
  <c r="E377" i="24"/>
  <c r="J376" i="24"/>
  <c r="H376" i="24"/>
  <c r="I376" i="24" s="1"/>
  <c r="G376" i="24"/>
  <c r="Q376" i="24" s="1"/>
  <c r="Q375" i="24"/>
  <c r="I375" i="24"/>
  <c r="H375" i="24"/>
  <c r="G375" i="24"/>
  <c r="L375" i="24" s="1"/>
  <c r="H374" i="24"/>
  <c r="F374" i="24"/>
  <c r="E374" i="24"/>
  <c r="Q373" i="24"/>
  <c r="J373" i="24"/>
  <c r="I373" i="24"/>
  <c r="H373" i="24"/>
  <c r="G373" i="24"/>
  <c r="L373" i="24" s="1"/>
  <c r="Q372" i="24"/>
  <c r="L372" i="24"/>
  <c r="J372" i="24"/>
  <c r="I372" i="24"/>
  <c r="H372" i="24"/>
  <c r="G372" i="24"/>
  <c r="K372" i="24" s="1"/>
  <c r="K371" i="24"/>
  <c r="H371" i="24"/>
  <c r="G371" i="24"/>
  <c r="L371" i="24" s="1"/>
  <c r="F371" i="24"/>
  <c r="J371" i="24" s="1"/>
  <c r="E371" i="24"/>
  <c r="Q371" i="24" s="1"/>
  <c r="Q370" i="24"/>
  <c r="L370" i="24"/>
  <c r="H370" i="24"/>
  <c r="G370" i="24"/>
  <c r="K370" i="24" s="1"/>
  <c r="F369" i="24"/>
  <c r="H366" i="24"/>
  <c r="I366" i="24" s="1"/>
  <c r="J366" i="24" s="1"/>
  <c r="J365" i="24" s="1"/>
  <c r="J364" i="24" s="1"/>
  <c r="G366" i="24"/>
  <c r="Q366" i="24" s="1"/>
  <c r="F365" i="24"/>
  <c r="E365" i="24"/>
  <c r="F364" i="24"/>
  <c r="K363" i="24"/>
  <c r="H363" i="24"/>
  <c r="I363" i="24" s="1"/>
  <c r="J363" i="24" s="1"/>
  <c r="G363" i="24"/>
  <c r="J362" i="24"/>
  <c r="I362" i="24"/>
  <c r="H362" i="24"/>
  <c r="G362" i="24"/>
  <c r="Q362" i="24" s="1"/>
  <c r="Q361" i="24"/>
  <c r="J361" i="24"/>
  <c r="I361" i="24"/>
  <c r="H361" i="24"/>
  <c r="G361" i="24"/>
  <c r="L361" i="24" s="1"/>
  <c r="Q360" i="24"/>
  <c r="L360" i="24"/>
  <c r="J360" i="24"/>
  <c r="J359" i="24" s="1"/>
  <c r="J358" i="24" s="1"/>
  <c r="I360" i="24"/>
  <c r="I359" i="24" s="1"/>
  <c r="I358" i="24" s="1"/>
  <c r="H360" i="24"/>
  <c r="H359" i="24" s="1"/>
  <c r="H358" i="24" s="1"/>
  <c r="G360" i="24"/>
  <c r="K360" i="24" s="1"/>
  <c r="K359" i="24"/>
  <c r="G359" i="24"/>
  <c r="F359" i="24"/>
  <c r="E359" i="24"/>
  <c r="F358" i="24"/>
  <c r="E358" i="24"/>
  <c r="Q357" i="24"/>
  <c r="I357" i="24"/>
  <c r="J357" i="24" s="1"/>
  <c r="H357" i="24"/>
  <c r="G357" i="24"/>
  <c r="L357" i="24" s="1"/>
  <c r="Q356" i="24"/>
  <c r="L356" i="24"/>
  <c r="H356" i="24"/>
  <c r="G356" i="24"/>
  <c r="K356" i="24" s="1"/>
  <c r="K355" i="24"/>
  <c r="G355" i="24"/>
  <c r="L355" i="24" s="1"/>
  <c r="F355" i="24"/>
  <c r="E355" i="24"/>
  <c r="Q354" i="24"/>
  <c r="L354" i="24"/>
  <c r="H354" i="24"/>
  <c r="G354" i="24"/>
  <c r="K354" i="24" s="1"/>
  <c r="K353" i="24"/>
  <c r="G353" i="24"/>
  <c r="L353" i="24" s="1"/>
  <c r="F353" i="24"/>
  <c r="E353" i="24"/>
  <c r="O352" i="24"/>
  <c r="E352" i="24"/>
  <c r="O351" i="24"/>
  <c r="L351" i="24"/>
  <c r="K351" i="24"/>
  <c r="G351" i="24"/>
  <c r="Q351" i="24" s="1"/>
  <c r="L350" i="24"/>
  <c r="K350" i="24"/>
  <c r="G350" i="24"/>
  <c r="Q350" i="24" s="1"/>
  <c r="L349" i="24"/>
  <c r="K349" i="24"/>
  <c r="G349" i="24"/>
  <c r="Q349" i="24" s="1"/>
  <c r="L348" i="24"/>
  <c r="K348" i="24"/>
  <c r="G348" i="24"/>
  <c r="Q348" i="24" s="1"/>
  <c r="L347" i="24"/>
  <c r="K347" i="24"/>
  <c r="G347" i="24"/>
  <c r="Q347" i="24" s="1"/>
  <c r="L346" i="24"/>
  <c r="K346" i="24"/>
  <c r="G346" i="24"/>
  <c r="Q346" i="24" s="1"/>
  <c r="L345" i="24"/>
  <c r="K345" i="24"/>
  <c r="G345" i="24"/>
  <c r="Q345" i="24" s="1"/>
  <c r="L344" i="24"/>
  <c r="K344" i="24"/>
  <c r="G344" i="24"/>
  <c r="Q344" i="24" s="1"/>
  <c r="L343" i="24"/>
  <c r="K343" i="24"/>
  <c r="G343" i="24"/>
  <c r="Q343" i="24" s="1"/>
  <c r="L342" i="24"/>
  <c r="K342" i="24"/>
  <c r="G342" i="24"/>
  <c r="Q342" i="24" s="1"/>
  <c r="L341" i="24"/>
  <c r="K341" i="24"/>
  <c r="G341" i="24"/>
  <c r="Q341" i="24" s="1"/>
  <c r="L340" i="24"/>
  <c r="K340" i="24"/>
  <c r="G340" i="24"/>
  <c r="Q340" i="24" s="1"/>
  <c r="L339" i="24"/>
  <c r="K339" i="24"/>
  <c r="G339" i="24"/>
  <c r="Q339" i="24" s="1"/>
  <c r="L338" i="24"/>
  <c r="K338" i="24"/>
  <c r="G338" i="24"/>
  <c r="Q338" i="24" s="1"/>
  <c r="L337" i="24"/>
  <c r="K337" i="24"/>
  <c r="G337" i="24"/>
  <c r="Q337" i="24" s="1"/>
  <c r="J336" i="24"/>
  <c r="I336" i="24"/>
  <c r="H336" i="24"/>
  <c r="G336" i="24"/>
  <c r="Q336" i="24" s="1"/>
  <c r="Q335" i="24"/>
  <c r="L335" i="24"/>
  <c r="J335" i="24"/>
  <c r="I335" i="24"/>
  <c r="H335" i="24"/>
  <c r="H331" i="24" s="1"/>
  <c r="H330" i="24" s="1"/>
  <c r="G335" i="24"/>
  <c r="M698" i="24" s="1"/>
  <c r="E335" i="24"/>
  <c r="K335" i="24" s="1"/>
  <c r="Q334" i="24"/>
  <c r="L334" i="24"/>
  <c r="G334" i="24"/>
  <c r="K334" i="24" s="1"/>
  <c r="Q333" i="24"/>
  <c r="L333" i="24"/>
  <c r="G333" i="24"/>
  <c r="M904" i="24" s="1"/>
  <c r="N332" i="24"/>
  <c r="G332" i="24"/>
  <c r="J331" i="24"/>
  <c r="I331" i="24"/>
  <c r="I330" i="24" s="1"/>
  <c r="F331" i="24"/>
  <c r="E331" i="24"/>
  <c r="J330" i="24"/>
  <c r="F330" i="24"/>
  <c r="F329" i="24" s="1"/>
  <c r="Q328" i="24"/>
  <c r="L328" i="24"/>
  <c r="H328" i="24"/>
  <c r="I328" i="24" s="1"/>
  <c r="J328" i="24" s="1"/>
  <c r="G328" i="24"/>
  <c r="K328" i="24" s="1"/>
  <c r="H327" i="24"/>
  <c r="I327" i="24" s="1"/>
  <c r="J327" i="24" s="1"/>
  <c r="G327" i="24"/>
  <c r="K327" i="24" s="1"/>
  <c r="H326" i="24"/>
  <c r="I326" i="24" s="1"/>
  <c r="J326" i="24" s="1"/>
  <c r="G326" i="24"/>
  <c r="Q326" i="24" s="1"/>
  <c r="Q325" i="24"/>
  <c r="I325" i="24"/>
  <c r="J325" i="24" s="1"/>
  <c r="H325" i="24"/>
  <c r="G325" i="24"/>
  <c r="L325" i="24" s="1"/>
  <c r="Q324" i="24"/>
  <c r="L324" i="24"/>
  <c r="H324" i="24"/>
  <c r="I324" i="24" s="1"/>
  <c r="J324" i="24" s="1"/>
  <c r="G324" i="24"/>
  <c r="K324" i="24" s="1"/>
  <c r="H323" i="24"/>
  <c r="I323" i="24" s="1"/>
  <c r="J323" i="24" s="1"/>
  <c r="G323" i="24"/>
  <c r="K323" i="24" s="1"/>
  <c r="J322" i="24"/>
  <c r="H322" i="24"/>
  <c r="I322" i="24" s="1"/>
  <c r="G322" i="24"/>
  <c r="Q322" i="24" s="1"/>
  <c r="Q321" i="24"/>
  <c r="I321" i="24"/>
  <c r="J321" i="24" s="1"/>
  <c r="H321" i="24"/>
  <c r="G321" i="24"/>
  <c r="L321" i="24" s="1"/>
  <c r="H320" i="24"/>
  <c r="I320" i="24" s="1"/>
  <c r="J320" i="24" s="1"/>
  <c r="H319" i="24"/>
  <c r="I319" i="24" s="1"/>
  <c r="J319" i="24" s="1"/>
  <c r="J318" i="24"/>
  <c r="H318" i="24"/>
  <c r="I318" i="24" s="1"/>
  <c r="Q317" i="24"/>
  <c r="I317" i="24"/>
  <c r="J317" i="24" s="1"/>
  <c r="H317" i="24"/>
  <c r="G317" i="24"/>
  <c r="L317" i="24" s="1"/>
  <c r="H316" i="24"/>
  <c r="I316" i="24" s="1"/>
  <c r="J316" i="24" s="1"/>
  <c r="I315" i="24"/>
  <c r="J315" i="24" s="1"/>
  <c r="H315" i="24"/>
  <c r="G315" i="24"/>
  <c r="K315" i="24" s="1"/>
  <c r="J314" i="24"/>
  <c r="H314" i="24"/>
  <c r="J313" i="24"/>
  <c r="H313" i="24"/>
  <c r="Q312" i="24"/>
  <c r="L312" i="24"/>
  <c r="J312" i="24"/>
  <c r="I312" i="24"/>
  <c r="H312" i="24"/>
  <c r="H309" i="24" s="1"/>
  <c r="G312" i="24"/>
  <c r="K312" i="24" s="1"/>
  <c r="Q311" i="24"/>
  <c r="L311" i="24"/>
  <c r="K311" i="24"/>
  <c r="G311" i="24"/>
  <c r="J310" i="24"/>
  <c r="I310" i="24"/>
  <c r="I309" i="24" s="1"/>
  <c r="I305" i="24" s="1"/>
  <c r="H310" i="24"/>
  <c r="G310" i="24"/>
  <c r="J309" i="24"/>
  <c r="J305" i="24" s="1"/>
  <c r="F309" i="24"/>
  <c r="E309" i="24"/>
  <c r="K308" i="24"/>
  <c r="H308" i="24"/>
  <c r="J308" i="24" s="1"/>
  <c r="G308" i="24"/>
  <c r="L307" i="24"/>
  <c r="J307" i="24"/>
  <c r="H307" i="24"/>
  <c r="G307" i="24"/>
  <c r="Q307" i="24" s="1"/>
  <c r="Q306" i="24"/>
  <c r="L306" i="24"/>
  <c r="K306" i="24"/>
  <c r="H305" i="24"/>
  <c r="E305" i="24"/>
  <c r="Q304" i="24"/>
  <c r="J304" i="24"/>
  <c r="I304" i="24"/>
  <c r="I303" i="24" s="1"/>
  <c r="H304" i="24"/>
  <c r="G304" i="24"/>
  <c r="L304" i="24" s="1"/>
  <c r="J303" i="24"/>
  <c r="J302" i="24" s="1"/>
  <c r="J301" i="24" s="1"/>
  <c r="H303" i="24"/>
  <c r="H302" i="24" s="1"/>
  <c r="H301" i="24" s="1"/>
  <c r="F303" i="24"/>
  <c r="F302" i="24" s="1"/>
  <c r="E303" i="24"/>
  <c r="I302" i="24"/>
  <c r="E302" i="24"/>
  <c r="Q296" i="24"/>
  <c r="L296" i="24"/>
  <c r="K296" i="24"/>
  <c r="G296" i="24"/>
  <c r="F296" i="24"/>
  <c r="E296" i="24"/>
  <c r="Q295" i="24"/>
  <c r="G295" i="24"/>
  <c r="L295" i="24" s="1"/>
  <c r="F295" i="24"/>
  <c r="E295" i="24"/>
  <c r="Q294" i="24"/>
  <c r="L294" i="24"/>
  <c r="K294" i="24"/>
  <c r="G294" i="24"/>
  <c r="F294" i="24"/>
  <c r="E294" i="24"/>
  <c r="E293" i="24" s="1"/>
  <c r="Q293" i="24"/>
  <c r="G293" i="24"/>
  <c r="L293" i="24" s="1"/>
  <c r="F293" i="24"/>
  <c r="Q292" i="24"/>
  <c r="L292" i="24"/>
  <c r="K292" i="24"/>
  <c r="G292" i="24"/>
  <c r="F292" i="24"/>
  <c r="E292" i="24"/>
  <c r="Q291" i="24"/>
  <c r="G291" i="24"/>
  <c r="L291" i="24" s="1"/>
  <c r="F291" i="24"/>
  <c r="K291" i="24" s="1"/>
  <c r="E291" i="24"/>
  <c r="E290" i="24"/>
  <c r="Q289" i="24"/>
  <c r="G289" i="24"/>
  <c r="L289" i="24" s="1"/>
  <c r="F289" i="24"/>
  <c r="K289" i="24" s="1"/>
  <c r="E289" i="24"/>
  <c r="F288" i="24"/>
  <c r="E288" i="24"/>
  <c r="F287" i="24"/>
  <c r="E287" i="24"/>
  <c r="E286" i="24"/>
  <c r="Q285" i="24"/>
  <c r="G285" i="24"/>
  <c r="L285" i="24" s="1"/>
  <c r="F285" i="24"/>
  <c r="K285" i="24" s="1"/>
  <c r="E285" i="24"/>
  <c r="Q284" i="24"/>
  <c r="L284" i="24"/>
  <c r="K284" i="24"/>
  <c r="G284" i="24"/>
  <c r="F284" i="24"/>
  <c r="E284" i="24"/>
  <c r="Q283" i="24"/>
  <c r="G283" i="24"/>
  <c r="L283" i="24" s="1"/>
  <c r="F283" i="24"/>
  <c r="E283" i="24"/>
  <c r="E282" i="24"/>
  <c r="Q281" i="24"/>
  <c r="G281" i="24"/>
  <c r="L281" i="24" s="1"/>
  <c r="F281" i="24"/>
  <c r="K281" i="24" s="1"/>
  <c r="E281" i="24"/>
  <c r="Q280" i="24"/>
  <c r="L280" i="24"/>
  <c r="K280" i="24"/>
  <c r="G280" i="24"/>
  <c r="F280" i="24"/>
  <c r="E280" i="24"/>
  <c r="Q279" i="24"/>
  <c r="G279" i="24"/>
  <c r="L279" i="24" s="1"/>
  <c r="F279" i="24"/>
  <c r="E279" i="24"/>
  <c r="E278" i="24"/>
  <c r="Q277" i="24"/>
  <c r="G277" i="24"/>
  <c r="L277" i="24" s="1"/>
  <c r="F277" i="24"/>
  <c r="K277" i="24" s="1"/>
  <c r="E277" i="24"/>
  <c r="Q276" i="24"/>
  <c r="L276" i="24"/>
  <c r="K276" i="24"/>
  <c r="G276" i="24"/>
  <c r="F276" i="24"/>
  <c r="E276" i="24"/>
  <c r="Q275" i="24"/>
  <c r="G275" i="24"/>
  <c r="L275" i="24" s="1"/>
  <c r="F275" i="24"/>
  <c r="E275" i="24"/>
  <c r="E274" i="24"/>
  <c r="Q273" i="24"/>
  <c r="G273" i="24"/>
  <c r="L273" i="24" s="1"/>
  <c r="F273" i="24"/>
  <c r="K273" i="24" s="1"/>
  <c r="E273" i="24"/>
  <c r="Q272" i="24"/>
  <c r="L272" i="24"/>
  <c r="K272" i="24"/>
  <c r="G272" i="24"/>
  <c r="F272" i="24"/>
  <c r="E272" i="24"/>
  <c r="Q271" i="24"/>
  <c r="G271" i="24"/>
  <c r="L271" i="24" s="1"/>
  <c r="F271" i="24"/>
  <c r="E271" i="24"/>
  <c r="E270" i="24"/>
  <c r="Q269" i="24"/>
  <c r="G269" i="24"/>
  <c r="L269" i="24" s="1"/>
  <c r="F269" i="24"/>
  <c r="K269" i="24" s="1"/>
  <c r="E269" i="24"/>
  <c r="Q268" i="24"/>
  <c r="L268" i="24"/>
  <c r="K268" i="24"/>
  <c r="G268" i="24"/>
  <c r="F268" i="24"/>
  <c r="E268" i="24"/>
  <c r="Q267" i="24"/>
  <c r="G267" i="24"/>
  <c r="L267" i="24" s="1"/>
  <c r="F267" i="24"/>
  <c r="E267" i="24"/>
  <c r="E266" i="24"/>
  <c r="Q265" i="24"/>
  <c r="G265" i="24"/>
  <c r="L265" i="24" s="1"/>
  <c r="F265" i="24"/>
  <c r="K265" i="24" s="1"/>
  <c r="E265" i="24"/>
  <c r="Q264" i="24"/>
  <c r="L264" i="24"/>
  <c r="K264" i="24"/>
  <c r="G264" i="24"/>
  <c r="F264" i="24"/>
  <c r="E264" i="24"/>
  <c r="Q263" i="24"/>
  <c r="G263" i="24"/>
  <c r="L263" i="24" s="1"/>
  <c r="F263" i="24"/>
  <c r="E263" i="24"/>
  <c r="E262" i="24"/>
  <c r="E261" i="24" s="1"/>
  <c r="Q260" i="24"/>
  <c r="L260" i="24"/>
  <c r="K260" i="24"/>
  <c r="G260" i="24"/>
  <c r="F260" i="24"/>
  <c r="F259" i="24" s="1"/>
  <c r="E260" i="24"/>
  <c r="J259" i="24"/>
  <c r="I259" i="24"/>
  <c r="H259" i="24"/>
  <c r="G259" i="24"/>
  <c r="L259" i="24" s="1"/>
  <c r="E259" i="24"/>
  <c r="K259" i="24" s="1"/>
  <c r="L258" i="24"/>
  <c r="J258" i="24"/>
  <c r="I258" i="24"/>
  <c r="H258" i="24"/>
  <c r="G258" i="24"/>
  <c r="F258" i="24"/>
  <c r="K258" i="24" s="1"/>
  <c r="E258" i="24"/>
  <c r="Q258" i="24" s="1"/>
  <c r="J257" i="24"/>
  <c r="I257" i="24"/>
  <c r="H257" i="24"/>
  <c r="G257" i="24"/>
  <c r="F257" i="24"/>
  <c r="E257" i="24"/>
  <c r="Q257" i="24" s="1"/>
  <c r="L256" i="24"/>
  <c r="J256" i="24"/>
  <c r="J255" i="24" s="1"/>
  <c r="I256" i="24"/>
  <c r="H256" i="24"/>
  <c r="H255" i="24" s="1"/>
  <c r="G256" i="24"/>
  <c r="F256" i="24"/>
  <c r="F255" i="24" s="1"/>
  <c r="E256" i="24"/>
  <c r="K256" i="24" s="1"/>
  <c r="I255" i="24"/>
  <c r="E255" i="24"/>
  <c r="L254" i="24"/>
  <c r="J254" i="24"/>
  <c r="I254" i="24"/>
  <c r="H254" i="24"/>
  <c r="G254" i="24"/>
  <c r="F254" i="24"/>
  <c r="K254" i="24" s="1"/>
  <c r="E254" i="24"/>
  <c r="Q254" i="24" s="1"/>
  <c r="J253" i="24"/>
  <c r="I253" i="24"/>
  <c r="H253" i="24"/>
  <c r="G253" i="24"/>
  <c r="F253" i="24"/>
  <c r="E253" i="24"/>
  <c r="Q253" i="24" s="1"/>
  <c r="L252" i="24"/>
  <c r="J252" i="24"/>
  <c r="I252" i="24"/>
  <c r="H252" i="24"/>
  <c r="H251" i="24" s="1"/>
  <c r="G252" i="24"/>
  <c r="F252" i="24"/>
  <c r="F251" i="24" s="1"/>
  <c r="E252" i="24"/>
  <c r="K252" i="24" s="1"/>
  <c r="I251" i="24"/>
  <c r="E251" i="24"/>
  <c r="L250" i="24"/>
  <c r="J250" i="24"/>
  <c r="I250" i="24"/>
  <c r="H250" i="24"/>
  <c r="G250" i="24"/>
  <c r="F250" i="24"/>
  <c r="K250" i="24" s="1"/>
  <c r="E250" i="24"/>
  <c r="Q250" i="24" s="1"/>
  <c r="J249" i="24"/>
  <c r="I249" i="24"/>
  <c r="H249" i="24"/>
  <c r="G249" i="24"/>
  <c r="F249" i="24"/>
  <c r="E249" i="24"/>
  <c r="Q249" i="24" s="1"/>
  <c r="L248" i="24"/>
  <c r="J248" i="24"/>
  <c r="J247" i="24" s="1"/>
  <c r="I248" i="24"/>
  <c r="H248" i="24"/>
  <c r="H247" i="24" s="1"/>
  <c r="G248" i="24"/>
  <c r="F248" i="24"/>
  <c r="F247" i="24" s="1"/>
  <c r="E248" i="24"/>
  <c r="K248" i="24" s="1"/>
  <c r="I247" i="24"/>
  <c r="E247" i="24"/>
  <c r="L246" i="24"/>
  <c r="J246" i="24"/>
  <c r="I246" i="24"/>
  <c r="H246" i="24"/>
  <c r="G246" i="24"/>
  <c r="F246" i="24"/>
  <c r="K246" i="24" s="1"/>
  <c r="E246" i="24"/>
  <c r="Q246" i="24" s="1"/>
  <c r="J245" i="24"/>
  <c r="I245" i="24"/>
  <c r="I243" i="24" s="1"/>
  <c r="H245" i="24"/>
  <c r="G245" i="24"/>
  <c r="L245" i="24" s="1"/>
  <c r="F245" i="24"/>
  <c r="E245" i="24"/>
  <c r="K245" i="24" s="1"/>
  <c r="L244" i="24"/>
  <c r="J244" i="24"/>
  <c r="I244" i="24"/>
  <c r="H244" i="24"/>
  <c r="H243" i="24" s="1"/>
  <c r="G244" i="24"/>
  <c r="F244" i="24"/>
  <c r="E244" i="24"/>
  <c r="K244" i="24" s="1"/>
  <c r="G243" i="24"/>
  <c r="L243" i="24" s="1"/>
  <c r="L242" i="24"/>
  <c r="J242" i="24"/>
  <c r="I242" i="24"/>
  <c r="H242" i="24"/>
  <c r="G242" i="24"/>
  <c r="F242" i="24"/>
  <c r="K242" i="24" s="1"/>
  <c r="E242" i="24"/>
  <c r="Q242" i="24" s="1"/>
  <c r="J241" i="24"/>
  <c r="I241" i="24"/>
  <c r="H241" i="24"/>
  <c r="G241" i="24"/>
  <c r="L241" i="24" s="1"/>
  <c r="F241" i="24"/>
  <c r="E241" i="24"/>
  <c r="Q241" i="24" s="1"/>
  <c r="L240" i="24"/>
  <c r="J240" i="24"/>
  <c r="J238" i="24" s="1"/>
  <c r="I240" i="24"/>
  <c r="H240" i="24"/>
  <c r="G240" i="24"/>
  <c r="F240" i="24"/>
  <c r="F238" i="24" s="1"/>
  <c r="E240" i="24"/>
  <c r="Q239" i="24"/>
  <c r="J239" i="24"/>
  <c r="I239" i="24"/>
  <c r="H239" i="24"/>
  <c r="G239" i="24"/>
  <c r="F239" i="24"/>
  <c r="E239" i="24"/>
  <c r="H238" i="24"/>
  <c r="J237" i="24"/>
  <c r="I237" i="24"/>
  <c r="H237" i="24"/>
  <c r="G237" i="24"/>
  <c r="L237" i="24" s="1"/>
  <c r="F237" i="24"/>
  <c r="E237" i="24"/>
  <c r="L236" i="24"/>
  <c r="J236" i="24"/>
  <c r="J234" i="24" s="1"/>
  <c r="I236" i="24"/>
  <c r="H236" i="24"/>
  <c r="G236" i="24"/>
  <c r="F236" i="24"/>
  <c r="F234" i="24" s="1"/>
  <c r="E236" i="24"/>
  <c r="J235" i="24"/>
  <c r="I235" i="24"/>
  <c r="I234" i="24" s="1"/>
  <c r="H235" i="24"/>
  <c r="G235" i="24"/>
  <c r="F235" i="24"/>
  <c r="E235" i="24"/>
  <c r="H234" i="24"/>
  <c r="J233" i="24"/>
  <c r="I233" i="24"/>
  <c r="H233" i="24"/>
  <c r="G233" i="24"/>
  <c r="L233" i="24" s="1"/>
  <c r="F233" i="24"/>
  <c r="E233" i="24"/>
  <c r="Q233" i="24" s="1"/>
  <c r="L232" i="24"/>
  <c r="J232" i="24"/>
  <c r="J230" i="24" s="1"/>
  <c r="I232" i="24"/>
  <c r="H232" i="24"/>
  <c r="G232" i="24"/>
  <c r="F232" i="24"/>
  <c r="F230" i="24" s="1"/>
  <c r="E232" i="24"/>
  <c r="Q231" i="24"/>
  <c r="J231" i="24"/>
  <c r="I231" i="24"/>
  <c r="I230" i="24" s="1"/>
  <c r="H231" i="24"/>
  <c r="G231" i="24"/>
  <c r="F231" i="24"/>
  <c r="E231" i="24"/>
  <c r="H230" i="24"/>
  <c r="J229" i="24"/>
  <c r="I229" i="24"/>
  <c r="H229" i="24"/>
  <c r="G229" i="24"/>
  <c r="L229" i="24" s="1"/>
  <c r="F229" i="24"/>
  <c r="E229" i="24"/>
  <c r="K229" i="24" s="1"/>
  <c r="J228" i="24"/>
  <c r="I228" i="24"/>
  <c r="H228" i="24"/>
  <c r="H226" i="24" s="1"/>
  <c r="F228" i="24"/>
  <c r="E228" i="24"/>
  <c r="J227" i="24"/>
  <c r="I227" i="24"/>
  <c r="H227" i="24"/>
  <c r="G227" i="24"/>
  <c r="L227" i="24" s="1"/>
  <c r="F227" i="24"/>
  <c r="E227" i="24"/>
  <c r="J226" i="24"/>
  <c r="F226" i="24"/>
  <c r="Q225" i="24"/>
  <c r="J225" i="24"/>
  <c r="I225" i="24"/>
  <c r="H225" i="24"/>
  <c r="G225" i="24"/>
  <c r="L225" i="24" s="1"/>
  <c r="F225" i="24"/>
  <c r="E225" i="24"/>
  <c r="K225" i="24" s="1"/>
  <c r="L224" i="24"/>
  <c r="J224" i="24"/>
  <c r="I224" i="24"/>
  <c r="H224" i="24"/>
  <c r="G224" i="24"/>
  <c r="F224" i="24"/>
  <c r="E224" i="24"/>
  <c r="J223" i="24"/>
  <c r="I223" i="24"/>
  <c r="H223" i="24"/>
  <c r="G223" i="24"/>
  <c r="L223" i="24" s="1"/>
  <c r="F223" i="24"/>
  <c r="K223" i="24" s="1"/>
  <c r="E223" i="24"/>
  <c r="J222" i="24"/>
  <c r="H222" i="24"/>
  <c r="G222" i="24"/>
  <c r="L222" i="24" s="1"/>
  <c r="J221" i="24"/>
  <c r="I221" i="24"/>
  <c r="H221" i="24"/>
  <c r="G221" i="24"/>
  <c r="L221" i="24" s="1"/>
  <c r="F221" i="24"/>
  <c r="E221" i="24"/>
  <c r="K221" i="24" s="1"/>
  <c r="L220" i="24"/>
  <c r="J220" i="24"/>
  <c r="I220" i="24"/>
  <c r="H220" i="24"/>
  <c r="G220" i="24"/>
  <c r="F220" i="24"/>
  <c r="E220" i="24"/>
  <c r="K220" i="24" s="1"/>
  <c r="J219" i="24"/>
  <c r="I219" i="24"/>
  <c r="H219" i="24"/>
  <c r="G219" i="24"/>
  <c r="L219" i="24" s="1"/>
  <c r="F219" i="24"/>
  <c r="E219" i="24"/>
  <c r="K219" i="24" s="1"/>
  <c r="J218" i="24"/>
  <c r="J217" i="24" s="1"/>
  <c r="I218" i="24"/>
  <c r="H218" i="24"/>
  <c r="G218" i="24"/>
  <c r="K218" i="24" s="1"/>
  <c r="F218" i="24"/>
  <c r="F217" i="24" s="1"/>
  <c r="E218" i="24"/>
  <c r="Q218" i="24" s="1"/>
  <c r="I217" i="24"/>
  <c r="H217" i="24"/>
  <c r="G217" i="24"/>
  <c r="L217" i="24" s="1"/>
  <c r="Q216" i="24"/>
  <c r="L216" i="24"/>
  <c r="J216" i="24"/>
  <c r="I216" i="24"/>
  <c r="H216" i="24"/>
  <c r="G216" i="24"/>
  <c r="F216" i="24"/>
  <c r="E216" i="24"/>
  <c r="Q215" i="24"/>
  <c r="J215" i="24"/>
  <c r="I215" i="24"/>
  <c r="H215" i="24"/>
  <c r="G215" i="24"/>
  <c r="L215" i="24" s="1"/>
  <c r="F215" i="24"/>
  <c r="E215" i="24"/>
  <c r="K215" i="24" s="1"/>
  <c r="L214" i="24"/>
  <c r="J214" i="24"/>
  <c r="J212" i="24" s="1"/>
  <c r="I214" i="24"/>
  <c r="H214" i="24"/>
  <c r="H212" i="24" s="1"/>
  <c r="H211" i="24" s="1"/>
  <c r="G214" i="24"/>
  <c r="F214" i="24"/>
  <c r="K214" i="24" s="1"/>
  <c r="E214" i="24"/>
  <c r="Q214" i="24" s="1"/>
  <c r="J213" i="24"/>
  <c r="I213" i="24"/>
  <c r="H213" i="24"/>
  <c r="G213" i="24"/>
  <c r="G212" i="24" s="1"/>
  <c r="F213" i="24"/>
  <c r="E213" i="24"/>
  <c r="K213" i="24" s="1"/>
  <c r="L212" i="24"/>
  <c r="I212" i="24"/>
  <c r="F212" i="24"/>
  <c r="J210" i="24"/>
  <c r="I210" i="24"/>
  <c r="H210" i="24"/>
  <c r="G210" i="24"/>
  <c r="L210" i="24" s="1"/>
  <c r="F210" i="24"/>
  <c r="E210" i="24"/>
  <c r="L209" i="24"/>
  <c r="J209" i="24"/>
  <c r="I209" i="24"/>
  <c r="H209" i="24"/>
  <c r="G209" i="24"/>
  <c r="F209" i="24"/>
  <c r="E209" i="24"/>
  <c r="Q209" i="24" s="1"/>
  <c r="Q208" i="24"/>
  <c r="L208" i="24"/>
  <c r="J208" i="24"/>
  <c r="I208" i="24"/>
  <c r="H208" i="24"/>
  <c r="H206" i="24" s="1"/>
  <c r="G208" i="24"/>
  <c r="F208" i="24"/>
  <c r="E208" i="24"/>
  <c r="Q207" i="24"/>
  <c r="J207" i="24"/>
  <c r="I207" i="24"/>
  <c r="I206" i="24" s="1"/>
  <c r="H207" i="24"/>
  <c r="G207" i="24"/>
  <c r="L207" i="24" s="1"/>
  <c r="F207" i="24"/>
  <c r="F206" i="24" s="1"/>
  <c r="E207" i="24"/>
  <c r="E206" i="24" s="1"/>
  <c r="J206" i="24"/>
  <c r="G206" i="24"/>
  <c r="L206" i="24" s="1"/>
  <c r="Q205" i="24"/>
  <c r="L205" i="24"/>
  <c r="K205" i="24"/>
  <c r="G205" i="24"/>
  <c r="F205" i="24"/>
  <c r="F204" i="24" s="1"/>
  <c r="E205" i="24"/>
  <c r="E204" i="24" s="1"/>
  <c r="Q204" i="24"/>
  <c r="G204" i="24"/>
  <c r="L204" i="24" s="1"/>
  <c r="Q203" i="24"/>
  <c r="L203" i="24"/>
  <c r="G203" i="24"/>
  <c r="F203" i="24"/>
  <c r="K203" i="24" s="1"/>
  <c r="E203" i="24"/>
  <c r="F202" i="24"/>
  <c r="F200" i="24" s="1"/>
  <c r="E202" i="24"/>
  <c r="G201" i="24"/>
  <c r="L201" i="24" s="1"/>
  <c r="F201" i="24"/>
  <c r="E201" i="24"/>
  <c r="K201" i="24" s="1"/>
  <c r="K199" i="24"/>
  <c r="G199" i="24"/>
  <c r="L199" i="24" s="1"/>
  <c r="F199" i="24"/>
  <c r="E199" i="24"/>
  <c r="L198" i="24"/>
  <c r="G198" i="24"/>
  <c r="F198" i="24"/>
  <c r="E198" i="24"/>
  <c r="K198" i="24" s="1"/>
  <c r="L197" i="24"/>
  <c r="G197" i="24"/>
  <c r="F197" i="24"/>
  <c r="E197" i="24"/>
  <c r="L196" i="24"/>
  <c r="J196" i="24"/>
  <c r="I196" i="24"/>
  <c r="H196" i="24"/>
  <c r="G196" i="24"/>
  <c r="F196" i="24"/>
  <c r="K196" i="24" s="1"/>
  <c r="E196" i="24"/>
  <c r="L195" i="24"/>
  <c r="J195" i="24"/>
  <c r="I195" i="24"/>
  <c r="H195" i="24"/>
  <c r="G195" i="24"/>
  <c r="F195" i="24"/>
  <c r="K195" i="24" s="1"/>
  <c r="E195" i="24"/>
  <c r="L194" i="24"/>
  <c r="J194" i="24"/>
  <c r="I194" i="24"/>
  <c r="H194" i="24"/>
  <c r="G194" i="24"/>
  <c r="F194" i="24"/>
  <c r="K194" i="24" s="1"/>
  <c r="E194" i="24"/>
  <c r="L193" i="24"/>
  <c r="J193" i="24"/>
  <c r="I193" i="24"/>
  <c r="H193" i="24"/>
  <c r="G193" i="24"/>
  <c r="F193" i="24"/>
  <c r="K193" i="24" s="1"/>
  <c r="E193" i="24"/>
  <c r="L192" i="24"/>
  <c r="J192" i="24"/>
  <c r="I192" i="24"/>
  <c r="H192" i="24"/>
  <c r="G192" i="24"/>
  <c r="F192" i="24"/>
  <c r="K192" i="24" s="1"/>
  <c r="E192" i="24"/>
  <c r="L191" i="24"/>
  <c r="J191" i="24"/>
  <c r="I191" i="24"/>
  <c r="H191" i="24"/>
  <c r="G191" i="24"/>
  <c r="F191" i="24"/>
  <c r="K191" i="24" s="1"/>
  <c r="E191" i="24"/>
  <c r="L190" i="24"/>
  <c r="J190" i="24"/>
  <c r="I190" i="24"/>
  <c r="H190" i="24"/>
  <c r="G190" i="24"/>
  <c r="F190" i="24"/>
  <c r="K190" i="24" s="1"/>
  <c r="E190" i="24"/>
  <c r="Q189" i="24"/>
  <c r="L189" i="24"/>
  <c r="K189" i="24"/>
  <c r="G189" i="24"/>
  <c r="F189" i="24"/>
  <c r="E189" i="24"/>
  <c r="L188" i="24"/>
  <c r="G188" i="24"/>
  <c r="F188" i="24"/>
  <c r="F187" i="24" s="1"/>
  <c r="E188" i="24"/>
  <c r="L187" i="24"/>
  <c r="G187" i="24"/>
  <c r="E187" i="24"/>
  <c r="K187" i="24" s="1"/>
  <c r="L186" i="24"/>
  <c r="K186" i="24"/>
  <c r="J186" i="24"/>
  <c r="I186" i="24"/>
  <c r="H186" i="24"/>
  <c r="L185" i="24"/>
  <c r="J185" i="24"/>
  <c r="I185" i="24"/>
  <c r="H185" i="24"/>
  <c r="G185" i="24"/>
  <c r="F185" i="24"/>
  <c r="E185" i="24"/>
  <c r="L184" i="24"/>
  <c r="J184" i="24"/>
  <c r="I184" i="24"/>
  <c r="H184" i="24"/>
  <c r="G184" i="24"/>
  <c r="F184" i="24"/>
  <c r="E184" i="24"/>
  <c r="K184" i="24" s="1"/>
  <c r="L183" i="24"/>
  <c r="J183" i="24"/>
  <c r="I183" i="24"/>
  <c r="H183" i="24"/>
  <c r="G183" i="24"/>
  <c r="F183" i="24"/>
  <c r="E183" i="24"/>
  <c r="L182" i="24"/>
  <c r="J182" i="24"/>
  <c r="I182" i="24"/>
  <c r="H182" i="24"/>
  <c r="G182" i="24"/>
  <c r="F182" i="24"/>
  <c r="E182" i="24"/>
  <c r="K182" i="24" s="1"/>
  <c r="J181" i="24"/>
  <c r="I181" i="24"/>
  <c r="H181" i="24"/>
  <c r="F181" i="24"/>
  <c r="E181" i="24"/>
  <c r="L180" i="24"/>
  <c r="J180" i="24"/>
  <c r="I180" i="24"/>
  <c r="H180" i="24"/>
  <c r="G180" i="24"/>
  <c r="F180" i="24"/>
  <c r="E180" i="24"/>
  <c r="L179" i="24"/>
  <c r="J179" i="24"/>
  <c r="I179" i="24"/>
  <c r="H179" i="24"/>
  <c r="G179" i="24"/>
  <c r="F179" i="24"/>
  <c r="E179" i="24"/>
  <c r="K179" i="24" s="1"/>
  <c r="L178" i="24"/>
  <c r="J178" i="24"/>
  <c r="I178" i="24"/>
  <c r="H178" i="24"/>
  <c r="G178" i="24"/>
  <c r="F178" i="24"/>
  <c r="E178" i="24"/>
  <c r="J177" i="24"/>
  <c r="I177" i="24"/>
  <c r="H177" i="24"/>
  <c r="F177" i="24"/>
  <c r="E177" i="24"/>
  <c r="L176" i="24"/>
  <c r="J176" i="24"/>
  <c r="I176" i="24"/>
  <c r="H176" i="24"/>
  <c r="G176" i="24"/>
  <c r="F176" i="24"/>
  <c r="K176" i="24" s="1"/>
  <c r="E176" i="24"/>
  <c r="L175" i="24"/>
  <c r="J175" i="24"/>
  <c r="I175" i="24"/>
  <c r="H175" i="24"/>
  <c r="G175" i="24"/>
  <c r="F175" i="24"/>
  <c r="K175" i="24" s="1"/>
  <c r="E175" i="24"/>
  <c r="L174" i="24"/>
  <c r="J174" i="24"/>
  <c r="I174" i="24"/>
  <c r="H174" i="24"/>
  <c r="G174" i="24"/>
  <c r="F174" i="24"/>
  <c r="K174" i="24" s="1"/>
  <c r="E174" i="24"/>
  <c r="L173" i="24"/>
  <c r="H173" i="24"/>
  <c r="G173" i="24"/>
  <c r="F173" i="24"/>
  <c r="K173" i="24" s="1"/>
  <c r="E173" i="24"/>
  <c r="J172" i="24"/>
  <c r="I172" i="24"/>
  <c r="H172" i="24"/>
  <c r="H171" i="24" s="1"/>
  <c r="H143" i="24" s="1"/>
  <c r="H142" i="24" s="1"/>
  <c r="G172" i="24"/>
  <c r="F172" i="24"/>
  <c r="E172" i="24"/>
  <c r="Q172" i="24" s="1"/>
  <c r="J170" i="24"/>
  <c r="I170" i="24"/>
  <c r="H170" i="24"/>
  <c r="G170" i="24"/>
  <c r="L170" i="24" s="1"/>
  <c r="F170" i="24"/>
  <c r="E170" i="24"/>
  <c r="K170" i="24" s="1"/>
  <c r="J169" i="24"/>
  <c r="I169" i="24"/>
  <c r="H169" i="24"/>
  <c r="G169" i="24"/>
  <c r="L169" i="24" s="1"/>
  <c r="F169" i="24"/>
  <c r="E169" i="24"/>
  <c r="K169" i="24" s="1"/>
  <c r="J168" i="24"/>
  <c r="I168" i="24"/>
  <c r="H168" i="24"/>
  <c r="G168" i="24"/>
  <c r="L168" i="24" s="1"/>
  <c r="F168" i="24"/>
  <c r="E168" i="24"/>
  <c r="K168" i="24" s="1"/>
  <c r="J167" i="24"/>
  <c r="I167" i="24"/>
  <c r="H167" i="24"/>
  <c r="G167" i="24"/>
  <c r="L167" i="24" s="1"/>
  <c r="F167" i="24"/>
  <c r="E167" i="24"/>
  <c r="K167" i="24" s="1"/>
  <c r="J166" i="24"/>
  <c r="I166" i="24"/>
  <c r="H166" i="24"/>
  <c r="G166" i="24"/>
  <c r="L166" i="24" s="1"/>
  <c r="F166" i="24"/>
  <c r="E166" i="24"/>
  <c r="K166" i="24" s="1"/>
  <c r="J165" i="24"/>
  <c r="I165" i="24"/>
  <c r="H165" i="24"/>
  <c r="G165" i="24"/>
  <c r="L165" i="24" s="1"/>
  <c r="F165" i="24"/>
  <c r="E165" i="24"/>
  <c r="K165" i="24" s="1"/>
  <c r="J164" i="24"/>
  <c r="I164" i="24"/>
  <c r="H164" i="24"/>
  <c r="G164" i="24"/>
  <c r="L164" i="24" s="1"/>
  <c r="F164" i="24"/>
  <c r="E164" i="24"/>
  <c r="K164" i="24" s="1"/>
  <c r="J163" i="24"/>
  <c r="I163" i="24"/>
  <c r="H163" i="24"/>
  <c r="G163" i="24"/>
  <c r="L163" i="24" s="1"/>
  <c r="F163" i="24"/>
  <c r="E163" i="24"/>
  <c r="K163" i="24" s="1"/>
  <c r="J162" i="24"/>
  <c r="I162" i="24"/>
  <c r="H162" i="24"/>
  <c r="G162" i="24"/>
  <c r="L162" i="24" s="1"/>
  <c r="F162" i="24"/>
  <c r="E162" i="24"/>
  <c r="K162" i="24" s="1"/>
  <c r="J161" i="24"/>
  <c r="I161" i="24"/>
  <c r="H161" i="24"/>
  <c r="G161" i="24"/>
  <c r="L161" i="24" s="1"/>
  <c r="F161" i="24"/>
  <c r="E161" i="24"/>
  <c r="K161" i="24" s="1"/>
  <c r="J160" i="24"/>
  <c r="I160" i="24"/>
  <c r="H160" i="24"/>
  <c r="G160" i="24"/>
  <c r="L160" i="24" s="1"/>
  <c r="F160" i="24"/>
  <c r="E160" i="24"/>
  <c r="K160" i="24" s="1"/>
  <c r="J159" i="24"/>
  <c r="I159" i="24"/>
  <c r="H159" i="24"/>
  <c r="G159" i="24"/>
  <c r="L159" i="24" s="1"/>
  <c r="F159" i="24"/>
  <c r="E159" i="24"/>
  <c r="K159" i="24" s="1"/>
  <c r="J158" i="24"/>
  <c r="I158" i="24"/>
  <c r="H158" i="24"/>
  <c r="G158" i="24"/>
  <c r="L158" i="24" s="1"/>
  <c r="F158" i="24"/>
  <c r="E158" i="24"/>
  <c r="K158" i="24" s="1"/>
  <c r="J157" i="24"/>
  <c r="I157" i="24"/>
  <c r="H157" i="24"/>
  <c r="G157" i="24"/>
  <c r="L157" i="24" s="1"/>
  <c r="F157" i="24"/>
  <c r="E157" i="24"/>
  <c r="Q157" i="24" s="1"/>
  <c r="J156" i="24"/>
  <c r="I156" i="24"/>
  <c r="H156" i="24"/>
  <c r="G156" i="24"/>
  <c r="L156" i="24" s="1"/>
  <c r="F156" i="24"/>
  <c r="E156" i="24"/>
  <c r="K156" i="24" s="1"/>
  <c r="J155" i="24"/>
  <c r="I155" i="24"/>
  <c r="H155" i="24"/>
  <c r="G155" i="24"/>
  <c r="L155" i="24" s="1"/>
  <c r="F155" i="24"/>
  <c r="E155" i="24"/>
  <c r="K155" i="24" s="1"/>
  <c r="J154" i="24"/>
  <c r="I154" i="24"/>
  <c r="H154" i="24"/>
  <c r="G154" i="24"/>
  <c r="L154" i="24" s="1"/>
  <c r="F154" i="24"/>
  <c r="E154" i="24"/>
  <c r="K154" i="24" s="1"/>
  <c r="J153" i="24"/>
  <c r="I153" i="24"/>
  <c r="H153" i="24"/>
  <c r="G153" i="24"/>
  <c r="L153" i="24" s="1"/>
  <c r="F153" i="24"/>
  <c r="E153" i="24"/>
  <c r="K153" i="24" s="1"/>
  <c r="J152" i="24"/>
  <c r="I152" i="24"/>
  <c r="H152" i="24"/>
  <c r="G152" i="24"/>
  <c r="L152" i="24" s="1"/>
  <c r="F152" i="24"/>
  <c r="E152" i="24"/>
  <c r="K152" i="24" s="1"/>
  <c r="J151" i="24"/>
  <c r="I151" i="24"/>
  <c r="H151" i="24"/>
  <c r="G151" i="24"/>
  <c r="L151" i="24" s="1"/>
  <c r="F151" i="24"/>
  <c r="E151" i="24"/>
  <c r="K151" i="24" s="1"/>
  <c r="J150" i="24"/>
  <c r="I150" i="24"/>
  <c r="H150" i="24"/>
  <c r="G150" i="24"/>
  <c r="L150" i="24" s="1"/>
  <c r="F150" i="24"/>
  <c r="E150" i="24"/>
  <c r="K150" i="24" s="1"/>
  <c r="J149" i="24"/>
  <c r="I149" i="24"/>
  <c r="H149" i="24"/>
  <c r="G149" i="24"/>
  <c r="L149" i="24" s="1"/>
  <c r="F149" i="24"/>
  <c r="E149" i="24"/>
  <c r="K149" i="24" s="1"/>
  <c r="J148" i="24"/>
  <c r="I148" i="24"/>
  <c r="H148" i="24"/>
  <c r="G148" i="24"/>
  <c r="L148" i="24" s="1"/>
  <c r="F148" i="24"/>
  <c r="E148" i="24"/>
  <c r="K148" i="24" s="1"/>
  <c r="J147" i="24"/>
  <c r="I147" i="24"/>
  <c r="H147" i="24"/>
  <c r="G147" i="24"/>
  <c r="L147" i="24" s="1"/>
  <c r="F147" i="24"/>
  <c r="E147" i="24"/>
  <c r="K147" i="24" s="1"/>
  <c r="J146" i="24"/>
  <c r="I146" i="24"/>
  <c r="H146" i="24"/>
  <c r="G146" i="24"/>
  <c r="L146" i="24" s="1"/>
  <c r="F146" i="24"/>
  <c r="E146" i="24"/>
  <c r="K146" i="24" s="1"/>
  <c r="J145" i="24"/>
  <c r="J144" i="24" s="1"/>
  <c r="I145" i="24"/>
  <c r="H145" i="24"/>
  <c r="G145" i="24"/>
  <c r="L145" i="24" s="1"/>
  <c r="F145" i="24"/>
  <c r="F144" i="24" s="1"/>
  <c r="E145" i="24"/>
  <c r="K145" i="24" s="1"/>
  <c r="I144" i="24"/>
  <c r="H144" i="24"/>
  <c r="G144" i="24"/>
  <c r="E144" i="24"/>
  <c r="H141" i="24"/>
  <c r="L140" i="24"/>
  <c r="J140" i="24"/>
  <c r="I140" i="24"/>
  <c r="H140" i="24"/>
  <c r="G140" i="24"/>
  <c r="F140" i="24"/>
  <c r="K140" i="24" s="1"/>
  <c r="E140" i="24"/>
  <c r="L139" i="24"/>
  <c r="J139" i="24"/>
  <c r="I139" i="24"/>
  <c r="H139" i="24"/>
  <c r="G139" i="24"/>
  <c r="F139" i="24"/>
  <c r="K139" i="24" s="1"/>
  <c r="E139" i="24"/>
  <c r="L138" i="24"/>
  <c r="J138" i="24"/>
  <c r="I138" i="24"/>
  <c r="H138" i="24"/>
  <c r="G138" i="24"/>
  <c r="F138" i="24"/>
  <c r="K138" i="24" s="1"/>
  <c r="E138" i="24"/>
  <c r="L137" i="24"/>
  <c r="J137" i="24"/>
  <c r="I137" i="24"/>
  <c r="H137" i="24"/>
  <c r="G137" i="24"/>
  <c r="F137" i="24"/>
  <c r="K137" i="24" s="1"/>
  <c r="E137" i="24"/>
  <c r="L136" i="24"/>
  <c r="J136" i="24"/>
  <c r="I136" i="24"/>
  <c r="H136" i="24"/>
  <c r="G136" i="24"/>
  <c r="F136" i="24"/>
  <c r="K136" i="24" s="1"/>
  <c r="E136" i="24"/>
  <c r="L135" i="24"/>
  <c r="J135" i="24"/>
  <c r="I135" i="24"/>
  <c r="H135" i="24"/>
  <c r="H132" i="24" s="1"/>
  <c r="H131" i="24" s="1"/>
  <c r="G135" i="24"/>
  <c r="F135" i="24"/>
  <c r="K135" i="24" s="1"/>
  <c r="E135" i="24"/>
  <c r="L134" i="24"/>
  <c r="J134" i="24"/>
  <c r="I134" i="24"/>
  <c r="H134" i="24"/>
  <c r="G134" i="24"/>
  <c r="F134" i="24"/>
  <c r="K134" i="24" s="1"/>
  <c r="E134" i="24"/>
  <c r="L133" i="24"/>
  <c r="I133" i="24"/>
  <c r="H133" i="24"/>
  <c r="G133" i="24"/>
  <c r="F133" i="24"/>
  <c r="K133" i="24" s="1"/>
  <c r="E133" i="24"/>
  <c r="L132" i="24"/>
  <c r="I132" i="24"/>
  <c r="G132" i="24"/>
  <c r="E132" i="24"/>
  <c r="L131" i="24"/>
  <c r="I131" i="24"/>
  <c r="G131" i="24"/>
  <c r="E131" i="24"/>
  <c r="L130" i="24"/>
  <c r="J130" i="24"/>
  <c r="I130" i="24"/>
  <c r="H130" i="24"/>
  <c r="G130" i="24"/>
  <c r="F130" i="24"/>
  <c r="K130" i="24" s="1"/>
  <c r="E130" i="24"/>
  <c r="L129" i="24"/>
  <c r="J129" i="24"/>
  <c r="J124" i="24" s="1"/>
  <c r="I129" i="24"/>
  <c r="H129" i="24"/>
  <c r="G129" i="24"/>
  <c r="F129" i="24"/>
  <c r="K129" i="24" s="1"/>
  <c r="E129" i="24"/>
  <c r="L128" i="24"/>
  <c r="J128" i="24"/>
  <c r="I128" i="24"/>
  <c r="H128" i="24"/>
  <c r="G128" i="24"/>
  <c r="F128" i="24"/>
  <c r="K128" i="24" s="1"/>
  <c r="E128" i="24"/>
  <c r="L127" i="24"/>
  <c r="J127" i="24"/>
  <c r="I127" i="24"/>
  <c r="H127" i="24"/>
  <c r="H124" i="24" s="1"/>
  <c r="G127" i="24"/>
  <c r="F127" i="24"/>
  <c r="K127" i="24" s="1"/>
  <c r="E127" i="24"/>
  <c r="L126" i="24"/>
  <c r="J126" i="24"/>
  <c r="I126" i="24"/>
  <c r="H126" i="24"/>
  <c r="H125" i="24" s="1"/>
  <c r="G126" i="24"/>
  <c r="F126" i="24"/>
  <c r="K126" i="24" s="1"/>
  <c r="E126" i="24"/>
  <c r="L125" i="24"/>
  <c r="J125" i="24"/>
  <c r="I125" i="24"/>
  <c r="G125" i="24"/>
  <c r="F125" i="24"/>
  <c r="K125" i="24" s="1"/>
  <c r="E125" i="24"/>
  <c r="L124" i="24"/>
  <c r="I124" i="24"/>
  <c r="G124" i="24"/>
  <c r="E124" i="24"/>
  <c r="L123" i="24"/>
  <c r="J123" i="24"/>
  <c r="J118" i="24" s="1"/>
  <c r="I123" i="24"/>
  <c r="H123" i="24"/>
  <c r="H118" i="24" s="1"/>
  <c r="G123" i="24"/>
  <c r="F123" i="24"/>
  <c r="E123" i="24"/>
  <c r="L122" i="24"/>
  <c r="G122" i="24"/>
  <c r="F122" i="24"/>
  <c r="E122" i="24"/>
  <c r="K122" i="24" s="1"/>
  <c r="J121" i="24"/>
  <c r="I121" i="24"/>
  <c r="H121" i="24"/>
  <c r="G121" i="24"/>
  <c r="L121" i="24" s="1"/>
  <c r="F121" i="24"/>
  <c r="E121" i="24"/>
  <c r="J120" i="24"/>
  <c r="I120" i="24"/>
  <c r="H120" i="24"/>
  <c r="F120" i="24"/>
  <c r="E120" i="24"/>
  <c r="J119" i="24"/>
  <c r="I119" i="24"/>
  <c r="I118" i="24" s="1"/>
  <c r="H119" i="24"/>
  <c r="G119" i="24"/>
  <c r="L119" i="24" s="1"/>
  <c r="F119" i="24"/>
  <c r="E119" i="24"/>
  <c r="K119" i="24" s="1"/>
  <c r="E118" i="24"/>
  <c r="L117" i="24"/>
  <c r="J117" i="24"/>
  <c r="I117" i="24"/>
  <c r="H117" i="24"/>
  <c r="H110" i="24" s="1"/>
  <c r="G117" i="24"/>
  <c r="F117" i="24"/>
  <c r="E117" i="24"/>
  <c r="Q117" i="24" s="1"/>
  <c r="L116" i="24"/>
  <c r="G116" i="24"/>
  <c r="F116" i="24"/>
  <c r="E116" i="24"/>
  <c r="K116" i="24" s="1"/>
  <c r="J115" i="24"/>
  <c r="I115" i="24"/>
  <c r="H115" i="24"/>
  <c r="G115" i="24"/>
  <c r="L115" i="24" s="1"/>
  <c r="F115" i="24"/>
  <c r="E115" i="24"/>
  <c r="J114" i="24"/>
  <c r="I114" i="24"/>
  <c r="H114" i="24"/>
  <c r="G114" i="24"/>
  <c r="L114" i="24" s="1"/>
  <c r="F114" i="24"/>
  <c r="K114" i="24" s="1"/>
  <c r="E114" i="24"/>
  <c r="J113" i="24"/>
  <c r="I113" i="24"/>
  <c r="H113" i="24"/>
  <c r="G113" i="24"/>
  <c r="L113" i="24" s="1"/>
  <c r="F113" i="24"/>
  <c r="E113" i="24"/>
  <c r="K113" i="24" s="1"/>
  <c r="H112" i="24"/>
  <c r="G112" i="24"/>
  <c r="L112" i="24" s="1"/>
  <c r="F112" i="24"/>
  <c r="E112" i="24"/>
  <c r="K112" i="24" s="1"/>
  <c r="J111" i="24"/>
  <c r="I111" i="24"/>
  <c r="H111" i="24"/>
  <c r="G111" i="24"/>
  <c r="L111" i="24" s="1"/>
  <c r="F111" i="24"/>
  <c r="E111" i="24"/>
  <c r="F110" i="24"/>
  <c r="L109" i="24"/>
  <c r="J109" i="24"/>
  <c r="I109" i="24"/>
  <c r="H109" i="24"/>
  <c r="G109" i="24"/>
  <c r="K109" i="24" s="1"/>
  <c r="F109" i="24"/>
  <c r="E109" i="24"/>
  <c r="Q109" i="24" s="1"/>
  <c r="J108" i="24"/>
  <c r="I108" i="24"/>
  <c r="H108" i="24"/>
  <c r="G108" i="24"/>
  <c r="K108" i="24" s="1"/>
  <c r="F108" i="24"/>
  <c r="E108" i="24"/>
  <c r="H107" i="24"/>
  <c r="G107" i="24"/>
  <c r="L107" i="24" s="1"/>
  <c r="F107" i="24"/>
  <c r="E107" i="24"/>
  <c r="K107" i="24" s="1"/>
  <c r="L106" i="24"/>
  <c r="J106" i="24"/>
  <c r="I106" i="24"/>
  <c r="H106" i="24"/>
  <c r="G106" i="24"/>
  <c r="F106" i="24"/>
  <c r="E106" i="24"/>
  <c r="E105" i="24" s="1"/>
  <c r="H105" i="24"/>
  <c r="F105" i="24"/>
  <c r="L104" i="24"/>
  <c r="J104" i="24"/>
  <c r="I104" i="24"/>
  <c r="H104" i="24"/>
  <c r="G104" i="24"/>
  <c r="F104" i="24"/>
  <c r="E104" i="24"/>
  <c r="L103" i="24"/>
  <c r="I103" i="24"/>
  <c r="H103" i="24"/>
  <c r="G103" i="24"/>
  <c r="F103" i="24"/>
  <c r="F102" i="24" s="1"/>
  <c r="E103" i="24"/>
  <c r="L102" i="24"/>
  <c r="I102" i="24"/>
  <c r="H102" i="24"/>
  <c r="G102" i="24"/>
  <c r="E102" i="24"/>
  <c r="L101" i="24"/>
  <c r="J101" i="24"/>
  <c r="I101" i="24"/>
  <c r="H101" i="24"/>
  <c r="G101" i="24"/>
  <c r="F101" i="24"/>
  <c r="E101" i="24"/>
  <c r="K101" i="24" s="1"/>
  <c r="L100" i="24"/>
  <c r="J100" i="24"/>
  <c r="I100" i="24"/>
  <c r="H100" i="24"/>
  <c r="G100" i="24"/>
  <c r="F100" i="24"/>
  <c r="E100" i="24"/>
  <c r="L99" i="24"/>
  <c r="J99" i="24"/>
  <c r="J94" i="24" s="1"/>
  <c r="I99" i="24"/>
  <c r="H99" i="24"/>
  <c r="G99" i="24"/>
  <c r="F99" i="24"/>
  <c r="E99" i="24"/>
  <c r="L98" i="24"/>
  <c r="J98" i="24"/>
  <c r="I98" i="24"/>
  <c r="H98" i="24"/>
  <c r="G98" i="24"/>
  <c r="F98" i="24"/>
  <c r="E98" i="24"/>
  <c r="K98" i="24" s="1"/>
  <c r="L97" i="24"/>
  <c r="J97" i="24"/>
  <c r="I97" i="24"/>
  <c r="H97" i="24"/>
  <c r="G97" i="24"/>
  <c r="F97" i="24"/>
  <c r="E97" i="24"/>
  <c r="K97" i="24" s="1"/>
  <c r="L96" i="24"/>
  <c r="J96" i="24"/>
  <c r="I96" i="24"/>
  <c r="H96" i="24"/>
  <c r="H94" i="24" s="1"/>
  <c r="H93" i="24" s="1"/>
  <c r="G96" i="24"/>
  <c r="F96" i="24"/>
  <c r="E96" i="24"/>
  <c r="J95" i="24"/>
  <c r="I95" i="24"/>
  <c r="H95" i="24"/>
  <c r="G95" i="24"/>
  <c r="L95" i="24" s="1"/>
  <c r="F95" i="24"/>
  <c r="E95" i="24"/>
  <c r="F94" i="24"/>
  <c r="L92" i="24"/>
  <c r="J92" i="24"/>
  <c r="I92" i="24"/>
  <c r="H92" i="24"/>
  <c r="G92" i="24"/>
  <c r="F92" i="24"/>
  <c r="E92" i="24"/>
  <c r="K92" i="24" s="1"/>
  <c r="L91" i="24"/>
  <c r="J91" i="24"/>
  <c r="I91" i="24"/>
  <c r="H91" i="24"/>
  <c r="G91" i="24"/>
  <c r="F91" i="24"/>
  <c r="E91" i="24"/>
  <c r="K91" i="24" s="1"/>
  <c r="L90" i="24"/>
  <c r="J90" i="24"/>
  <c r="I90" i="24"/>
  <c r="H90" i="24"/>
  <c r="G90" i="24"/>
  <c r="F90" i="24"/>
  <c r="E90" i="24"/>
  <c r="K90" i="24" s="1"/>
  <c r="I89" i="24"/>
  <c r="H89" i="24"/>
  <c r="H88" i="24" s="1"/>
  <c r="H83" i="24" s="1"/>
  <c r="H82" i="24" s="1"/>
  <c r="G89" i="24"/>
  <c r="G88" i="24" s="1"/>
  <c r="F89" i="24"/>
  <c r="E89" i="24"/>
  <c r="I88" i="24"/>
  <c r="F88" i="24"/>
  <c r="E88" i="24"/>
  <c r="E83" i="24" s="1"/>
  <c r="L87" i="24"/>
  <c r="J87" i="24"/>
  <c r="I87" i="24"/>
  <c r="H87" i="24"/>
  <c r="G87" i="24"/>
  <c r="F87" i="24"/>
  <c r="E87" i="24"/>
  <c r="Q87" i="24" s="1"/>
  <c r="J86" i="24"/>
  <c r="I86" i="24"/>
  <c r="H86" i="24"/>
  <c r="G86" i="24"/>
  <c r="L86" i="24" s="1"/>
  <c r="F86" i="24"/>
  <c r="E86" i="24"/>
  <c r="K86" i="24" s="1"/>
  <c r="J85" i="24"/>
  <c r="H85" i="24"/>
  <c r="G85" i="24"/>
  <c r="L85" i="24" s="1"/>
  <c r="F85" i="24"/>
  <c r="K85" i="24" s="1"/>
  <c r="E85" i="24"/>
  <c r="Q85" i="24" s="1"/>
  <c r="H84" i="24"/>
  <c r="G84" i="24"/>
  <c r="L84" i="24" s="1"/>
  <c r="F84" i="24"/>
  <c r="E84" i="24"/>
  <c r="J80" i="24"/>
  <c r="I80" i="24"/>
  <c r="I79" i="24" s="1"/>
  <c r="I78" i="24" s="1"/>
  <c r="H80" i="24"/>
  <c r="G80" i="24"/>
  <c r="L80" i="24" s="1"/>
  <c r="F80" i="24"/>
  <c r="E80" i="24"/>
  <c r="K80" i="24" s="1"/>
  <c r="J79" i="24"/>
  <c r="H79" i="24"/>
  <c r="G79" i="24"/>
  <c r="L79" i="24" s="1"/>
  <c r="F79" i="24"/>
  <c r="J78" i="24"/>
  <c r="H78" i="24"/>
  <c r="F78" i="24"/>
  <c r="J77" i="24"/>
  <c r="I77" i="24"/>
  <c r="H77" i="24"/>
  <c r="G77" i="24"/>
  <c r="L77" i="24" s="1"/>
  <c r="F77" i="24"/>
  <c r="E77" i="24"/>
  <c r="K77" i="24" s="1"/>
  <c r="L76" i="24"/>
  <c r="J76" i="24"/>
  <c r="I76" i="24"/>
  <c r="H76" i="24"/>
  <c r="G76" i="24"/>
  <c r="F76" i="24"/>
  <c r="K76" i="24" s="1"/>
  <c r="E76" i="24"/>
  <c r="Q76" i="24" s="1"/>
  <c r="J75" i="24"/>
  <c r="I75" i="24"/>
  <c r="H75" i="24"/>
  <c r="G75" i="24"/>
  <c r="L75" i="24" s="1"/>
  <c r="F75" i="24"/>
  <c r="E75" i="24"/>
  <c r="K75" i="24" s="1"/>
  <c r="L74" i="24"/>
  <c r="J74" i="24"/>
  <c r="I74" i="24"/>
  <c r="H74" i="24"/>
  <c r="H73" i="24" s="1"/>
  <c r="G74" i="24"/>
  <c r="F74" i="24"/>
  <c r="F73" i="24" s="1"/>
  <c r="F72" i="24" s="1"/>
  <c r="E74" i="24"/>
  <c r="Q74" i="24" s="1"/>
  <c r="J73" i="24"/>
  <c r="J72" i="24" s="1"/>
  <c r="I73" i="24"/>
  <c r="E73" i="24"/>
  <c r="E72" i="24" s="1"/>
  <c r="H72" i="24"/>
  <c r="J71" i="24"/>
  <c r="I71" i="24"/>
  <c r="H71" i="24"/>
  <c r="G71" i="24"/>
  <c r="L71" i="24" s="1"/>
  <c r="F71" i="24"/>
  <c r="E71" i="24"/>
  <c r="H70" i="24"/>
  <c r="G70" i="24"/>
  <c r="G69" i="24" s="1"/>
  <c r="L69" i="24" s="1"/>
  <c r="F70" i="24"/>
  <c r="F69" i="24" s="1"/>
  <c r="E70" i="24"/>
  <c r="H69" i="24"/>
  <c r="E69" i="24"/>
  <c r="H68" i="24"/>
  <c r="H67" i="24" s="1"/>
  <c r="G68" i="24"/>
  <c r="L68" i="24" s="1"/>
  <c r="F68" i="24"/>
  <c r="K68" i="24" s="1"/>
  <c r="E68" i="24"/>
  <c r="G67" i="24"/>
  <c r="L67" i="24" s="1"/>
  <c r="F67" i="24"/>
  <c r="K67" i="24" s="1"/>
  <c r="E67" i="24"/>
  <c r="J66" i="24"/>
  <c r="I66" i="24"/>
  <c r="H66" i="24"/>
  <c r="G66" i="24"/>
  <c r="K66" i="24" s="1"/>
  <c r="F66" i="24"/>
  <c r="E66" i="24"/>
  <c r="J65" i="24"/>
  <c r="I65" i="24"/>
  <c r="H65" i="24"/>
  <c r="F65" i="24"/>
  <c r="E65" i="24"/>
  <c r="Q64" i="24"/>
  <c r="L64" i="24"/>
  <c r="J64" i="24"/>
  <c r="I64" i="24"/>
  <c r="H64" i="24"/>
  <c r="G64" i="24"/>
  <c r="F64" i="24"/>
  <c r="E64" i="24"/>
  <c r="K64" i="24" s="1"/>
  <c r="L63" i="24"/>
  <c r="J63" i="24"/>
  <c r="I63" i="24"/>
  <c r="H63" i="24"/>
  <c r="G63" i="24"/>
  <c r="F63" i="24"/>
  <c r="E63" i="24"/>
  <c r="L62" i="24"/>
  <c r="J62" i="24"/>
  <c r="J44" i="24" s="1"/>
  <c r="J43" i="24" s="1"/>
  <c r="I62" i="24"/>
  <c r="H62" i="24"/>
  <c r="G62" i="24"/>
  <c r="F62" i="24"/>
  <c r="E62" i="24"/>
  <c r="G61" i="24"/>
  <c r="L61" i="24" s="1"/>
  <c r="F61" i="24"/>
  <c r="K61" i="24" s="1"/>
  <c r="E61" i="24"/>
  <c r="L60" i="24"/>
  <c r="J60" i="24"/>
  <c r="I60" i="24"/>
  <c r="H60" i="24"/>
  <c r="G60" i="24"/>
  <c r="K60" i="24" s="1"/>
  <c r="F60" i="24"/>
  <c r="E60" i="24"/>
  <c r="Q60" i="24" s="1"/>
  <c r="Q59" i="24"/>
  <c r="L59" i="24"/>
  <c r="J59" i="24"/>
  <c r="I59" i="24"/>
  <c r="H59" i="24"/>
  <c r="G59" i="24"/>
  <c r="F59" i="24"/>
  <c r="E59" i="24"/>
  <c r="K59" i="24" s="1"/>
  <c r="Q58" i="24"/>
  <c r="K58" i="24"/>
  <c r="G58" i="24"/>
  <c r="L58" i="24" s="1"/>
  <c r="F58" i="24"/>
  <c r="E58" i="24"/>
  <c r="J57" i="24"/>
  <c r="I57" i="24"/>
  <c r="H57" i="24"/>
  <c r="G57" i="24"/>
  <c r="L57" i="24" s="1"/>
  <c r="F57" i="24"/>
  <c r="E57" i="24"/>
  <c r="Q57" i="24" s="1"/>
  <c r="J56" i="24"/>
  <c r="I56" i="24"/>
  <c r="H56" i="24"/>
  <c r="G56" i="24"/>
  <c r="L56" i="24" s="1"/>
  <c r="F56" i="24"/>
  <c r="E56" i="24"/>
  <c r="K56" i="24" s="1"/>
  <c r="J55" i="24"/>
  <c r="I55" i="24"/>
  <c r="H55" i="24"/>
  <c r="G55" i="24"/>
  <c r="L55" i="24" s="1"/>
  <c r="F55" i="24"/>
  <c r="E55" i="24"/>
  <c r="K55" i="24" s="1"/>
  <c r="L54" i="24"/>
  <c r="G54" i="24"/>
  <c r="F54" i="24"/>
  <c r="K54" i="24" s="1"/>
  <c r="E54" i="24"/>
  <c r="G53" i="24"/>
  <c r="L53" i="24" s="1"/>
  <c r="F53" i="24"/>
  <c r="E53" i="24"/>
  <c r="G52" i="24"/>
  <c r="L52" i="24" s="1"/>
  <c r="F52" i="24"/>
  <c r="K52" i="24" s="1"/>
  <c r="E52" i="24"/>
  <c r="J51" i="24"/>
  <c r="I51" i="24"/>
  <c r="H51" i="24"/>
  <c r="G51" i="24"/>
  <c r="L51" i="24" s="1"/>
  <c r="F51" i="24"/>
  <c r="E51" i="24"/>
  <c r="J50" i="24"/>
  <c r="I50" i="24"/>
  <c r="H50" i="24"/>
  <c r="G50" i="24"/>
  <c r="L50" i="24" s="1"/>
  <c r="F50" i="24"/>
  <c r="E50" i="24"/>
  <c r="L49" i="24"/>
  <c r="G49" i="24"/>
  <c r="F49" i="24"/>
  <c r="E49" i="24"/>
  <c r="Q49" i="24" s="1"/>
  <c r="J48" i="24"/>
  <c r="I48" i="24"/>
  <c r="H48" i="24"/>
  <c r="G48" i="24"/>
  <c r="L48" i="24" s="1"/>
  <c r="F48" i="24"/>
  <c r="F44" i="24" s="1"/>
  <c r="F43" i="24" s="1"/>
  <c r="F42" i="24" s="1"/>
  <c r="E48" i="24"/>
  <c r="Q48" i="24" s="1"/>
  <c r="J47" i="24"/>
  <c r="I47" i="24"/>
  <c r="H47" i="24"/>
  <c r="G47" i="24"/>
  <c r="L47" i="24" s="1"/>
  <c r="F47" i="24"/>
  <c r="E47" i="24"/>
  <c r="L46" i="24"/>
  <c r="J46" i="24"/>
  <c r="I46" i="24"/>
  <c r="H46" i="24"/>
  <c r="H44" i="24" s="1"/>
  <c r="H43" i="24" s="1"/>
  <c r="H42" i="24" s="1"/>
  <c r="G46" i="24"/>
  <c r="N905" i="24" s="1"/>
  <c r="F46" i="24"/>
  <c r="E46" i="24"/>
  <c r="L45" i="24"/>
  <c r="J45" i="24"/>
  <c r="I45" i="24"/>
  <c r="H45" i="24"/>
  <c r="G45" i="24"/>
  <c r="F45" i="24"/>
  <c r="E45" i="24"/>
  <c r="Q45" i="24" s="1"/>
  <c r="I44" i="24"/>
  <c r="I43" i="24" s="1"/>
  <c r="L41" i="24"/>
  <c r="J41" i="24"/>
  <c r="I41" i="24"/>
  <c r="H41" i="24"/>
  <c r="G41" i="24"/>
  <c r="F41" i="24"/>
  <c r="K41" i="24" s="1"/>
  <c r="E41" i="24"/>
  <c r="L40" i="24"/>
  <c r="J40" i="24"/>
  <c r="I40" i="24"/>
  <c r="H40" i="24"/>
  <c r="G40" i="24"/>
  <c r="F40" i="24"/>
  <c r="K40" i="24" s="1"/>
  <c r="E40" i="24"/>
  <c r="L39" i="24"/>
  <c r="J39" i="24"/>
  <c r="I39" i="24"/>
  <c r="H39" i="24"/>
  <c r="G39" i="24"/>
  <c r="F39" i="24"/>
  <c r="K39" i="24" s="1"/>
  <c r="E39" i="24"/>
  <c r="L38" i="24"/>
  <c r="J38" i="24"/>
  <c r="I38" i="24"/>
  <c r="H38" i="24"/>
  <c r="G38" i="24"/>
  <c r="F38" i="24"/>
  <c r="K38" i="24" s="1"/>
  <c r="E38" i="24"/>
  <c r="L37" i="24"/>
  <c r="J37" i="24"/>
  <c r="I37" i="24"/>
  <c r="H37" i="24"/>
  <c r="G37" i="24"/>
  <c r="F37" i="24"/>
  <c r="K37" i="24" s="1"/>
  <c r="E37" i="24"/>
  <c r="L36" i="24"/>
  <c r="J36" i="24"/>
  <c r="I36" i="24"/>
  <c r="H36" i="24"/>
  <c r="G36" i="24"/>
  <c r="F36" i="24"/>
  <c r="K36" i="24" s="1"/>
  <c r="E36" i="24"/>
  <c r="L35" i="24"/>
  <c r="J35" i="24"/>
  <c r="I35" i="24"/>
  <c r="H35" i="24"/>
  <c r="G35" i="24"/>
  <c r="F35" i="24"/>
  <c r="K35" i="24" s="1"/>
  <c r="E35" i="24"/>
  <c r="L34" i="24"/>
  <c r="J34" i="24"/>
  <c r="I34" i="24"/>
  <c r="H34" i="24"/>
  <c r="G34" i="24"/>
  <c r="F34" i="24"/>
  <c r="K34" i="24" s="1"/>
  <c r="E34" i="24"/>
  <c r="L33" i="24"/>
  <c r="J33" i="24"/>
  <c r="I33" i="24"/>
  <c r="H33" i="24"/>
  <c r="G33" i="24"/>
  <c r="F33" i="24"/>
  <c r="K33" i="24" s="1"/>
  <c r="E33" i="24"/>
  <c r="L32" i="24"/>
  <c r="J32" i="24"/>
  <c r="I32" i="24"/>
  <c r="H32" i="24"/>
  <c r="G32" i="24"/>
  <c r="F32" i="24"/>
  <c r="K32" i="24" s="1"/>
  <c r="E32" i="24"/>
  <c r="L31" i="24"/>
  <c r="J31" i="24"/>
  <c r="I31" i="24"/>
  <c r="H31" i="24"/>
  <c r="G31" i="24"/>
  <c r="E31" i="24"/>
  <c r="L30" i="24"/>
  <c r="J30" i="24"/>
  <c r="I30" i="24"/>
  <c r="H30" i="24"/>
  <c r="G30" i="24"/>
  <c r="F30" i="24"/>
  <c r="K30" i="24" s="1"/>
  <c r="E30" i="24"/>
  <c r="L29" i="24"/>
  <c r="J29" i="24"/>
  <c r="I29" i="24"/>
  <c r="H29" i="24"/>
  <c r="G29" i="24"/>
  <c r="F29" i="24"/>
  <c r="K29" i="24" s="1"/>
  <c r="E29" i="24"/>
  <c r="L28" i="24"/>
  <c r="J28" i="24"/>
  <c r="I28" i="24"/>
  <c r="H28" i="24"/>
  <c r="G28" i="24"/>
  <c r="F28" i="24"/>
  <c r="K28" i="24" s="1"/>
  <c r="E28" i="24"/>
  <c r="L27" i="24"/>
  <c r="J27" i="24"/>
  <c r="I27" i="24"/>
  <c r="H27" i="24"/>
  <c r="G27" i="24"/>
  <c r="F27" i="24"/>
  <c r="K27" i="24" s="1"/>
  <c r="E27" i="24"/>
  <c r="L26" i="24"/>
  <c r="J26" i="24"/>
  <c r="I26" i="24"/>
  <c r="H26" i="24"/>
  <c r="G26" i="24"/>
  <c r="F26" i="24"/>
  <c r="K26" i="24" s="1"/>
  <c r="E26" i="24"/>
  <c r="L25" i="24"/>
  <c r="J25" i="24"/>
  <c r="I25" i="24"/>
  <c r="H25" i="24"/>
  <c r="H22" i="24" s="1"/>
  <c r="G25" i="24"/>
  <c r="F25" i="24"/>
  <c r="K25" i="24" s="1"/>
  <c r="E25" i="24"/>
  <c r="Q24" i="24"/>
  <c r="L24" i="24"/>
  <c r="G24" i="24"/>
  <c r="F24" i="24"/>
  <c r="K24" i="24" s="1"/>
  <c r="E24" i="24"/>
  <c r="J23" i="24"/>
  <c r="I23" i="24"/>
  <c r="I22" i="24" s="1"/>
  <c r="H23" i="24"/>
  <c r="G23" i="24"/>
  <c r="L23" i="24" s="1"/>
  <c r="F23" i="24"/>
  <c r="K23" i="24" s="1"/>
  <c r="E23" i="24"/>
  <c r="E22" i="24" s="1"/>
  <c r="J22" i="24"/>
  <c r="J21" i="24"/>
  <c r="H21" i="24"/>
  <c r="H19" i="24" s="1"/>
  <c r="H18" i="24" s="1"/>
  <c r="H14" i="24" s="1"/>
  <c r="G21" i="24"/>
  <c r="L21" i="24" s="1"/>
  <c r="F21" i="24"/>
  <c r="E21" i="24"/>
  <c r="K21" i="24" s="1"/>
  <c r="Q20" i="24"/>
  <c r="L20" i="24"/>
  <c r="K20" i="24"/>
  <c r="J19" i="24"/>
  <c r="J18" i="24" s="1"/>
  <c r="J14" i="24" s="1"/>
  <c r="F19" i="24"/>
  <c r="J17" i="24"/>
  <c r="I17" i="24"/>
  <c r="H17" i="24"/>
  <c r="G17" i="24"/>
  <c r="K17" i="24" s="1"/>
  <c r="F17" i="24"/>
  <c r="E17" i="24"/>
  <c r="J16" i="24"/>
  <c r="I16" i="24"/>
  <c r="H16" i="24"/>
  <c r="G16" i="24"/>
  <c r="L16" i="24" s="1"/>
  <c r="F16" i="24"/>
  <c r="E16" i="24"/>
  <c r="J15" i="24"/>
  <c r="I15" i="24"/>
  <c r="H15" i="24"/>
  <c r="G15" i="24"/>
  <c r="K15" i="24" s="1"/>
  <c r="F15" i="24"/>
  <c r="E15" i="24"/>
  <c r="N12" i="24"/>
  <c r="K8" i="24"/>
  <c r="G3" i="24"/>
  <c r="G2" i="24"/>
  <c r="J24" i="1"/>
  <c r="I1047" i="26" l="1"/>
  <c r="I1046" i="26"/>
  <c r="J13" i="26"/>
  <c r="L380" i="26"/>
  <c r="Q380" i="26"/>
  <c r="L709" i="26"/>
  <c r="Q709" i="26"/>
  <c r="K709" i="26"/>
  <c r="L938" i="26"/>
  <c r="Q938" i="26"/>
  <c r="L1017" i="26"/>
  <c r="Q1017" i="26"/>
  <c r="I1017" i="26"/>
  <c r="K1017" i="26"/>
  <c r="J820" i="26"/>
  <c r="J370" i="26"/>
  <c r="J369" i="26" s="1"/>
  <c r="J84" i="26"/>
  <c r="J83" i="26" s="1"/>
  <c r="J82" i="26" s="1"/>
  <c r="H298" i="26"/>
  <c r="H299" i="26"/>
  <c r="L252" i="26"/>
  <c r="Q252" i="26"/>
  <c r="K252" i="26"/>
  <c r="Q417" i="26"/>
  <c r="L417" i="26"/>
  <c r="G416" i="26"/>
  <c r="K417" i="26"/>
  <c r="K924" i="26"/>
  <c r="F923" i="26"/>
  <c r="Q757" i="26"/>
  <c r="L757" i="26"/>
  <c r="G756" i="26"/>
  <c r="K757" i="26"/>
  <c r="H695" i="26"/>
  <c r="H606" i="26" s="1"/>
  <c r="Q702" i="26"/>
  <c r="G701" i="26"/>
  <c r="K701" i="26" s="1"/>
  <c r="L702" i="26"/>
  <c r="L698" i="26"/>
  <c r="G697" i="26"/>
  <c r="Q698" i="26"/>
  <c r="F756" i="26"/>
  <c r="F609" i="26"/>
  <c r="G14" i="26"/>
  <c r="L235" i="26"/>
  <c r="Q235" i="26"/>
  <c r="K235" i="26"/>
  <c r="L29" i="26"/>
  <c r="K29" i="26"/>
  <c r="L407" i="26"/>
  <c r="Q407" i="26"/>
  <c r="K407" i="26"/>
  <c r="L869" i="26"/>
  <c r="Q869" i="26"/>
  <c r="Q792" i="26"/>
  <c r="L792" i="26"/>
  <c r="Q986" i="26"/>
  <c r="G985" i="26"/>
  <c r="L986" i="26"/>
  <c r="K93" i="26"/>
  <c r="F81" i="26"/>
  <c r="G608" i="26"/>
  <c r="K43" i="26"/>
  <c r="F42" i="26"/>
  <c r="K608" i="26"/>
  <c r="Q275" i="26"/>
  <c r="L275" i="26"/>
  <c r="G262" i="26"/>
  <c r="K275" i="26"/>
  <c r="F368" i="26"/>
  <c r="F300" i="26" s="1"/>
  <c r="J397" i="26"/>
  <c r="Q890" i="26"/>
  <c r="L890" i="26"/>
  <c r="G889" i="26"/>
  <c r="K890" i="26"/>
  <c r="J757" i="26"/>
  <c r="Q856" i="26"/>
  <c r="L856" i="26"/>
  <c r="L925" i="26"/>
  <c r="G924" i="26"/>
  <c r="Q925" i="26"/>
  <c r="H1040" i="26"/>
  <c r="H1039" i="26" s="1"/>
  <c r="H1041" i="26"/>
  <c r="F143" i="26"/>
  <c r="L256" i="26"/>
  <c r="Q256" i="26"/>
  <c r="K256" i="26"/>
  <c r="L713" i="26"/>
  <c r="G712" i="26"/>
  <c r="Q713" i="26"/>
  <c r="J979" i="26"/>
  <c r="Q717" i="26"/>
  <c r="L717" i="26"/>
  <c r="P908" i="26"/>
  <c r="Q908" i="26"/>
  <c r="L908" i="26"/>
  <c r="N908" i="26"/>
  <c r="O920" i="26"/>
  <c r="P920" i="26" s="1"/>
  <c r="K320" i="26"/>
  <c r="L320" i="26"/>
  <c r="G319" i="26"/>
  <c r="Q320" i="26"/>
  <c r="L894" i="26"/>
  <c r="Q894" i="26"/>
  <c r="K894" i="26"/>
  <c r="Q359" i="26"/>
  <c r="L359" i="26"/>
  <c r="K359" i="26"/>
  <c r="K131" i="26"/>
  <c r="K471" i="26"/>
  <c r="F470" i="26"/>
  <c r="F610" i="26"/>
  <c r="L231" i="26"/>
  <c r="Q231" i="26"/>
  <c r="K231" i="26"/>
  <c r="Q638" i="26"/>
  <c r="L638" i="26"/>
  <c r="K638" i="26"/>
  <c r="K15" i="26"/>
  <c r="F14" i="26"/>
  <c r="J771" i="26"/>
  <c r="J755" i="26" s="1"/>
  <c r="J758" i="26"/>
  <c r="J609" i="26" s="1"/>
  <c r="J697" i="26"/>
  <c r="F700" i="26"/>
  <c r="I818" i="26"/>
  <c r="L961" i="26"/>
  <c r="Q961" i="26"/>
  <c r="K1002" i="26"/>
  <c r="F989" i="26"/>
  <c r="F755" i="26"/>
  <c r="L213" i="26"/>
  <c r="G212" i="26"/>
  <c r="Q213" i="26"/>
  <c r="K213" i="26"/>
  <c r="K712" i="26"/>
  <c r="Q819" i="26"/>
  <c r="L819" i="26"/>
  <c r="G818" i="26"/>
  <c r="K818" i="26" s="1"/>
  <c r="Q734" i="26"/>
  <c r="L734" i="26"/>
  <c r="K674" i="26"/>
  <c r="Q674" i="26"/>
  <c r="L674" i="26"/>
  <c r="Q1002" i="26"/>
  <c r="L1002" i="26"/>
  <c r="L18" i="26"/>
  <c r="Q18" i="26"/>
  <c r="Q73" i="26"/>
  <c r="L73" i="26"/>
  <c r="G72" i="26"/>
  <c r="K73" i="26"/>
  <c r="G301" i="26"/>
  <c r="Q302" i="26"/>
  <c r="L302" i="26"/>
  <c r="Q518" i="26"/>
  <c r="L518" i="26"/>
  <c r="H1046" i="26"/>
  <c r="H1045" i="26" s="1"/>
  <c r="Q847" i="26"/>
  <c r="G846" i="26"/>
  <c r="K846" i="26"/>
  <c r="F821" i="26"/>
  <c r="Q915" i="26"/>
  <c r="L915" i="26"/>
  <c r="K915" i="26"/>
  <c r="K302" i="26"/>
  <c r="K518" i="26"/>
  <c r="K697" i="26"/>
  <c r="J354" i="26"/>
  <c r="J330" i="26" s="1"/>
  <c r="J301" i="26" s="1"/>
  <c r="J68" i="26"/>
  <c r="J67" i="26" s="1"/>
  <c r="J42" i="26" s="1"/>
  <c r="J687" i="26"/>
  <c r="J675" i="26"/>
  <c r="J674" i="26" s="1"/>
  <c r="K819" i="26"/>
  <c r="L699" i="26"/>
  <c r="Q699" i="26"/>
  <c r="K699" i="26"/>
  <c r="Q811" i="26"/>
  <c r="G782" i="26"/>
  <c r="L811" i="26"/>
  <c r="G758" i="26"/>
  <c r="I984" i="26"/>
  <c r="I979" i="26" s="1"/>
  <c r="I81" i="26"/>
  <c r="I12" i="26" s="1"/>
  <c r="J110" i="26"/>
  <c r="J107" i="26"/>
  <c r="J105" i="26" s="1"/>
  <c r="J392" i="26"/>
  <c r="Q653" i="26"/>
  <c r="L653" i="26"/>
  <c r="K653" i="26"/>
  <c r="K869" i="26"/>
  <c r="K677" i="26"/>
  <c r="G673" i="26"/>
  <c r="Q677" i="26"/>
  <c r="L677" i="26"/>
  <c r="Q82" i="26"/>
  <c r="L82" i="26"/>
  <c r="G81" i="26"/>
  <c r="K82" i="26"/>
  <c r="J135" i="26"/>
  <c r="J132" i="26" s="1"/>
  <c r="J131" i="26" s="1"/>
  <c r="J408" i="26"/>
  <c r="J407" i="26" s="1"/>
  <c r="L39" i="26"/>
  <c r="G36" i="26"/>
  <c r="K39" i="26"/>
  <c r="G142" i="26"/>
  <c r="Q143" i="26"/>
  <c r="L143" i="26"/>
  <c r="Q365" i="26"/>
  <c r="L365" i="26"/>
  <c r="L218" i="26"/>
  <c r="Q218" i="26"/>
  <c r="K218" i="26"/>
  <c r="L457" i="26"/>
  <c r="K457" i="26"/>
  <c r="G443" i="26"/>
  <c r="G442" i="26"/>
  <c r="Q457" i="26"/>
  <c r="L962" i="26"/>
  <c r="Q962" i="26"/>
  <c r="K962" i="26"/>
  <c r="J817" i="26"/>
  <c r="J695" i="26" s="1"/>
  <c r="Q370" i="26"/>
  <c r="L370" i="26"/>
  <c r="G369" i="26"/>
  <c r="I755" i="26"/>
  <c r="I695" i="26" s="1"/>
  <c r="I606" i="26" s="1"/>
  <c r="L683" i="26"/>
  <c r="Q683" i="26"/>
  <c r="K683" i="26"/>
  <c r="Q987" i="26"/>
  <c r="L987" i="26"/>
  <c r="K987" i="26"/>
  <c r="J97" i="26"/>
  <c r="J94" i="26" s="1"/>
  <c r="J93" i="26" s="1"/>
  <c r="J381" i="26"/>
  <c r="J650" i="26"/>
  <c r="J638" i="26" s="1"/>
  <c r="J610" i="26" s="1"/>
  <c r="J640" i="26"/>
  <c r="Q989" i="26"/>
  <c r="G988" i="26"/>
  <c r="L989" i="26"/>
  <c r="L1034" i="26"/>
  <c r="Q1034" i="26"/>
  <c r="G1024" i="26"/>
  <c r="K1034" i="26"/>
  <c r="Q93" i="26"/>
  <c r="L93" i="26"/>
  <c r="G42" i="26"/>
  <c r="Q43" i="26"/>
  <c r="L43" i="26"/>
  <c r="K639" i="26"/>
  <c r="Q639" i="26"/>
  <c r="L639" i="26"/>
  <c r="L331" i="26"/>
  <c r="G330" i="26"/>
  <c r="Q331" i="26"/>
  <c r="K331" i="26"/>
  <c r="K380" i="26"/>
  <c r="K852" i="26"/>
  <c r="L852" i="26"/>
  <c r="Q852" i="26"/>
  <c r="P897" i="26"/>
  <c r="Q897" i="26"/>
  <c r="G893" i="26"/>
  <c r="O917" i="26"/>
  <c r="P917" i="26" s="1"/>
  <c r="L897" i="26"/>
  <c r="K897" i="26"/>
  <c r="L223" i="26"/>
  <c r="Q223" i="26"/>
  <c r="K223" i="26"/>
  <c r="L244" i="26"/>
  <c r="Q244" i="26"/>
  <c r="K244" i="26"/>
  <c r="K365" i="26"/>
  <c r="Q613" i="26"/>
  <c r="L613" i="26"/>
  <c r="G612" i="26"/>
  <c r="K613" i="26"/>
  <c r="H697" i="26"/>
  <c r="H608" i="26"/>
  <c r="L239" i="26"/>
  <c r="Q239" i="26"/>
  <c r="K239" i="26"/>
  <c r="N897" i="26"/>
  <c r="K698" i="26"/>
  <c r="K938" i="26"/>
  <c r="J857" i="26"/>
  <c r="J819" i="26"/>
  <c r="K961" i="26"/>
  <c r="I368" i="26"/>
  <c r="I300" i="26" s="1"/>
  <c r="L926" i="26"/>
  <c r="Q926" i="26"/>
  <c r="L14" i="25"/>
  <c r="F11" i="25"/>
  <c r="E696" i="25"/>
  <c r="Q18" i="25"/>
  <c r="K18" i="25"/>
  <c r="E14" i="25"/>
  <c r="L365" i="25"/>
  <c r="Q365" i="25"/>
  <c r="L369" i="25"/>
  <c r="Q369" i="25"/>
  <c r="K369" i="25"/>
  <c r="G697" i="25"/>
  <c r="L697" i="25" s="1"/>
  <c r="L698" i="25"/>
  <c r="I32" i="25"/>
  <c r="I31" i="25" s="1"/>
  <c r="I13" i="25" s="1"/>
  <c r="I12" i="25" s="1"/>
  <c r="K407" i="25"/>
  <c r="K472" i="25"/>
  <c r="Q472" i="25"/>
  <c r="E471" i="25"/>
  <c r="I609" i="25"/>
  <c r="I1046" i="25" s="1"/>
  <c r="L416" i="25"/>
  <c r="G415" i="25"/>
  <c r="K416" i="25"/>
  <c r="Q416" i="25"/>
  <c r="Q518" i="25"/>
  <c r="L831" i="25"/>
  <c r="Q831" i="25"/>
  <c r="K831" i="25"/>
  <c r="G988" i="25"/>
  <c r="L989" i="25"/>
  <c r="H300" i="25"/>
  <c r="G380" i="25"/>
  <c r="L380" i="25" s="1"/>
  <c r="L675" i="25"/>
  <c r="G674" i="25"/>
  <c r="K675" i="25"/>
  <c r="Q675" i="25"/>
  <c r="I961" i="25"/>
  <c r="I923" i="25" s="1"/>
  <c r="L961" i="25"/>
  <c r="Q961" i="25"/>
  <c r="K961" i="25"/>
  <c r="J36" i="25"/>
  <c r="K262" i="25"/>
  <c r="E141" i="25"/>
  <c r="Q653" i="25"/>
  <c r="L684" i="25"/>
  <c r="G683" i="25"/>
  <c r="L683" i="25" s="1"/>
  <c r="H697" i="25"/>
  <c r="H608" i="25"/>
  <c r="I697" i="25"/>
  <c r="Q709" i="25"/>
  <c r="Q894" i="25"/>
  <c r="F1044" i="25"/>
  <c r="L43" i="25"/>
  <c r="G42" i="25"/>
  <c r="L42" i="25" s="1"/>
  <c r="L39" i="25"/>
  <c r="K39" i="25"/>
  <c r="G36" i="25"/>
  <c r="K203" i="25"/>
  <c r="L203" i="25"/>
  <c r="G200" i="25"/>
  <c r="Q203" i="25"/>
  <c r="G608" i="25"/>
  <c r="L608" i="25" s="1"/>
  <c r="G700" i="25"/>
  <c r="K700" i="25" s="1"/>
  <c r="M701" i="25"/>
  <c r="M709" i="25" s="1"/>
  <c r="L701" i="25"/>
  <c r="Q792" i="25"/>
  <c r="J42" i="25"/>
  <c r="L131" i="25"/>
  <c r="K131" i="25"/>
  <c r="Q331" i="25"/>
  <c r="E330" i="25"/>
  <c r="K331" i="25"/>
  <c r="L314" i="25"/>
  <c r="K314" i="25"/>
  <c r="Q314" i="25"/>
  <c r="I314" i="25"/>
  <c r="I302" i="25" s="1"/>
  <c r="I301" i="25" s="1"/>
  <c r="I300" i="25" s="1"/>
  <c r="K365" i="25"/>
  <c r="L85" i="25"/>
  <c r="K85" i="25"/>
  <c r="Q85" i="25"/>
  <c r="G83" i="25"/>
  <c r="K392" i="25"/>
  <c r="K518" i="25"/>
  <c r="L925" i="25"/>
  <c r="G924" i="25"/>
  <c r="Q925" i="25"/>
  <c r="E81" i="25"/>
  <c r="H1046" i="25"/>
  <c r="H1044" i="25" s="1"/>
  <c r="Q677" i="25"/>
  <c r="L677" i="25"/>
  <c r="K677" i="25"/>
  <c r="K720" i="25"/>
  <c r="Q720" i="25"/>
  <c r="Q725" i="25"/>
  <c r="K893" i="25"/>
  <c r="E892" i="25"/>
  <c r="E888" i="25"/>
  <c r="P897" i="25"/>
  <c r="O917" i="25"/>
  <c r="P917" i="25" s="1"/>
  <c r="G893" i="25"/>
  <c r="Q893" i="25" s="1"/>
  <c r="L897" i="25"/>
  <c r="L1016" i="25"/>
  <c r="I1016" i="25"/>
  <c r="Q1016" i="25"/>
  <c r="K1016" i="25"/>
  <c r="K987" i="25"/>
  <c r="Q987" i="25"/>
  <c r="E985" i="25"/>
  <c r="O920" i="25"/>
  <c r="P920" i="25" s="1"/>
  <c r="L65" i="25"/>
  <c r="Q65" i="25"/>
  <c r="K65" i="25"/>
  <c r="L303" i="25"/>
  <c r="G302" i="25"/>
  <c r="K302" i="25" s="1"/>
  <c r="Q303" i="25"/>
  <c r="G471" i="25"/>
  <c r="L472" i="25"/>
  <c r="Q701" i="25"/>
  <c r="L811" i="25"/>
  <c r="G782" i="25"/>
  <c r="G758" i="25"/>
  <c r="Q811" i="25"/>
  <c r="E782" i="25"/>
  <c r="K811" i="25"/>
  <c r="E758" i="25"/>
  <c r="L822" i="25"/>
  <c r="G821" i="25"/>
  <c r="Q822" i="25"/>
  <c r="K894" i="25"/>
  <c r="L986" i="25"/>
  <c r="G985" i="25"/>
  <c r="L985" i="25" s="1"/>
  <c r="K986" i="25"/>
  <c r="Q986" i="25"/>
  <c r="Q72" i="25"/>
  <c r="K72" i="25"/>
  <c r="F606" i="25"/>
  <c r="G118" i="25"/>
  <c r="L121" i="25"/>
  <c r="K121" i="25"/>
  <c r="J674" i="25"/>
  <c r="L712" i="25"/>
  <c r="Q712" i="25"/>
  <c r="Q821" i="25"/>
  <c r="E817" i="25"/>
  <c r="K821" i="25"/>
  <c r="K792" i="25"/>
  <c r="J330" i="25"/>
  <c r="J301" i="25" s="1"/>
  <c r="J300" i="25" s="1"/>
  <c r="K212" i="25"/>
  <c r="Q212" i="25"/>
  <c r="Q302" i="25"/>
  <c r="E301" i="25"/>
  <c r="Q392" i="25"/>
  <c r="L669" i="25"/>
  <c r="Q669" i="25"/>
  <c r="K669" i="25"/>
  <c r="Q683" i="25"/>
  <c r="K683" i="25"/>
  <c r="E673" i="25"/>
  <c r="L757" i="25"/>
  <c r="G756" i="25"/>
  <c r="L756" i="25" s="1"/>
  <c r="Q757" i="25"/>
  <c r="K757" i="25"/>
  <c r="K926" i="25"/>
  <c r="Q891" i="25"/>
  <c r="F143" i="25"/>
  <c r="L331" i="25"/>
  <c r="G330" i="25"/>
  <c r="L330" i="25" s="1"/>
  <c r="L665" i="25"/>
  <c r="Q665" i="25"/>
  <c r="K725" i="25"/>
  <c r="Q897" i="25"/>
  <c r="K1001" i="25"/>
  <c r="E989" i="25"/>
  <c r="Q1001" i="25"/>
  <c r="E42" i="25"/>
  <c r="G445" i="25"/>
  <c r="L446" i="25"/>
  <c r="Q446" i="25"/>
  <c r="K446" i="25"/>
  <c r="K701" i="25"/>
  <c r="Q856" i="25"/>
  <c r="H1040" i="25"/>
  <c r="H1039" i="25"/>
  <c r="H1038" i="25" s="1"/>
  <c r="K568" i="25"/>
  <c r="L26" i="25"/>
  <c r="K26" i="25"/>
  <c r="F299" i="25"/>
  <c r="F298" i="25"/>
  <c r="K380" i="25"/>
  <c r="Q380" i="25"/>
  <c r="E368" i="25"/>
  <c r="L454" i="25"/>
  <c r="Q454" i="25"/>
  <c r="K454" i="25"/>
  <c r="G450" i="25"/>
  <c r="L613" i="25"/>
  <c r="G612" i="25"/>
  <c r="Q613" i="25"/>
  <c r="K613" i="25"/>
  <c r="L717" i="25"/>
  <c r="Q717" i="25"/>
  <c r="K717" i="25"/>
  <c r="J837" i="25"/>
  <c r="J821" i="25" s="1"/>
  <c r="J817" i="25" s="1"/>
  <c r="J695" i="25" s="1"/>
  <c r="J606" i="25" s="1"/>
  <c r="J820" i="25"/>
  <c r="J609" i="25" s="1"/>
  <c r="J1046" i="25" s="1"/>
  <c r="Q320" i="25"/>
  <c r="L320" i="25"/>
  <c r="G319" i="25"/>
  <c r="K320" i="25"/>
  <c r="L359" i="25"/>
  <c r="Q359" i="25"/>
  <c r="K359" i="25"/>
  <c r="G105" i="25"/>
  <c r="L106" i="25"/>
  <c r="K106" i="25"/>
  <c r="Q407" i="25"/>
  <c r="E443" i="25"/>
  <c r="L464" i="25"/>
  <c r="K464" i="25"/>
  <c r="Q464" i="25"/>
  <c r="Q698" i="25"/>
  <c r="E697" i="25"/>
  <c r="K698" i="25"/>
  <c r="E608" i="25"/>
  <c r="G818" i="25"/>
  <c r="L819" i="25"/>
  <c r="K819" i="25"/>
  <c r="Q819" i="25"/>
  <c r="L890" i="25"/>
  <c r="G889" i="25"/>
  <c r="L889" i="25" s="1"/>
  <c r="L1033" i="25"/>
  <c r="G1023" i="25"/>
  <c r="L1023" i="25" s="1"/>
  <c r="I984" i="25"/>
  <c r="I979" i="25" s="1"/>
  <c r="I606" i="25" s="1"/>
  <c r="J32" i="25"/>
  <c r="J31" i="25" s="1"/>
  <c r="J13" i="25" s="1"/>
  <c r="J12" i="25" s="1"/>
  <c r="Q43" i="25"/>
  <c r="Q262" i="25"/>
  <c r="K709" i="25"/>
  <c r="L728" i="25"/>
  <c r="Q728" i="25"/>
  <c r="K728" i="25"/>
  <c r="Q1033" i="25"/>
  <c r="Q568" i="25"/>
  <c r="H211" i="23"/>
  <c r="I211" i="23"/>
  <c r="I515" i="23"/>
  <c r="G211" i="23"/>
  <c r="Q211" i="23" s="1"/>
  <c r="G515" i="23"/>
  <c r="L515" i="23" s="1"/>
  <c r="J515" i="23"/>
  <c r="Q516" i="23"/>
  <c r="H515" i="23"/>
  <c r="K517" i="23"/>
  <c r="L517" i="23"/>
  <c r="K516" i="23"/>
  <c r="H13" i="24"/>
  <c r="L88" i="24"/>
  <c r="K88" i="24"/>
  <c r="G83" i="24"/>
  <c r="F143" i="24"/>
  <c r="F142" i="24" s="1"/>
  <c r="F141" i="24" s="1"/>
  <c r="K69" i="24"/>
  <c r="H81" i="24"/>
  <c r="E82" i="24"/>
  <c r="K83" i="24"/>
  <c r="L15" i="24"/>
  <c r="L17" i="24"/>
  <c r="G19" i="24"/>
  <c r="G22" i="24"/>
  <c r="L22" i="24" s="1"/>
  <c r="F31" i="24"/>
  <c r="K31" i="24" s="1"/>
  <c r="E44" i="24"/>
  <c r="Q46" i="24"/>
  <c r="K57" i="24"/>
  <c r="L66" i="24"/>
  <c r="L70" i="24"/>
  <c r="G78" i="24"/>
  <c r="L78" i="24" s="1"/>
  <c r="E19" i="24"/>
  <c r="Q22" i="24"/>
  <c r="G44" i="24"/>
  <c r="K45" i="24"/>
  <c r="K48" i="24"/>
  <c r="K53" i="24"/>
  <c r="Q61" i="24"/>
  <c r="K63" i="24"/>
  <c r="G73" i="24"/>
  <c r="Q73" i="24"/>
  <c r="E79" i="24"/>
  <c r="F83" i="24"/>
  <c r="F82" i="24" s="1"/>
  <c r="K84" i="24"/>
  <c r="Q86" i="24"/>
  <c r="E94" i="24"/>
  <c r="I94" i="24"/>
  <c r="K96" i="24"/>
  <c r="K100" i="24"/>
  <c r="K104" i="24"/>
  <c r="G105" i="24"/>
  <c r="L105" i="24" s="1"/>
  <c r="K106" i="24"/>
  <c r="L108" i="24"/>
  <c r="E110" i="24"/>
  <c r="K123" i="24"/>
  <c r="F118" i="24"/>
  <c r="K204" i="24"/>
  <c r="K206" i="24"/>
  <c r="F211" i="24"/>
  <c r="K16" i="24"/>
  <c r="K46" i="24"/>
  <c r="K47" i="24"/>
  <c r="K49" i="24"/>
  <c r="K62" i="24"/>
  <c r="I72" i="24"/>
  <c r="K74" i="24"/>
  <c r="Q75" i="24"/>
  <c r="K87" i="24"/>
  <c r="K89" i="24"/>
  <c r="K99" i="24"/>
  <c r="K103" i="24"/>
  <c r="F22" i="24"/>
  <c r="K22" i="24" s="1"/>
  <c r="K50" i="24"/>
  <c r="K51" i="24"/>
  <c r="K70" i="24"/>
  <c r="K71" i="24"/>
  <c r="L89" i="24"/>
  <c r="K95" i="24"/>
  <c r="K102" i="24"/>
  <c r="K111" i="24"/>
  <c r="K115" i="24"/>
  <c r="K121" i="24"/>
  <c r="Q23" i="24"/>
  <c r="K73" i="24"/>
  <c r="G94" i="24"/>
  <c r="Q95" i="24"/>
  <c r="G110" i="24"/>
  <c r="L110" i="24" s="1"/>
  <c r="F124" i="24"/>
  <c r="K124" i="24" s="1"/>
  <c r="F132" i="24"/>
  <c r="K117" i="24"/>
  <c r="K180" i="24"/>
  <c r="K183" i="24"/>
  <c r="Q196" i="24"/>
  <c r="K197" i="24"/>
  <c r="Q197" i="24"/>
  <c r="K207" i="24"/>
  <c r="K209" i="24"/>
  <c r="L213" i="24"/>
  <c r="L218" i="24"/>
  <c r="Q219" i="24"/>
  <c r="Q220" i="24"/>
  <c r="E222" i="24"/>
  <c r="Q223" i="24"/>
  <c r="I222" i="24"/>
  <c r="I211" i="24" s="1"/>
  <c r="Q237" i="24"/>
  <c r="Q259" i="24"/>
  <c r="K275" i="24"/>
  <c r="F274" i="24"/>
  <c r="K293" i="24"/>
  <c r="E301" i="24"/>
  <c r="K172" i="24"/>
  <c r="K210" i="24"/>
  <c r="Q213" i="24"/>
  <c r="Q221" i="24"/>
  <c r="K227" i="24"/>
  <c r="L235" i="24"/>
  <c r="G234" i="24"/>
  <c r="L234" i="24" s="1"/>
  <c r="K235" i="24"/>
  <c r="K241" i="24"/>
  <c r="K271" i="24"/>
  <c r="F270" i="24"/>
  <c r="F286" i="24"/>
  <c r="I354" i="24"/>
  <c r="H353" i="24"/>
  <c r="I356" i="24"/>
  <c r="H355" i="24"/>
  <c r="F171" i="24"/>
  <c r="L172" i="24"/>
  <c r="K178" i="24"/>
  <c r="K185" i="24"/>
  <c r="Q187" i="24"/>
  <c r="K188" i="24"/>
  <c r="E200" i="24"/>
  <c r="Q206" i="24"/>
  <c r="K208" i="24"/>
  <c r="E212" i="24"/>
  <c r="K216" i="24"/>
  <c r="E217" i="24"/>
  <c r="F222" i="24"/>
  <c r="Q227" i="24"/>
  <c r="K232" i="24"/>
  <c r="K236" i="24"/>
  <c r="L239" i="24"/>
  <c r="G238" i="24"/>
  <c r="L238" i="24" s="1"/>
  <c r="K239" i="24"/>
  <c r="E243" i="24"/>
  <c r="K267" i="24"/>
  <c r="F266" i="24"/>
  <c r="K283" i="24"/>
  <c r="F282" i="24"/>
  <c r="Q323" i="24"/>
  <c r="L323" i="24"/>
  <c r="G352" i="24"/>
  <c r="G358" i="24"/>
  <c r="L358" i="24" s="1"/>
  <c r="L359" i="24"/>
  <c r="I365" i="24"/>
  <c r="I364" i="24" s="1"/>
  <c r="Q389" i="24"/>
  <c r="L389" i="24"/>
  <c r="G388" i="24"/>
  <c r="L388" i="24" s="1"/>
  <c r="K389" i="24"/>
  <c r="Q201" i="24"/>
  <c r="Q210" i="24"/>
  <c r="K224" i="24"/>
  <c r="Q224" i="24"/>
  <c r="Q229" i="24"/>
  <c r="E230" i="24"/>
  <c r="K231" i="24"/>
  <c r="K233" i="24"/>
  <c r="E234" i="24"/>
  <c r="Q235" i="24"/>
  <c r="K237" i="24"/>
  <c r="Q245" i="24"/>
  <c r="G247" i="24"/>
  <c r="L249" i="24"/>
  <c r="K249" i="24"/>
  <c r="K251" i="24"/>
  <c r="J251" i="24"/>
  <c r="G251" i="24"/>
  <c r="L253" i="24"/>
  <c r="K253" i="24"/>
  <c r="K255" i="24"/>
  <c r="G255" i="24"/>
  <c r="L257" i="24"/>
  <c r="K257" i="24"/>
  <c r="K263" i="24"/>
  <c r="F262" i="24"/>
  <c r="K279" i="24"/>
  <c r="F278" i="24"/>
  <c r="K295" i="24"/>
  <c r="F290" i="24"/>
  <c r="Q310" i="24"/>
  <c r="L310" i="24"/>
  <c r="G309" i="24"/>
  <c r="K310" i="24"/>
  <c r="Q315" i="24"/>
  <c r="L315" i="24"/>
  <c r="G314" i="24"/>
  <c r="Q327" i="24"/>
  <c r="L327" i="24"/>
  <c r="H329" i="24"/>
  <c r="H300" i="24" s="1"/>
  <c r="Q363" i="24"/>
  <c r="L363" i="24"/>
  <c r="J442" i="24"/>
  <c r="J441" i="24"/>
  <c r="F442" i="24"/>
  <c r="K457" i="24"/>
  <c r="E226" i="24"/>
  <c r="I226" i="24"/>
  <c r="L231" i="24"/>
  <c r="G230" i="24"/>
  <c r="L230" i="24" s="1"/>
  <c r="E238" i="24"/>
  <c r="I238" i="24"/>
  <c r="K240" i="24"/>
  <c r="F243" i="24"/>
  <c r="J243" i="24"/>
  <c r="J211" i="24" s="1"/>
  <c r="Q308" i="24"/>
  <c r="I308" i="24"/>
  <c r="I21" i="24" s="1"/>
  <c r="I19" i="24" s="1"/>
  <c r="I18" i="24" s="1"/>
  <c r="I14" i="24" s="1"/>
  <c r="L308" i="24"/>
  <c r="F305" i="24"/>
  <c r="F301" i="24" s="1"/>
  <c r="F300" i="24" s="1"/>
  <c r="K309" i="24"/>
  <c r="E330" i="24"/>
  <c r="Q353" i="24"/>
  <c r="Q355" i="24"/>
  <c r="K358" i="24"/>
  <c r="Q359" i="24"/>
  <c r="E364" i="24"/>
  <c r="I370" i="24"/>
  <c r="H369" i="24"/>
  <c r="H368" i="24" s="1"/>
  <c r="J380" i="24"/>
  <c r="Q387" i="24"/>
  <c r="L387" i="24"/>
  <c r="K388" i="24"/>
  <c r="F379" i="24"/>
  <c r="F367" i="24" s="1"/>
  <c r="Q392" i="24"/>
  <c r="H396" i="24"/>
  <c r="G404" i="24"/>
  <c r="H407" i="24"/>
  <c r="H406" i="24" s="1"/>
  <c r="J408" i="24"/>
  <c r="I407" i="24"/>
  <c r="I406" i="24" s="1"/>
  <c r="G431" i="24"/>
  <c r="L431" i="24" s="1"/>
  <c r="Q431" i="24"/>
  <c r="I436" i="24"/>
  <c r="Q446" i="24"/>
  <c r="Q455" i="24"/>
  <c r="L455" i="24"/>
  <c r="K455" i="24"/>
  <c r="K569" i="24"/>
  <c r="Q569" i="24"/>
  <c r="K577" i="24"/>
  <c r="Q577" i="24"/>
  <c r="K585" i="24"/>
  <c r="Q585" i="24"/>
  <c r="J375" i="24"/>
  <c r="I374" i="24"/>
  <c r="K380" i="24"/>
  <c r="Q383" i="24"/>
  <c r="L383" i="24"/>
  <c r="K392" i="24"/>
  <c r="E415" i="24"/>
  <c r="Q418" i="24"/>
  <c r="L418" i="24"/>
  <c r="G177" i="24"/>
  <c r="L177" i="24" s="1"/>
  <c r="Q422" i="24"/>
  <c r="L422" i="24"/>
  <c r="G181" i="24"/>
  <c r="L181" i="24" s="1"/>
  <c r="Q426" i="24"/>
  <c r="L426" i="24"/>
  <c r="Q433" i="24"/>
  <c r="L433" i="24"/>
  <c r="K433" i="24"/>
  <c r="Q437" i="24"/>
  <c r="L437" i="24"/>
  <c r="G436" i="24"/>
  <c r="L436" i="24" s="1"/>
  <c r="K437" i="24"/>
  <c r="H442" i="24"/>
  <c r="K550" i="24"/>
  <c r="Q550" i="24"/>
  <c r="Q625" i="24"/>
  <c r="L625" i="24"/>
  <c r="K625" i="24"/>
  <c r="Q643" i="24"/>
  <c r="J723" i="24"/>
  <c r="J721" i="24" s="1"/>
  <c r="Q735" i="24"/>
  <c r="L735" i="24"/>
  <c r="K735" i="24"/>
  <c r="E843" i="24"/>
  <c r="K407" i="24"/>
  <c r="Q434" i="24"/>
  <c r="L434" i="24"/>
  <c r="K434" i="24"/>
  <c r="Q436" i="24"/>
  <c r="G445" i="24"/>
  <c r="L446" i="24"/>
  <c r="K446" i="24"/>
  <c r="E456" i="24"/>
  <c r="Q489" i="24"/>
  <c r="L489" i="24"/>
  <c r="K489" i="24"/>
  <c r="Q794" i="24"/>
  <c r="L794" i="24"/>
  <c r="K794" i="24"/>
  <c r="L803" i="24"/>
  <c r="K803" i="24"/>
  <c r="I380" i="24"/>
  <c r="K383" i="24"/>
  <c r="Q388" i="24"/>
  <c r="J389" i="24"/>
  <c r="I388" i="24"/>
  <c r="I393" i="24"/>
  <c r="H391" i="24"/>
  <c r="Q398" i="24"/>
  <c r="L398" i="24"/>
  <c r="J402" i="24"/>
  <c r="Q410" i="24"/>
  <c r="L410" i="24"/>
  <c r="K418" i="24"/>
  <c r="K422" i="24"/>
  <c r="K426" i="24"/>
  <c r="Q435" i="24"/>
  <c r="L435" i="24"/>
  <c r="K436" i="24"/>
  <c r="G449" i="24"/>
  <c r="L454" i="24"/>
  <c r="K454" i="24"/>
  <c r="L509" i="24"/>
  <c r="K525" i="24"/>
  <c r="Q531" i="24"/>
  <c r="L531" i="24"/>
  <c r="K531" i="24"/>
  <c r="G228" i="24"/>
  <c r="L228" i="24" s="1"/>
  <c r="Q590" i="24"/>
  <c r="L590" i="24"/>
  <c r="K590" i="24"/>
  <c r="G287" i="24"/>
  <c r="I609" i="24"/>
  <c r="I608" i="24" s="1"/>
  <c r="I607" i="24" s="1"/>
  <c r="I682" i="24"/>
  <c r="J682" i="24" s="1"/>
  <c r="H672" i="24"/>
  <c r="H670" i="24" s="1"/>
  <c r="Q228" i="24"/>
  <c r="Q232" i="24"/>
  <c r="Q236" i="24"/>
  <c r="Q240" i="24"/>
  <c r="Q244" i="24"/>
  <c r="Q248" i="24"/>
  <c r="Q252" i="24"/>
  <c r="Q256" i="24"/>
  <c r="K307" i="24"/>
  <c r="K322" i="24"/>
  <c r="K326" i="24"/>
  <c r="N894" i="24"/>
  <c r="M893" i="24"/>
  <c r="Q332" i="24"/>
  <c r="Q358" i="24"/>
  <c r="K362" i="24"/>
  <c r="K366" i="24"/>
  <c r="K376" i="24"/>
  <c r="K378" i="24"/>
  <c r="K382" i="24"/>
  <c r="K386" i="24"/>
  <c r="K395" i="24"/>
  <c r="K397" i="24"/>
  <c r="K401" i="24"/>
  <c r="K403" i="24"/>
  <c r="K405" i="24"/>
  <c r="K409" i="24"/>
  <c r="K417" i="24"/>
  <c r="K421" i="24"/>
  <c r="K425" i="24"/>
  <c r="K430" i="24"/>
  <c r="K440" i="24"/>
  <c r="Q445" i="24"/>
  <c r="Q450" i="24"/>
  <c r="Q462" i="24"/>
  <c r="K462" i="24"/>
  <c r="K478" i="24"/>
  <c r="Q490" i="24"/>
  <c r="L490" i="24"/>
  <c r="K490" i="24"/>
  <c r="K503" i="24"/>
  <c r="Q506" i="24"/>
  <c r="L506" i="24"/>
  <c r="H506" i="24"/>
  <c r="I506" i="24" s="1"/>
  <c r="J506" i="24" s="1"/>
  <c r="K510" i="24"/>
  <c r="E508" i="24"/>
  <c r="G510" i="24"/>
  <c r="G508" i="24" s="1"/>
  <c r="L508" i="24" s="1"/>
  <c r="E514" i="24"/>
  <c r="K515" i="24"/>
  <c r="I514" i="24"/>
  <c r="I441" i="24" s="1"/>
  <c r="Q532" i="24"/>
  <c r="L532" i="24"/>
  <c r="K532" i="24"/>
  <c r="Q547" i="24"/>
  <c r="L547" i="24"/>
  <c r="K547" i="24"/>
  <c r="G546" i="24"/>
  <c r="L546" i="24" s="1"/>
  <c r="K558" i="24"/>
  <c r="Q563" i="24"/>
  <c r="L563" i="24"/>
  <c r="G562" i="24"/>
  <c r="L562" i="24" s="1"/>
  <c r="Q574" i="24"/>
  <c r="L574" i="24"/>
  <c r="K574" i="24"/>
  <c r="Q582" i="24"/>
  <c r="L582" i="24"/>
  <c r="K582" i="24"/>
  <c r="E589" i="24"/>
  <c r="G591" i="24"/>
  <c r="K591" i="24" s="1"/>
  <c r="K611" i="24"/>
  <c r="E609" i="24"/>
  <c r="Q617" i="24"/>
  <c r="Q622" i="24"/>
  <c r="G617" i="24"/>
  <c r="L622" i="24"/>
  <c r="K622" i="24"/>
  <c r="G626" i="24"/>
  <c r="L626" i="24" s="1"/>
  <c r="Q626" i="24"/>
  <c r="G637" i="24"/>
  <c r="Q645" i="24"/>
  <c r="G643" i="24"/>
  <c r="L643" i="24" s="1"/>
  <c r="L645" i="24"/>
  <c r="Q647" i="24"/>
  <c r="G636" i="24"/>
  <c r="L636" i="24" s="1"/>
  <c r="L647" i="24"/>
  <c r="G646" i="24"/>
  <c r="L646" i="24" s="1"/>
  <c r="G651" i="24"/>
  <c r="L652" i="24"/>
  <c r="E661" i="24"/>
  <c r="Q676" i="24"/>
  <c r="K676" i="24"/>
  <c r="G672" i="24"/>
  <c r="L672" i="24" s="1"/>
  <c r="Q680" i="24"/>
  <c r="K680" i="24"/>
  <c r="E679" i="24"/>
  <c r="L688" i="24"/>
  <c r="K688" i="24"/>
  <c r="G753" i="24"/>
  <c r="Q756" i="24"/>
  <c r="L756" i="24"/>
  <c r="K756" i="24"/>
  <c r="L758" i="24"/>
  <c r="K758" i="24"/>
  <c r="Q766" i="24"/>
  <c r="G764" i="24"/>
  <c r="L766" i="24"/>
  <c r="K766" i="24"/>
  <c r="K872" i="24"/>
  <c r="Q876" i="24"/>
  <c r="L876" i="24"/>
  <c r="K876" i="24"/>
  <c r="Q938" i="24"/>
  <c r="L938" i="24"/>
  <c r="K938" i="24"/>
  <c r="Q942" i="24"/>
  <c r="L942" i="24"/>
  <c r="K942" i="24"/>
  <c r="Q946" i="24"/>
  <c r="L946" i="24"/>
  <c r="K946" i="24"/>
  <c r="K304" i="24"/>
  <c r="K317" i="24"/>
  <c r="K321" i="24"/>
  <c r="L322" i="24"/>
  <c r="K325" i="24"/>
  <c r="L326" i="24"/>
  <c r="G331" i="24"/>
  <c r="Q331" i="24" s="1"/>
  <c r="K332" i="24"/>
  <c r="K357" i="24"/>
  <c r="K361" i="24"/>
  <c r="L362" i="24"/>
  <c r="G365" i="24"/>
  <c r="K365" i="24" s="1"/>
  <c r="L366" i="24"/>
  <c r="E369" i="24"/>
  <c r="I371" i="24"/>
  <c r="I85" i="24" s="1"/>
  <c r="K373" i="24"/>
  <c r="K375" i="24"/>
  <c r="L376" i="24"/>
  <c r="G377" i="24"/>
  <c r="L377" i="24" s="1"/>
  <c r="L378" i="24"/>
  <c r="K381" i="24"/>
  <c r="L382" i="24"/>
  <c r="K385" i="24"/>
  <c r="L386" i="24"/>
  <c r="H388" i="24"/>
  <c r="H379" i="24" s="1"/>
  <c r="E391" i="24"/>
  <c r="L395" i="24"/>
  <c r="G396" i="24"/>
  <c r="L397" i="24"/>
  <c r="I398" i="24"/>
  <c r="L401" i="24"/>
  <c r="G402" i="24"/>
  <c r="L402" i="24" s="1"/>
  <c r="L403" i="24"/>
  <c r="L405" i="24"/>
  <c r="L409" i="24"/>
  <c r="G416" i="24"/>
  <c r="K416" i="24" s="1"/>
  <c r="L417" i="24"/>
  <c r="I418" i="24"/>
  <c r="L421" i="24"/>
  <c r="L425" i="24"/>
  <c r="K429" i="24"/>
  <c r="L430" i="24"/>
  <c r="L440" i="24"/>
  <c r="E453" i="24"/>
  <c r="G457" i="24"/>
  <c r="H457" i="24"/>
  <c r="H456" i="24" s="1"/>
  <c r="H441" i="24" s="1"/>
  <c r="K460" i="24"/>
  <c r="L462" i="24"/>
  <c r="Q491" i="24"/>
  <c r="L491" i="24"/>
  <c r="K491" i="24"/>
  <c r="K506" i="24"/>
  <c r="Q510" i="24"/>
  <c r="H514" i="24"/>
  <c r="Q525" i="24"/>
  <c r="K537" i="24"/>
  <c r="Q548" i="24"/>
  <c r="L548" i="24"/>
  <c r="K548" i="24"/>
  <c r="F564" i="24"/>
  <c r="F441" i="24" s="1"/>
  <c r="G565" i="24"/>
  <c r="L567" i="24"/>
  <c r="Q573" i="24"/>
  <c r="Q575" i="24"/>
  <c r="L575" i="24"/>
  <c r="K575" i="24"/>
  <c r="Q581" i="24"/>
  <c r="Q583" i="24"/>
  <c r="L583" i="24"/>
  <c r="K583" i="24"/>
  <c r="Q591" i="24"/>
  <c r="H609" i="24"/>
  <c r="H608" i="24" s="1"/>
  <c r="H607" i="24" s="1"/>
  <c r="G611" i="24"/>
  <c r="L612" i="24"/>
  <c r="K612" i="24"/>
  <c r="K617" i="24"/>
  <c r="Q623" i="24"/>
  <c r="L623" i="24"/>
  <c r="K623" i="24"/>
  <c r="K638" i="24"/>
  <c r="H636" i="24"/>
  <c r="H635" i="24" s="1"/>
  <c r="H638" i="24"/>
  <c r="H634" i="24" s="1"/>
  <c r="I638" i="24"/>
  <c r="I637" i="24"/>
  <c r="J643" i="24"/>
  <c r="J634" i="24" s="1"/>
  <c r="J606" i="24" s="1"/>
  <c r="F660" i="24"/>
  <c r="L666" i="24"/>
  <c r="G665" i="24"/>
  <c r="L665" i="24" s="1"/>
  <c r="Q668" i="24"/>
  <c r="L668" i="24"/>
  <c r="G664" i="24"/>
  <c r="L664" i="24" s="1"/>
  <c r="K668" i="24"/>
  <c r="G686" i="24"/>
  <c r="L686" i="24" s="1"/>
  <c r="I686" i="24"/>
  <c r="J687" i="24"/>
  <c r="J686" i="24" s="1"/>
  <c r="K701" i="24"/>
  <c r="Q701" i="24"/>
  <c r="L701" i="24"/>
  <c r="J765" i="24"/>
  <c r="I764" i="24"/>
  <c r="G262" i="24"/>
  <c r="G266" i="24"/>
  <c r="G270" i="24"/>
  <c r="G274" i="24"/>
  <c r="G278" i="24"/>
  <c r="G282" i="24"/>
  <c r="G290" i="24"/>
  <c r="G303" i="24"/>
  <c r="I307" i="24"/>
  <c r="G316" i="24"/>
  <c r="G320" i="24"/>
  <c r="L332" i="24"/>
  <c r="K333" i="24"/>
  <c r="H365" i="24"/>
  <c r="H364" i="24" s="1"/>
  <c r="G374" i="24"/>
  <c r="K374" i="24" s="1"/>
  <c r="G380" i="24"/>
  <c r="G407" i="24"/>
  <c r="Q407" i="24" s="1"/>
  <c r="Q478" i="24"/>
  <c r="Q488" i="24"/>
  <c r="L488" i="24"/>
  <c r="K488" i="24"/>
  <c r="G487" i="24"/>
  <c r="L487" i="24" s="1"/>
  <c r="Q503" i="24"/>
  <c r="Q509" i="24"/>
  <c r="Q515" i="24"/>
  <c r="Q530" i="24"/>
  <c r="L530" i="24"/>
  <c r="K530" i="24"/>
  <c r="G529" i="24"/>
  <c r="L529" i="24" s="1"/>
  <c r="K541" i="24"/>
  <c r="Q549" i="24"/>
  <c r="L549" i="24"/>
  <c r="K549" i="24"/>
  <c r="Q554" i="24"/>
  <c r="Q558" i="24"/>
  <c r="Q562" i="24"/>
  <c r="Q568" i="24"/>
  <c r="L568" i="24"/>
  <c r="K568" i="24"/>
  <c r="Q576" i="24"/>
  <c r="L576" i="24"/>
  <c r="K576" i="24"/>
  <c r="Q584" i="24"/>
  <c r="L584" i="24"/>
  <c r="K584" i="24"/>
  <c r="Q624" i="24"/>
  <c r="L624" i="24"/>
  <c r="K624" i="24"/>
  <c r="G634" i="24"/>
  <c r="L634" i="24" s="1"/>
  <c r="E635" i="24"/>
  <c r="K636" i="24"/>
  <c r="Q637" i="24"/>
  <c r="Q638" i="24"/>
  <c r="K643" i="24"/>
  <c r="E634" i="24"/>
  <c r="Q652" i="24"/>
  <c r="K652" i="24"/>
  <c r="L658" i="24"/>
  <c r="G657" i="24"/>
  <c r="Q658" i="24"/>
  <c r="K658" i="24"/>
  <c r="I661" i="24"/>
  <c r="E669" i="24"/>
  <c r="I674" i="24"/>
  <c r="I673" i="24" s="1"/>
  <c r="I669" i="24" s="1"/>
  <c r="I671" i="24"/>
  <c r="J730" i="24"/>
  <c r="H767" i="24"/>
  <c r="I769" i="24"/>
  <c r="K770" i="24"/>
  <c r="K808" i="24"/>
  <c r="Q459" i="24"/>
  <c r="K461" i="24"/>
  <c r="Q465" i="24"/>
  <c r="Q466" i="24"/>
  <c r="Q467" i="24"/>
  <c r="E471" i="24"/>
  <c r="Q472" i="24"/>
  <c r="Q473" i="24"/>
  <c r="Q474" i="24"/>
  <c r="Q475" i="24"/>
  <c r="Q476" i="24"/>
  <c r="Q477" i="24"/>
  <c r="K487" i="24"/>
  <c r="Q498" i="24"/>
  <c r="Q499" i="24"/>
  <c r="Q500" i="24"/>
  <c r="Q501" i="24"/>
  <c r="Q502" i="24"/>
  <c r="Q507" i="24"/>
  <c r="K509" i="24"/>
  <c r="Q521" i="24"/>
  <c r="Q522" i="24"/>
  <c r="Q523" i="24"/>
  <c r="Q524" i="24"/>
  <c r="K529" i="24"/>
  <c r="Q538" i="24"/>
  <c r="Q539" i="24"/>
  <c r="Q540" i="24"/>
  <c r="K546" i="24"/>
  <c r="Q555" i="24"/>
  <c r="Q556" i="24"/>
  <c r="Q557" i="24"/>
  <c r="E565" i="24"/>
  <c r="K567" i="24"/>
  <c r="Q570" i="24"/>
  <c r="Q571" i="24"/>
  <c r="Q572" i="24"/>
  <c r="K573" i="24"/>
  <c r="Q578" i="24"/>
  <c r="Q579" i="24"/>
  <c r="Q580" i="24"/>
  <c r="K581" i="24"/>
  <c r="Q586" i="24"/>
  <c r="Q587" i="24"/>
  <c r="Q588" i="24"/>
  <c r="Q614" i="24"/>
  <c r="Q627" i="24"/>
  <c r="Q628" i="24"/>
  <c r="Q629" i="24"/>
  <c r="Q632" i="24"/>
  <c r="Q633" i="24"/>
  <c r="J636" i="24"/>
  <c r="Q641" i="24"/>
  <c r="K646" i="24"/>
  <c r="E651" i="24"/>
  <c r="H652" i="24"/>
  <c r="K657" i="24"/>
  <c r="Q666" i="24"/>
  <c r="J672" i="24"/>
  <c r="H669" i="24"/>
  <c r="H660" i="24" s="1"/>
  <c r="J671" i="24"/>
  <c r="J670" i="24" s="1"/>
  <c r="I672" i="24"/>
  <c r="Q685" i="24"/>
  <c r="Q686" i="24"/>
  <c r="Q689" i="24"/>
  <c r="J694" i="24"/>
  <c r="Q714" i="24"/>
  <c r="Q718" i="24"/>
  <c r="G722" i="24"/>
  <c r="L718" i="24"/>
  <c r="K718" i="24"/>
  <c r="I721" i="24"/>
  <c r="Q726" i="24"/>
  <c r="L726" i="24"/>
  <c r="K737" i="24"/>
  <c r="Q741" i="24"/>
  <c r="Q749" i="24"/>
  <c r="H753" i="24"/>
  <c r="H752" i="24" s="1"/>
  <c r="I772" i="24"/>
  <c r="J774" i="24"/>
  <c r="J772" i="24" s="1"/>
  <c r="J776" i="24"/>
  <c r="J775" i="24" s="1"/>
  <c r="I775" i="24"/>
  <c r="E754" i="24"/>
  <c r="E778" i="24"/>
  <c r="K806" i="24"/>
  <c r="H853" i="24"/>
  <c r="I855" i="24"/>
  <c r="J855" i="24" s="1"/>
  <c r="J853" i="24" s="1"/>
  <c r="H816" i="24"/>
  <c r="H814" i="24" s="1"/>
  <c r="L856" i="24"/>
  <c r="K856" i="24"/>
  <c r="K659" i="24"/>
  <c r="Q667" i="24"/>
  <c r="G663" i="24"/>
  <c r="K667" i="24"/>
  <c r="K672" i="24"/>
  <c r="L675" i="24"/>
  <c r="G674" i="24"/>
  <c r="K675" i="24"/>
  <c r="G679" i="24"/>
  <c r="L679" i="24" s="1"/>
  <c r="L680" i="24"/>
  <c r="I698" i="24"/>
  <c r="I697" i="24" s="1"/>
  <c r="Q700" i="24"/>
  <c r="K700" i="24"/>
  <c r="L706" i="24"/>
  <c r="H707" i="24"/>
  <c r="G707" i="24"/>
  <c r="Q707" i="24" s="1"/>
  <c r="Q719" i="24"/>
  <c r="L719" i="24"/>
  <c r="K719" i="24"/>
  <c r="E721" i="24"/>
  <c r="E717" i="24"/>
  <c r="Q728" i="24"/>
  <c r="L728" i="24"/>
  <c r="K728" i="24"/>
  <c r="G727" i="24"/>
  <c r="L727" i="24" s="1"/>
  <c r="Q739" i="24"/>
  <c r="G737" i="24"/>
  <c r="L739" i="24"/>
  <c r="I741" i="24"/>
  <c r="J743" i="24"/>
  <c r="J741" i="24" s="1"/>
  <c r="Q747" i="24"/>
  <c r="G745" i="24"/>
  <c r="L747" i="24"/>
  <c r="H755" i="24"/>
  <c r="H754" i="24"/>
  <c r="E751" i="24"/>
  <c r="J764" i="24"/>
  <c r="Q770" i="24"/>
  <c r="Q781" i="24"/>
  <c r="L781" i="24"/>
  <c r="K781" i="24"/>
  <c r="K787" i="24"/>
  <c r="Q787" i="24"/>
  <c r="F807" i="24"/>
  <c r="G795" i="24"/>
  <c r="L795" i="24" s="1"/>
  <c r="Q804" i="24"/>
  <c r="L804" i="24"/>
  <c r="K804" i="24"/>
  <c r="J806" i="24"/>
  <c r="J778" i="24" s="1"/>
  <c r="I778" i="24"/>
  <c r="G1022" i="24"/>
  <c r="L1023" i="24"/>
  <c r="K1023" i="24"/>
  <c r="L1026" i="24"/>
  <c r="K1026" i="24"/>
  <c r="G464" i="24"/>
  <c r="G497" i="24"/>
  <c r="Q497" i="24" s="1"/>
  <c r="G520" i="24"/>
  <c r="L520" i="24" s="1"/>
  <c r="G537" i="24"/>
  <c r="L537" i="24" s="1"/>
  <c r="G554" i="24"/>
  <c r="L554" i="24" s="1"/>
  <c r="G631" i="24"/>
  <c r="L631" i="24" s="1"/>
  <c r="I646" i="24"/>
  <c r="K656" i="24"/>
  <c r="L659" i="24"/>
  <c r="L667" i="24"/>
  <c r="G671" i="24"/>
  <c r="K674" i="24"/>
  <c r="Q675" i="24"/>
  <c r="K678" i="24"/>
  <c r="Q690" i="24"/>
  <c r="K690" i="24"/>
  <c r="G689" i="24"/>
  <c r="L689" i="24" s="1"/>
  <c r="H698" i="24"/>
  <c r="H697" i="24" s="1"/>
  <c r="H696" i="24" s="1"/>
  <c r="L700" i="24"/>
  <c r="G713" i="24"/>
  <c r="L713" i="24" s="1"/>
  <c r="L714" i="24"/>
  <c r="I717" i="24"/>
  <c r="I716" i="24" s="1"/>
  <c r="F716" i="24"/>
  <c r="H717" i="24"/>
  <c r="H716" i="24" s="1"/>
  <c r="G717" i="24"/>
  <c r="Q720" i="24"/>
  <c r="L720" i="24"/>
  <c r="Q729" i="24"/>
  <c r="L729" i="24"/>
  <c r="K729" i="24"/>
  <c r="I736" i="24"/>
  <c r="H736" i="24"/>
  <c r="G736" i="24"/>
  <c r="K736" i="24" s="1"/>
  <c r="F730" i="24"/>
  <c r="H737" i="24"/>
  <c r="I740" i="24"/>
  <c r="H745" i="24"/>
  <c r="I748" i="24"/>
  <c r="K749" i="24"/>
  <c r="J753" i="24"/>
  <c r="I754" i="24"/>
  <c r="J760" i="24"/>
  <c r="I761" i="24"/>
  <c r="K764" i="24"/>
  <c r="Q768" i="24"/>
  <c r="L768" i="24"/>
  <c r="K772" i="24"/>
  <c r="L782" i="24"/>
  <c r="Q782" i="24"/>
  <c r="K782" i="24"/>
  <c r="L790" i="24"/>
  <c r="Q790" i="24"/>
  <c r="K802" i="24"/>
  <c r="Q802" i="24"/>
  <c r="L802" i="24"/>
  <c r="L812" i="24"/>
  <c r="Q812" i="24"/>
  <c r="G811" i="24"/>
  <c r="L811" i="24" s="1"/>
  <c r="K812" i="24"/>
  <c r="K821" i="24"/>
  <c r="G821" i="24"/>
  <c r="Q821" i="24"/>
  <c r="E815" i="24"/>
  <c r="J833" i="24"/>
  <c r="J815" i="24"/>
  <c r="J987" i="24"/>
  <c r="J985" i="24" s="1"/>
  <c r="J984" i="24" s="1"/>
  <c r="J980" i="24" s="1"/>
  <c r="J982" i="24"/>
  <c r="K689" i="24"/>
  <c r="F694" i="24"/>
  <c r="E695" i="24"/>
  <c r="E698" i="24"/>
  <c r="G698" i="24" s="1"/>
  <c r="L699" i="24"/>
  <c r="F705" i="24"/>
  <c r="H706" i="24"/>
  <c r="F708" i="24"/>
  <c r="F696" i="24" s="1"/>
  <c r="F692" i="24" s="1"/>
  <c r="E709" i="24"/>
  <c r="I709" i="24"/>
  <c r="I708" i="24" s="1"/>
  <c r="Q710" i="24"/>
  <c r="Q711" i="24"/>
  <c r="E713" i="24"/>
  <c r="H714" i="24"/>
  <c r="H713" i="24" s="1"/>
  <c r="Q715" i="24"/>
  <c r="K727" i="24"/>
  <c r="Q732" i="24"/>
  <c r="Q740" i="24"/>
  <c r="Q742" i="24"/>
  <c r="Q748" i="24"/>
  <c r="E753" i="24"/>
  <c r="I753" i="24"/>
  <c r="G755" i="24"/>
  <c r="Q755" i="24" s="1"/>
  <c r="K755" i="24"/>
  <c r="Q757" i="24"/>
  <c r="Q759" i="24"/>
  <c r="G767" i="24"/>
  <c r="L767" i="24" s="1"/>
  <c r="K767" i="24"/>
  <c r="Q769" i="24"/>
  <c r="Q771" i="24"/>
  <c r="Q773" i="24"/>
  <c r="K780" i="24"/>
  <c r="Q783" i="24"/>
  <c r="K790" i="24"/>
  <c r="K797" i="24"/>
  <c r="Q799" i="24"/>
  <c r="L805" i="24"/>
  <c r="G819" i="24"/>
  <c r="Q820" i="24"/>
  <c r="Q824" i="24"/>
  <c r="H836" i="24"/>
  <c r="I838" i="24"/>
  <c r="H845" i="24"/>
  <c r="I847" i="24"/>
  <c r="Q850" i="24"/>
  <c r="L850" i="24"/>
  <c r="G849" i="24"/>
  <c r="K850" i="24"/>
  <c r="Q873" i="24"/>
  <c r="Q877" i="24"/>
  <c r="L877" i="24"/>
  <c r="K877" i="24"/>
  <c r="J890" i="24"/>
  <c r="J886" i="24"/>
  <c r="J885" i="24" s="1"/>
  <c r="K887" i="24"/>
  <c r="K914" i="24"/>
  <c r="L914" i="24"/>
  <c r="E981" i="24"/>
  <c r="J709" i="24"/>
  <c r="J708" i="24" s="1"/>
  <c r="J696" i="24" s="1"/>
  <c r="J692" i="24" s="1"/>
  <c r="K712" i="24"/>
  <c r="K733" i="24"/>
  <c r="K743" i="24"/>
  <c r="Q758" i="24"/>
  <c r="K760" i="24"/>
  <c r="K762" i="24"/>
  <c r="K774" i="24"/>
  <c r="K776" i="24"/>
  <c r="K784" i="24"/>
  <c r="Q808" i="24"/>
  <c r="K840" i="24"/>
  <c r="Q849" i="24"/>
  <c r="Q856" i="24"/>
  <c r="L870" i="24"/>
  <c r="Q872" i="24"/>
  <c r="Q874" i="24"/>
  <c r="L874" i="24"/>
  <c r="K874" i="24"/>
  <c r="K881" i="24"/>
  <c r="G890" i="24"/>
  <c r="L890" i="24" s="1"/>
  <c r="G886" i="24"/>
  <c r="Q886" i="24" s="1"/>
  <c r="L891" i="24"/>
  <c r="K892" i="24"/>
  <c r="F890" i="24"/>
  <c r="F887" i="24"/>
  <c r="L892" i="24"/>
  <c r="G887" i="24"/>
  <c r="L887" i="24" s="1"/>
  <c r="Q960" i="24"/>
  <c r="Q968" i="24"/>
  <c r="I968" i="24"/>
  <c r="I967" i="24" s="1"/>
  <c r="L968" i="24"/>
  <c r="K968" i="24"/>
  <c r="G761" i="24"/>
  <c r="L761" i="24" s="1"/>
  <c r="H764" i="24"/>
  <c r="G775" i="24"/>
  <c r="L775" i="24" s="1"/>
  <c r="K779" i="24"/>
  <c r="G784" i="24"/>
  <c r="L784" i="24" s="1"/>
  <c r="Q788" i="24"/>
  <c r="K792" i="24"/>
  <c r="K795" i="24"/>
  <c r="Q795" i="24"/>
  <c r="Q803" i="24"/>
  <c r="K809" i="24"/>
  <c r="K819" i="24"/>
  <c r="Q835" i="24"/>
  <c r="G833" i="24"/>
  <c r="K833" i="24" s="1"/>
  <c r="Q837" i="24"/>
  <c r="L837" i="24"/>
  <c r="G836" i="24"/>
  <c r="L836" i="24" s="1"/>
  <c r="K837" i="24"/>
  <c r="I840" i="24"/>
  <c r="I839" i="24" s="1"/>
  <c r="F839" i="24"/>
  <c r="H840" i="24"/>
  <c r="H839" i="24" s="1"/>
  <c r="G840" i="24"/>
  <c r="G843" i="24"/>
  <c r="G842" i="24" s="1"/>
  <c r="L842" i="24" s="1"/>
  <c r="Q846" i="24"/>
  <c r="G845" i="24"/>
  <c r="Q845" i="24" s="1"/>
  <c r="L846" i="24"/>
  <c r="K846" i="24"/>
  <c r="I849" i="24"/>
  <c r="I848" i="24" s="1"/>
  <c r="H849" i="24"/>
  <c r="H848" i="24" s="1"/>
  <c r="I851" i="24"/>
  <c r="J851" i="24" s="1"/>
  <c r="J849" i="24" s="1"/>
  <c r="J848" i="24" s="1"/>
  <c r="Q854" i="24"/>
  <c r="L854" i="24"/>
  <c r="G853" i="24"/>
  <c r="Q875" i="24"/>
  <c r="L875" i="24"/>
  <c r="K875" i="24"/>
  <c r="E885" i="24"/>
  <c r="Q892" i="24"/>
  <c r="K955" i="24"/>
  <c r="H819" i="24"/>
  <c r="H818" i="24" s="1"/>
  <c r="H817" i="24" s="1"/>
  <c r="H813" i="24" s="1"/>
  <c r="Q822" i="24"/>
  <c r="F827" i="24"/>
  <c r="F817" i="24" s="1"/>
  <c r="F813" i="24" s="1"/>
  <c r="I828" i="24"/>
  <c r="I827" i="24" s="1"/>
  <c r="K836" i="24"/>
  <c r="Q838" i="24"/>
  <c r="F842" i="24"/>
  <c r="I843" i="24"/>
  <c r="I842" i="24" s="1"/>
  <c r="Q847" i="24"/>
  <c r="K849" i="24"/>
  <c r="Q851" i="24"/>
  <c r="K853" i="24"/>
  <c r="Q855" i="24"/>
  <c r="Q857" i="24"/>
  <c r="E865" i="24"/>
  <c r="Q866" i="24"/>
  <c r="Q867" i="24"/>
  <c r="Q868" i="24"/>
  <c r="Q869" i="24"/>
  <c r="K870" i="24"/>
  <c r="K873" i="24"/>
  <c r="Q882" i="24"/>
  <c r="Q883" i="24"/>
  <c r="F886" i="24"/>
  <c r="F885" i="24" s="1"/>
  <c r="E890" i="24"/>
  <c r="H891" i="24"/>
  <c r="I893" i="24"/>
  <c r="Q894" i="24"/>
  <c r="Q895" i="24"/>
  <c r="O915" i="24"/>
  <c r="P915" i="24" s="1"/>
  <c r="L895" i="24"/>
  <c r="L899" i="24"/>
  <c r="K899" i="24"/>
  <c r="Q901" i="24"/>
  <c r="L906" i="24"/>
  <c r="K906" i="24"/>
  <c r="K908" i="24"/>
  <c r="E904" i="24"/>
  <c r="K912" i="24"/>
  <c r="Q913" i="24"/>
  <c r="Q917" i="24"/>
  <c r="L917" i="24"/>
  <c r="G916" i="24"/>
  <c r="Q916" i="24" s="1"/>
  <c r="K917" i="24"/>
  <c r="E921" i="24"/>
  <c r="Q939" i="24"/>
  <c r="L939" i="24"/>
  <c r="K939" i="24"/>
  <c r="Q943" i="24"/>
  <c r="L943" i="24"/>
  <c r="K943" i="24"/>
  <c r="Q947" i="24"/>
  <c r="L947" i="24"/>
  <c r="K947" i="24"/>
  <c r="G950" i="24"/>
  <c r="L950" i="24" s="1"/>
  <c r="J960" i="24"/>
  <c r="Q966" i="24"/>
  <c r="I966" i="24"/>
  <c r="L966" i="24"/>
  <c r="H960" i="24"/>
  <c r="H967" i="24"/>
  <c r="Q970" i="24"/>
  <c r="H987" i="24"/>
  <c r="H985" i="24" s="1"/>
  <c r="H984" i="24" s="1"/>
  <c r="H980" i="24" s="1"/>
  <c r="L1031" i="24"/>
  <c r="K1031" i="24"/>
  <c r="G1030" i="24"/>
  <c r="K1030" i="24" s="1"/>
  <c r="Q1031" i="24"/>
  <c r="K823" i="24"/>
  <c r="K825" i="24"/>
  <c r="J828" i="24"/>
  <c r="J827" i="24" s="1"/>
  <c r="K829" i="24"/>
  <c r="K831" i="24"/>
  <c r="J843" i="24"/>
  <c r="J842" i="24" s="1"/>
  <c r="K858" i="24"/>
  <c r="K860" i="24"/>
  <c r="K862" i="24"/>
  <c r="K864" i="24"/>
  <c r="G871" i="24"/>
  <c r="L871" i="24" s="1"/>
  <c r="J893" i="24"/>
  <c r="Q914" i="24"/>
  <c r="Q918" i="24"/>
  <c r="L918" i="24"/>
  <c r="K918" i="24"/>
  <c r="J920" i="24"/>
  <c r="F934" i="24"/>
  <c r="G935" i="24"/>
  <c r="Q940" i="24"/>
  <c r="L940" i="24"/>
  <c r="K940" i="24"/>
  <c r="Q944" i="24"/>
  <c r="L944" i="24"/>
  <c r="K944" i="24"/>
  <c r="Q948" i="24"/>
  <c r="L948" i="24"/>
  <c r="K948" i="24"/>
  <c r="H958" i="24"/>
  <c r="F957" i="24"/>
  <c r="F919" i="24" s="1"/>
  <c r="Q977" i="24"/>
  <c r="L977" i="24"/>
  <c r="G979" i="24"/>
  <c r="L979" i="24" s="1"/>
  <c r="K977" i="24"/>
  <c r="G976" i="24"/>
  <c r="L976" i="24" s="1"/>
  <c r="K1016" i="24"/>
  <c r="Q1016" i="24"/>
  <c r="E1012" i="24"/>
  <c r="H1020" i="24"/>
  <c r="J1020" i="24" s="1"/>
  <c r="G1020" i="24"/>
  <c r="K1020" i="24" s="1"/>
  <c r="G824" i="24"/>
  <c r="L824" i="24" s="1"/>
  <c r="G828" i="24"/>
  <c r="Q828" i="24" s="1"/>
  <c r="G830" i="24"/>
  <c r="L830" i="24" s="1"/>
  <c r="I853" i="24"/>
  <c r="G859" i="24"/>
  <c r="L859" i="24" s="1"/>
  <c r="G861" i="24"/>
  <c r="L861" i="24" s="1"/>
  <c r="G863" i="24"/>
  <c r="L863" i="24" s="1"/>
  <c r="G881" i="24"/>
  <c r="L881" i="24" s="1"/>
  <c r="Q896" i="24"/>
  <c r="L896" i="24"/>
  <c r="L898" i="24"/>
  <c r="K898" i="24"/>
  <c r="G897" i="24"/>
  <c r="K900" i="24"/>
  <c r="G900" i="24"/>
  <c r="F904" i="24"/>
  <c r="F889" i="24" s="1"/>
  <c r="L907" i="24"/>
  <c r="K907" i="24"/>
  <c r="G912" i="24"/>
  <c r="K913" i="24"/>
  <c r="K916" i="24"/>
  <c r="E911" i="24"/>
  <c r="Q937" i="24"/>
  <c r="L937" i="24"/>
  <c r="K937" i="24"/>
  <c r="Q941" i="24"/>
  <c r="L941" i="24"/>
  <c r="K941" i="24"/>
  <c r="Q945" i="24"/>
  <c r="L945" i="24"/>
  <c r="K945" i="24"/>
  <c r="Q949" i="24"/>
  <c r="L949" i="24"/>
  <c r="K949" i="24"/>
  <c r="Q954" i="24"/>
  <c r="L954" i="24"/>
  <c r="G922" i="24"/>
  <c r="L922" i="24" s="1"/>
  <c r="E957" i="24"/>
  <c r="Q978" i="24"/>
  <c r="I978" i="24"/>
  <c r="L978" i="24"/>
  <c r="Q979" i="24"/>
  <c r="K988" i="24"/>
  <c r="F982" i="24"/>
  <c r="Q1026" i="24"/>
  <c r="K922" i="24"/>
  <c r="I953" i="24"/>
  <c r="G959" i="24"/>
  <c r="Q959" i="24" s="1"/>
  <c r="K959" i="24"/>
  <c r="J962" i="24"/>
  <c r="J959" i="24" s="1"/>
  <c r="J958" i="24" s="1"/>
  <c r="K963" i="24"/>
  <c r="K965" i="24"/>
  <c r="G967" i="24"/>
  <c r="L967" i="24" s="1"/>
  <c r="K967" i="24"/>
  <c r="Q969" i="24"/>
  <c r="H970" i="24"/>
  <c r="H957" i="24" s="1"/>
  <c r="H919" i="24" s="1"/>
  <c r="I971" i="24"/>
  <c r="I970" i="24" s="1"/>
  <c r="Q971" i="24"/>
  <c r="K979" i="24"/>
  <c r="Q983" i="24"/>
  <c r="G988" i="24"/>
  <c r="L994" i="24"/>
  <c r="K994" i="24"/>
  <c r="L996" i="24"/>
  <c r="K996" i="24"/>
  <c r="Q1000" i="24"/>
  <c r="L1000" i="24"/>
  <c r="K1002" i="24"/>
  <c r="G1012" i="24"/>
  <c r="I1013" i="24"/>
  <c r="K1022" i="24"/>
  <c r="Q1022" i="24"/>
  <c r="H1021" i="24"/>
  <c r="F1019" i="24"/>
  <c r="Q1028" i="24"/>
  <c r="I1028" i="24"/>
  <c r="G923" i="24"/>
  <c r="E934" i="24"/>
  <c r="G955" i="24"/>
  <c r="L955" i="24" s="1"/>
  <c r="E958" i="24"/>
  <c r="G960" i="24"/>
  <c r="L960" i="24" s="1"/>
  <c r="G964" i="24"/>
  <c r="L964" i="24" s="1"/>
  <c r="H976" i="24"/>
  <c r="I982" i="24"/>
  <c r="I981" i="24" s="1"/>
  <c r="Q991" i="24"/>
  <c r="L991" i="24"/>
  <c r="K991" i="24"/>
  <c r="F987" i="24"/>
  <c r="F985" i="24" s="1"/>
  <c r="F984" i="24" s="1"/>
  <c r="F980" i="24" s="1"/>
  <c r="K993" i="24"/>
  <c r="F983" i="24"/>
  <c r="K983" i="24" s="1"/>
  <c r="Q994" i="24"/>
  <c r="Q996" i="24"/>
  <c r="G997" i="24"/>
  <c r="I1006" i="24"/>
  <c r="J983" i="24"/>
  <c r="Q1023" i="24"/>
  <c r="J1019" i="24"/>
  <c r="E1029" i="24"/>
  <c r="Q988" i="24"/>
  <c r="K992" i="24"/>
  <c r="L993" i="24"/>
  <c r="G983" i="24"/>
  <c r="L983" i="24" s="1"/>
  <c r="L995" i="24"/>
  <c r="K995" i="24"/>
  <c r="Q1001" i="24"/>
  <c r="L1001" i="24"/>
  <c r="G1007" i="24"/>
  <c r="Q1020" i="24"/>
  <c r="Q1027" i="24"/>
  <c r="L1027" i="24"/>
  <c r="G1021" i="24"/>
  <c r="E987" i="24"/>
  <c r="K990" i="24"/>
  <c r="K1009" i="24"/>
  <c r="K1011" i="24"/>
  <c r="K1015" i="24"/>
  <c r="Q999" i="24"/>
  <c r="G1032" i="24"/>
  <c r="G3" i="23"/>
  <c r="K3" i="1"/>
  <c r="F35" i="7"/>
  <c r="C57" i="1"/>
  <c r="D49" i="1"/>
  <c r="E49" i="1"/>
  <c r="C105" i="1"/>
  <c r="I10" i="26" l="1"/>
  <c r="I11" i="26"/>
  <c r="J1047" i="26"/>
  <c r="J1046" i="26"/>
  <c r="J1045" i="26" s="1"/>
  <c r="F299" i="26"/>
  <c r="F298" i="26"/>
  <c r="I299" i="26"/>
  <c r="I298" i="26"/>
  <c r="Q612" i="26"/>
  <c r="L612" i="26"/>
  <c r="G611" i="26"/>
  <c r="K612" i="26"/>
  <c r="J608" i="26"/>
  <c r="J639" i="26"/>
  <c r="Q369" i="26"/>
  <c r="L369" i="26"/>
  <c r="G368" i="26"/>
  <c r="L442" i="26"/>
  <c r="Q442" i="26"/>
  <c r="G141" i="26"/>
  <c r="Q142" i="26"/>
  <c r="L142" i="26"/>
  <c r="Q81" i="26"/>
  <c r="L81" i="26"/>
  <c r="Q758" i="26"/>
  <c r="L758" i="26"/>
  <c r="G609" i="26"/>
  <c r="Q846" i="26"/>
  <c r="L846" i="26"/>
  <c r="G821" i="26"/>
  <c r="F696" i="26"/>
  <c r="Q889" i="26"/>
  <c r="L889" i="26"/>
  <c r="K889" i="26"/>
  <c r="Q262" i="26"/>
  <c r="L262" i="26"/>
  <c r="K262" i="26"/>
  <c r="Q608" i="26"/>
  <c r="L608" i="26"/>
  <c r="L697" i="26"/>
  <c r="Q697" i="26"/>
  <c r="H1043" i="26"/>
  <c r="H1042" i="26" s="1"/>
  <c r="H1044" i="26"/>
  <c r="G300" i="26"/>
  <c r="Q301" i="26"/>
  <c r="L301" i="26"/>
  <c r="F988" i="26"/>
  <c r="K989" i="26"/>
  <c r="K470" i="26"/>
  <c r="F469" i="26"/>
  <c r="Q14" i="26"/>
  <c r="L14" i="26"/>
  <c r="J12" i="26"/>
  <c r="J818" i="26"/>
  <c r="L893" i="26"/>
  <c r="Q893" i="26"/>
  <c r="G892" i="26"/>
  <c r="G888" i="26"/>
  <c r="K893" i="26"/>
  <c r="Q42" i="26"/>
  <c r="L42" i="26"/>
  <c r="J606" i="26"/>
  <c r="L443" i="26"/>
  <c r="Q443" i="26"/>
  <c r="K443" i="26"/>
  <c r="Q673" i="26"/>
  <c r="L673" i="26"/>
  <c r="G664" i="26"/>
  <c r="K673" i="26"/>
  <c r="Q72" i="26"/>
  <c r="M10" i="26"/>
  <c r="L72" i="26"/>
  <c r="K72" i="26"/>
  <c r="L9" i="26"/>
  <c r="Q818" i="26"/>
  <c r="L818" i="26"/>
  <c r="K14" i="26"/>
  <c r="F13" i="26"/>
  <c r="Q319" i="26"/>
  <c r="K319" i="26"/>
  <c r="L319" i="26"/>
  <c r="L712" i="26"/>
  <c r="Q712" i="26"/>
  <c r="K369" i="26"/>
  <c r="K301" i="26"/>
  <c r="Q985" i="26"/>
  <c r="L985" i="26"/>
  <c r="K756" i="26"/>
  <c r="Q416" i="26"/>
  <c r="L416" i="26"/>
  <c r="G415" i="26"/>
  <c r="K416" i="26"/>
  <c r="J81" i="26"/>
  <c r="I1045" i="26"/>
  <c r="K985" i="26"/>
  <c r="L212" i="26"/>
  <c r="Q212" i="26"/>
  <c r="K212" i="26"/>
  <c r="L701" i="26"/>
  <c r="G700" i="26"/>
  <c r="K700" i="26" s="1"/>
  <c r="Q701" i="26"/>
  <c r="M701" i="26"/>
  <c r="M709" i="26" s="1"/>
  <c r="Q756" i="26"/>
  <c r="L756" i="26"/>
  <c r="L330" i="26"/>
  <c r="Q330" i="26"/>
  <c r="K330" i="26"/>
  <c r="Q1024" i="26"/>
  <c r="K1024" i="26"/>
  <c r="L1024" i="26"/>
  <c r="Q988" i="26"/>
  <c r="G984" i="26"/>
  <c r="L988" i="26"/>
  <c r="J380" i="26"/>
  <c r="J368" i="26" s="1"/>
  <c r="J300" i="26" s="1"/>
  <c r="L36" i="26"/>
  <c r="G32" i="26"/>
  <c r="K36" i="26"/>
  <c r="Q782" i="26"/>
  <c r="L782" i="26"/>
  <c r="G755" i="26"/>
  <c r="F817" i="26"/>
  <c r="K821" i="26"/>
  <c r="K782" i="26"/>
  <c r="F142" i="26"/>
  <c r="K143" i="26"/>
  <c r="L924" i="26"/>
  <c r="G923" i="26"/>
  <c r="Q924" i="26"/>
  <c r="J756" i="26"/>
  <c r="K368" i="26"/>
  <c r="K42" i="26"/>
  <c r="K81" i="26"/>
  <c r="K758" i="26"/>
  <c r="K923" i="26"/>
  <c r="L211" i="23"/>
  <c r="I298" i="25"/>
  <c r="I299" i="25"/>
  <c r="I11" i="25"/>
  <c r="I10" i="25"/>
  <c r="J11" i="25"/>
  <c r="J10" i="25"/>
  <c r="K697" i="25"/>
  <c r="Q697" i="25"/>
  <c r="L105" i="25"/>
  <c r="K105" i="25"/>
  <c r="Q105" i="25"/>
  <c r="G93" i="25"/>
  <c r="F1043" i="25"/>
  <c r="F1042" i="25"/>
  <c r="F1041" i="25" s="1"/>
  <c r="L445" i="25"/>
  <c r="K445" i="25"/>
  <c r="Q445" i="25"/>
  <c r="J818" i="25"/>
  <c r="Q118" i="25"/>
  <c r="K118" i="25"/>
  <c r="K758" i="25"/>
  <c r="E756" i="25"/>
  <c r="Q758" i="25"/>
  <c r="E609" i="25"/>
  <c r="L758" i="25"/>
  <c r="G609" i="25"/>
  <c r="L609" i="25" s="1"/>
  <c r="L200" i="25"/>
  <c r="Q200" i="25"/>
  <c r="G171" i="25"/>
  <c r="G143" i="25" s="1"/>
  <c r="K200" i="25"/>
  <c r="K889" i="25"/>
  <c r="E13" i="25"/>
  <c r="K14" i="25"/>
  <c r="Q14" i="25"/>
  <c r="L818" i="25"/>
  <c r="K818" i="25"/>
  <c r="Q818" i="25"/>
  <c r="Q319" i="25"/>
  <c r="L319" i="25"/>
  <c r="K319" i="25"/>
  <c r="G449" i="25"/>
  <c r="L450" i="25"/>
  <c r="Q450" i="25"/>
  <c r="K450" i="25"/>
  <c r="K368" i="25"/>
  <c r="Q368" i="25"/>
  <c r="Q42" i="25"/>
  <c r="K42" i="25"/>
  <c r="Q989" i="25"/>
  <c r="E988" i="25"/>
  <c r="K989" i="25"/>
  <c r="F142" i="25"/>
  <c r="K143" i="25"/>
  <c r="L782" i="25"/>
  <c r="G755" i="25"/>
  <c r="L755" i="25" s="1"/>
  <c r="L471" i="25"/>
  <c r="G470" i="25"/>
  <c r="J1045" i="25"/>
  <c r="J1044" i="25" s="1"/>
  <c r="Q330" i="25"/>
  <c r="K330" i="25"/>
  <c r="L700" i="25"/>
  <c r="G696" i="25"/>
  <c r="H299" i="25"/>
  <c r="H298" i="25"/>
  <c r="Q889" i="25"/>
  <c r="L415" i="25"/>
  <c r="G414" i="25"/>
  <c r="Q415" i="25"/>
  <c r="K415" i="25"/>
  <c r="E470" i="25"/>
  <c r="K471" i="25"/>
  <c r="Q471" i="25"/>
  <c r="I1045" i="25"/>
  <c r="I1044" i="25" s="1"/>
  <c r="G368" i="25"/>
  <c r="L368" i="25" s="1"/>
  <c r="E695" i="25"/>
  <c r="K696" i="25"/>
  <c r="Q696" i="25"/>
  <c r="K608" i="25"/>
  <c r="Q608" i="25"/>
  <c r="Q1023" i="25"/>
  <c r="E664" i="25"/>
  <c r="E300" i="25"/>
  <c r="J299" i="25"/>
  <c r="J298" i="25"/>
  <c r="L821" i="25"/>
  <c r="G817" i="25"/>
  <c r="Q782" i="25"/>
  <c r="K782" i="25"/>
  <c r="E755" i="25"/>
  <c r="K985" i="25"/>
  <c r="Q985" i="25"/>
  <c r="L893" i="25"/>
  <c r="G892" i="25"/>
  <c r="L892" i="25" s="1"/>
  <c r="G888" i="25"/>
  <c r="L888" i="25" s="1"/>
  <c r="Q888" i="25"/>
  <c r="K888" i="25"/>
  <c r="G673" i="25"/>
  <c r="K673" i="25" s="1"/>
  <c r="L674" i="25"/>
  <c r="K674" i="25"/>
  <c r="Q674" i="25"/>
  <c r="G611" i="25"/>
  <c r="L612" i="25"/>
  <c r="K612" i="25"/>
  <c r="Q612" i="25"/>
  <c r="K1023" i="25"/>
  <c r="L302" i="25"/>
  <c r="G301" i="25"/>
  <c r="K301" i="25" s="1"/>
  <c r="K892" i="25"/>
  <c r="L924" i="25"/>
  <c r="G923" i="25"/>
  <c r="Q924" i="25"/>
  <c r="K924" i="25"/>
  <c r="G82" i="25"/>
  <c r="L9" i="25"/>
  <c r="L83" i="25"/>
  <c r="Q83" i="25"/>
  <c r="K83" i="25"/>
  <c r="M10" i="25"/>
  <c r="L36" i="25"/>
  <c r="K36" i="25"/>
  <c r="G32" i="25"/>
  <c r="G984" i="25"/>
  <c r="L988" i="25"/>
  <c r="Q700" i="25"/>
  <c r="K211" i="23"/>
  <c r="K515" i="23"/>
  <c r="Q515" i="23"/>
  <c r="F888" i="24"/>
  <c r="F884" i="24"/>
  <c r="G697" i="24"/>
  <c r="L698" i="24"/>
  <c r="H1041" i="24"/>
  <c r="J754" i="24"/>
  <c r="L1032" i="24"/>
  <c r="Q1032" i="24"/>
  <c r="L935" i="24"/>
  <c r="Q935" i="24"/>
  <c r="G934" i="24"/>
  <c r="L934" i="24" s="1"/>
  <c r="K935" i="24"/>
  <c r="K828" i="24"/>
  <c r="L1021" i="24"/>
  <c r="Q1021" i="24"/>
  <c r="L1007" i="24"/>
  <c r="Q1007" i="24"/>
  <c r="E1019" i="24"/>
  <c r="L988" i="24"/>
  <c r="G982" i="24"/>
  <c r="G987" i="24"/>
  <c r="Q987" i="24" s="1"/>
  <c r="K976" i="24"/>
  <c r="F981" i="24"/>
  <c r="I979" i="24"/>
  <c r="I976" i="24"/>
  <c r="G957" i="24"/>
  <c r="L957" i="24" s="1"/>
  <c r="I959" i="24"/>
  <c r="Q911" i="24"/>
  <c r="K911" i="24"/>
  <c r="L912" i="24"/>
  <c r="G911" i="24"/>
  <c r="L911" i="24" s="1"/>
  <c r="L900" i="24"/>
  <c r="Q900" i="24"/>
  <c r="H975" i="24"/>
  <c r="Q967" i="24"/>
  <c r="H886" i="24"/>
  <c r="H885" i="24" s="1"/>
  <c r="H890" i="24"/>
  <c r="Q955" i="24"/>
  <c r="Q871" i="24"/>
  <c r="L853" i="24"/>
  <c r="G852" i="24"/>
  <c r="L840" i="24"/>
  <c r="Q840" i="24"/>
  <c r="G839" i="24"/>
  <c r="Q830" i="24"/>
  <c r="Q863" i="24"/>
  <c r="Q887" i="24"/>
  <c r="Q881" i="24"/>
  <c r="L849" i="24"/>
  <c r="G848" i="24"/>
  <c r="K753" i="24"/>
  <c r="Q753" i="24"/>
  <c r="E752" i="24"/>
  <c r="H705" i="24"/>
  <c r="H694" i="24"/>
  <c r="K695" i="24"/>
  <c r="E605" i="24"/>
  <c r="J975" i="24"/>
  <c r="G815" i="24"/>
  <c r="L821" i="24"/>
  <c r="J748" i="24"/>
  <c r="J745" i="24" s="1"/>
  <c r="I745" i="24"/>
  <c r="G670" i="24"/>
  <c r="L671" i="24"/>
  <c r="K671" i="24"/>
  <c r="Q671" i="24"/>
  <c r="G463" i="24"/>
  <c r="L464" i="24"/>
  <c r="Q811" i="24"/>
  <c r="K761" i="24"/>
  <c r="Q717" i="24"/>
  <c r="E716" i="24"/>
  <c r="K717" i="24"/>
  <c r="E694" i="24"/>
  <c r="G705" i="24"/>
  <c r="G673" i="24"/>
  <c r="L674" i="24"/>
  <c r="G724" i="24"/>
  <c r="Q672" i="24"/>
  <c r="J604" i="24"/>
  <c r="E564" i="24"/>
  <c r="Q565" i="24"/>
  <c r="K565" i="24"/>
  <c r="E470" i="24"/>
  <c r="Q464" i="24"/>
  <c r="I767" i="24"/>
  <c r="I751" i="24" s="1"/>
  <c r="J769" i="24"/>
  <c r="J767" i="24" s="1"/>
  <c r="J751" i="24" s="1"/>
  <c r="I660" i="24"/>
  <c r="G379" i="24"/>
  <c r="L379" i="24" s="1"/>
  <c r="L380" i="24"/>
  <c r="G302" i="24"/>
  <c r="L303" i="24"/>
  <c r="Q274" i="24"/>
  <c r="L274" i="24"/>
  <c r="K859" i="24"/>
  <c r="I634" i="24"/>
  <c r="K631" i="24"/>
  <c r="H606" i="24"/>
  <c r="L565" i="24"/>
  <c r="K464" i="24"/>
  <c r="G456" i="24"/>
  <c r="L456" i="24" s="1"/>
  <c r="L457" i="24"/>
  <c r="Q674" i="24"/>
  <c r="Q631" i="24"/>
  <c r="Q508" i="24"/>
  <c r="K508" i="24"/>
  <c r="Q380" i="24"/>
  <c r="K686" i="24"/>
  <c r="J393" i="24"/>
  <c r="I391" i="24"/>
  <c r="I107" i="24"/>
  <c r="I105" i="24" s="1"/>
  <c r="Q457" i="24"/>
  <c r="G444" i="24"/>
  <c r="L445" i="24"/>
  <c r="K845" i="24"/>
  <c r="Q546" i="24"/>
  <c r="Q767" i="24"/>
  <c r="K445" i="24"/>
  <c r="K431" i="24"/>
  <c r="Q330" i="24"/>
  <c r="E329" i="24"/>
  <c r="K290" i="24"/>
  <c r="K262" i="24"/>
  <c r="F261" i="24"/>
  <c r="L255" i="24"/>
  <c r="Q255" i="24"/>
  <c r="L251" i="24"/>
  <c r="Q251" i="24"/>
  <c r="K181" i="24"/>
  <c r="E171" i="24"/>
  <c r="E143" i="24" s="1"/>
  <c r="K270" i="24"/>
  <c r="Q377" i="24"/>
  <c r="K274" i="24"/>
  <c r="K177" i="24"/>
  <c r="Q110" i="24"/>
  <c r="K110" i="24"/>
  <c r="Q94" i="24"/>
  <c r="E93" i="24"/>
  <c r="K94" i="24"/>
  <c r="K79" i="24"/>
  <c r="E78" i="24"/>
  <c r="K78" i="24" s="1"/>
  <c r="G43" i="24"/>
  <c r="L44" i="24"/>
  <c r="F18" i="24"/>
  <c r="F14" i="24" s="1"/>
  <c r="F13" i="24" s="1"/>
  <c r="K105" i="24"/>
  <c r="K871" i="24"/>
  <c r="G816" i="24"/>
  <c r="K861" i="24"/>
  <c r="Q861" i="24"/>
  <c r="J838" i="24"/>
  <c r="I816" i="24"/>
  <c r="I814" i="24" s="1"/>
  <c r="K713" i="24"/>
  <c r="Q713" i="24"/>
  <c r="E708" i="24"/>
  <c r="F693" i="24"/>
  <c r="F604" i="24"/>
  <c r="L736" i="24"/>
  <c r="G730" i="24"/>
  <c r="K730" i="24" s="1"/>
  <c r="G694" i="24"/>
  <c r="L717" i="24"/>
  <c r="G716" i="24"/>
  <c r="L716" i="24" s="1"/>
  <c r="G1019" i="24"/>
  <c r="L1019" i="24" s="1"/>
  <c r="L1022" i="24"/>
  <c r="Q736" i="24"/>
  <c r="Q721" i="24"/>
  <c r="G695" i="24"/>
  <c r="L695" i="24" s="1"/>
  <c r="L707" i="24"/>
  <c r="G661" i="24"/>
  <c r="Q663" i="24"/>
  <c r="L663" i="24"/>
  <c r="L722" i="24"/>
  <c r="G721" i="24"/>
  <c r="L721" i="24" s="1"/>
  <c r="K651" i="24"/>
  <c r="Q651" i="24"/>
  <c r="E649" i="24"/>
  <c r="G514" i="24"/>
  <c r="L514" i="24" s="1"/>
  <c r="K830" i="24"/>
  <c r="G369" i="24"/>
  <c r="L374" i="24"/>
  <c r="K320" i="24"/>
  <c r="Q320" i="24"/>
  <c r="L320" i="24"/>
  <c r="G319" i="24"/>
  <c r="Q290" i="24"/>
  <c r="L290" i="24"/>
  <c r="Q270" i="24"/>
  <c r="L270" i="24"/>
  <c r="K775" i="24"/>
  <c r="Q453" i="24"/>
  <c r="K453" i="24"/>
  <c r="E449" i="24"/>
  <c r="L416" i="24"/>
  <c r="G415" i="24"/>
  <c r="L396" i="24"/>
  <c r="Q396" i="24"/>
  <c r="L365" i="24"/>
  <c r="G364" i="24"/>
  <c r="L364" i="24" s="1"/>
  <c r="Q365" i="24"/>
  <c r="L764" i="24"/>
  <c r="Q764" i="24"/>
  <c r="L753" i="24"/>
  <c r="K665" i="24"/>
  <c r="G649" i="24"/>
  <c r="L649" i="24" s="1"/>
  <c r="L651" i="24"/>
  <c r="L287" i="24"/>
  <c r="G286" i="24"/>
  <c r="Q287" i="24"/>
  <c r="Q415" i="24"/>
  <c r="E414" i="24"/>
  <c r="K415" i="24"/>
  <c r="L404" i="24"/>
  <c r="Q404" i="24"/>
  <c r="G120" i="24"/>
  <c r="Q364" i="24"/>
  <c r="K364" i="24"/>
  <c r="Q314" i="24"/>
  <c r="I314" i="24"/>
  <c r="L314" i="24"/>
  <c r="G313" i="24"/>
  <c r="K314" i="24"/>
  <c r="G305" i="24"/>
  <c r="K305" i="24" s="1"/>
  <c r="L309" i="24"/>
  <c r="L247" i="24"/>
  <c r="Q247" i="24"/>
  <c r="Q230" i="24"/>
  <c r="K230" i="24"/>
  <c r="L352" i="24"/>
  <c r="G65" i="24"/>
  <c r="K266" i="24"/>
  <c r="K212" i="24"/>
  <c r="E211" i="24"/>
  <c r="Q212" i="24"/>
  <c r="J356" i="24"/>
  <c r="I355" i="24"/>
  <c r="I70" i="24"/>
  <c r="I69" i="24" s="1"/>
  <c r="K377" i="24"/>
  <c r="L19" i="24"/>
  <c r="G18" i="24"/>
  <c r="Q934" i="24"/>
  <c r="K934" i="24"/>
  <c r="Q964" i="24"/>
  <c r="L1030" i="24"/>
  <c r="Q1030" i="24"/>
  <c r="G1029" i="24"/>
  <c r="L1029" i="24" s="1"/>
  <c r="J961" i="24"/>
  <c r="J957" i="24" s="1"/>
  <c r="L997" i="24"/>
  <c r="Q997" i="24"/>
  <c r="L923" i="24"/>
  <c r="Q923" i="24"/>
  <c r="G921" i="24"/>
  <c r="Q976" i="24"/>
  <c r="K957" i="24"/>
  <c r="Q957" i="24"/>
  <c r="L897" i="24"/>
  <c r="G893" i="24"/>
  <c r="Q897" i="24"/>
  <c r="K1012" i="24"/>
  <c r="Q1012" i="24"/>
  <c r="I964" i="24"/>
  <c r="I957" i="24" s="1"/>
  <c r="I919" i="24" s="1"/>
  <c r="I960" i="24"/>
  <c r="E920" i="24"/>
  <c r="Q912" i="24"/>
  <c r="K897" i="24"/>
  <c r="K863" i="24"/>
  <c r="K839" i="24"/>
  <c r="L833" i="24"/>
  <c r="Q833" i="24"/>
  <c r="K960" i="24"/>
  <c r="K982" i="24"/>
  <c r="L755" i="24"/>
  <c r="E814" i="24"/>
  <c r="Q815" i="24"/>
  <c r="K815" i="24"/>
  <c r="Q775" i="24"/>
  <c r="J752" i="24"/>
  <c r="J740" i="24"/>
  <c r="J737" i="24" s="1"/>
  <c r="J735" i="24" s="1"/>
  <c r="I737" i="24"/>
  <c r="I735" i="24" s="1"/>
  <c r="H730" i="24"/>
  <c r="H692" i="24" s="1"/>
  <c r="H691" i="24" s="1"/>
  <c r="H735" i="24"/>
  <c r="Q665" i="24"/>
  <c r="Q784" i="24"/>
  <c r="L745" i="24"/>
  <c r="Q745" i="24"/>
  <c r="Q722" i="24"/>
  <c r="I707" i="24"/>
  <c r="H695" i="24"/>
  <c r="H605" i="24" s="1"/>
  <c r="H1042" i="24" s="1"/>
  <c r="Q727" i="24"/>
  <c r="K663" i="24"/>
  <c r="K316" i="24"/>
  <c r="Q316" i="24"/>
  <c r="L316" i="24"/>
  <c r="Q282" i="24"/>
  <c r="L282" i="24"/>
  <c r="Q266" i="24"/>
  <c r="L266" i="24"/>
  <c r="Q529" i="24"/>
  <c r="Q950" i="24"/>
  <c r="K679" i="24"/>
  <c r="Q679" i="24"/>
  <c r="K664" i="24"/>
  <c r="Q646" i="24"/>
  <c r="G635" i="24"/>
  <c r="L635" i="24" s="1"/>
  <c r="L637" i="24"/>
  <c r="L617" i="24"/>
  <c r="E608" i="24"/>
  <c r="L591" i="24"/>
  <c r="G288" i="24"/>
  <c r="Q514" i="24"/>
  <c r="K514" i="24"/>
  <c r="Q303" i="24"/>
  <c r="G589" i="24"/>
  <c r="L589" i="24" s="1"/>
  <c r="Q402" i="24"/>
  <c r="K396" i="24"/>
  <c r="J388" i="24"/>
  <c r="J103" i="24"/>
  <c r="J102" i="24" s="1"/>
  <c r="J635" i="24"/>
  <c r="K637" i="24"/>
  <c r="K554" i="24"/>
  <c r="K404" i="24"/>
  <c r="H367" i="24"/>
  <c r="H299" i="24" s="1"/>
  <c r="F299" i="24"/>
  <c r="K303" i="24"/>
  <c r="K228" i="24"/>
  <c r="K278" i="24"/>
  <c r="K247" i="24"/>
  <c r="Q234" i="24"/>
  <c r="K234" i="24"/>
  <c r="Q352" i="24"/>
  <c r="K286" i="24"/>
  <c r="E300" i="24"/>
  <c r="Q222" i="24"/>
  <c r="K222" i="24"/>
  <c r="F93" i="24"/>
  <c r="L73" i="24"/>
  <c r="G72" i="24"/>
  <c r="K44" i="24"/>
  <c r="Q44" i="24"/>
  <c r="E43" i="24"/>
  <c r="K82" i="24"/>
  <c r="G82" i="24"/>
  <c r="Q82" i="24" s="1"/>
  <c r="L9" i="24"/>
  <c r="L83" i="24"/>
  <c r="G827" i="24"/>
  <c r="L828" i="24"/>
  <c r="L916" i="24"/>
  <c r="M916" i="24"/>
  <c r="K890" i="24"/>
  <c r="Q890" i="24"/>
  <c r="E985" i="24"/>
  <c r="K987" i="24"/>
  <c r="K997" i="24"/>
  <c r="K1032" i="24"/>
  <c r="F975" i="24"/>
  <c r="K958" i="24"/>
  <c r="I1022" i="24"/>
  <c r="I1019" i="24" s="1"/>
  <c r="I1021" i="24"/>
  <c r="L1012" i="24"/>
  <c r="I1012" i="24"/>
  <c r="I980" i="24" s="1"/>
  <c r="K1007" i="24"/>
  <c r="L959" i="24"/>
  <c r="G958" i="24"/>
  <c r="L958" i="24" s="1"/>
  <c r="K1021" i="24"/>
  <c r="K964" i="24"/>
  <c r="I904" i="24"/>
  <c r="H904" i="24"/>
  <c r="H889" i="24" s="1"/>
  <c r="H884" i="24" s="1"/>
  <c r="J904" i="24"/>
  <c r="J889" i="24" s="1"/>
  <c r="J884" i="24" s="1"/>
  <c r="G904" i="24"/>
  <c r="Q904" i="24" s="1"/>
  <c r="I1020" i="24"/>
  <c r="L1020" i="24"/>
  <c r="J919" i="24"/>
  <c r="K923" i="24"/>
  <c r="K921" i="24" s="1"/>
  <c r="E889" i="24"/>
  <c r="I889" i="24"/>
  <c r="I884" i="24" s="1"/>
  <c r="K886" i="24"/>
  <c r="Q859" i="24"/>
  <c r="Q922" i="24"/>
  <c r="L886" i="24"/>
  <c r="G885" i="24"/>
  <c r="L885" i="24" s="1"/>
  <c r="G865" i="24"/>
  <c r="L865" i="24" s="1"/>
  <c r="K824" i="24"/>
  <c r="G807" i="24"/>
  <c r="J847" i="24"/>
  <c r="J845" i="24" s="1"/>
  <c r="I845" i="24"/>
  <c r="I836" i="24"/>
  <c r="I817" i="24" s="1"/>
  <c r="I813" i="24" s="1"/>
  <c r="L819" i="24"/>
  <c r="G818" i="24"/>
  <c r="Q819" i="24"/>
  <c r="I752" i="24"/>
  <c r="K707" i="24"/>
  <c r="K698" i="24"/>
  <c r="E697" i="24"/>
  <c r="Q698" i="24"/>
  <c r="J981" i="24"/>
  <c r="Q836" i="24"/>
  <c r="I730" i="24"/>
  <c r="I694" i="24"/>
  <c r="I604" i="24" s="1"/>
  <c r="G709" i="24"/>
  <c r="K709" i="24" s="1"/>
  <c r="G471" i="24"/>
  <c r="Q853" i="24"/>
  <c r="K811" i="24"/>
  <c r="F754" i="24"/>
  <c r="F778" i="24"/>
  <c r="F751" i="24" s="1"/>
  <c r="H751" i="24"/>
  <c r="L737" i="24"/>
  <c r="Q737" i="24"/>
  <c r="K722" i="24"/>
  <c r="I696" i="24"/>
  <c r="I692" i="24" s="1"/>
  <c r="Q761" i="24"/>
  <c r="K745" i="24"/>
  <c r="I670" i="24"/>
  <c r="Q657" i="24"/>
  <c r="L657" i="24"/>
  <c r="Q634" i="24"/>
  <c r="K634" i="24"/>
  <c r="G406" i="24"/>
  <c r="L407" i="24"/>
  <c r="Q278" i="24"/>
  <c r="L278" i="24"/>
  <c r="Q262" i="24"/>
  <c r="L262" i="24"/>
  <c r="G261" i="24"/>
  <c r="Q664" i="24"/>
  <c r="I635" i="24"/>
  <c r="G604" i="24"/>
  <c r="L604" i="24" s="1"/>
  <c r="G609" i="24"/>
  <c r="L611" i="24"/>
  <c r="Q487" i="24"/>
  <c r="J418" i="24"/>
  <c r="I416" i="24"/>
  <c r="I415" i="24" s="1"/>
  <c r="I414" i="24" s="1"/>
  <c r="I413" i="24" s="1"/>
  <c r="I173" i="24"/>
  <c r="I171" i="24" s="1"/>
  <c r="I143" i="24" s="1"/>
  <c r="I142" i="24" s="1"/>
  <c r="I141" i="24" s="1"/>
  <c r="J398" i="24"/>
  <c r="I396" i="24"/>
  <c r="I379" i="24" s="1"/>
  <c r="I112" i="24"/>
  <c r="I110" i="24" s="1"/>
  <c r="Q391" i="24"/>
  <c r="K391" i="24"/>
  <c r="E379" i="24"/>
  <c r="Q369" i="24"/>
  <c r="E368" i="24"/>
  <c r="K369" i="24"/>
  <c r="L331" i="24"/>
  <c r="G330" i="24"/>
  <c r="K950" i="24"/>
  <c r="K661" i="24"/>
  <c r="Q661" i="24"/>
  <c r="E660" i="24"/>
  <c r="K626" i="24"/>
  <c r="Q611" i="24"/>
  <c r="Q589" i="24"/>
  <c r="K589" i="24"/>
  <c r="Q537" i="24"/>
  <c r="K520" i="24"/>
  <c r="L510" i="24"/>
  <c r="G202" i="24"/>
  <c r="Q374" i="24"/>
  <c r="I606" i="24"/>
  <c r="L449" i="24"/>
  <c r="G448" i="24"/>
  <c r="L448" i="24" s="1"/>
  <c r="K402" i="24"/>
  <c r="K843" i="24"/>
  <c r="Q843" i="24"/>
  <c r="E842" i="24"/>
  <c r="J374" i="24"/>
  <c r="J89" i="24"/>
  <c r="J88" i="24" s="1"/>
  <c r="Q636" i="24"/>
  <c r="Q520" i="24"/>
  <c r="J407" i="24"/>
  <c r="J406" i="24" s="1"/>
  <c r="J133" i="24"/>
  <c r="J132" i="24" s="1"/>
  <c r="J131" i="24" s="1"/>
  <c r="J370" i="24"/>
  <c r="I369" i="24"/>
  <c r="I368" i="24" s="1"/>
  <c r="I84" i="24"/>
  <c r="I83" i="24" s="1"/>
  <c r="I82" i="24" s="1"/>
  <c r="K331" i="24"/>
  <c r="Q238" i="24"/>
  <c r="K238" i="24"/>
  <c r="G226" i="24"/>
  <c r="Q226" i="24" s="1"/>
  <c r="K352" i="24"/>
  <c r="K282" i="24"/>
  <c r="Q243" i="24"/>
  <c r="K243" i="24"/>
  <c r="K217" i="24"/>
  <c r="Q217" i="24"/>
  <c r="Q416" i="24"/>
  <c r="J354" i="24"/>
  <c r="I353" i="24"/>
  <c r="I329" i="24" s="1"/>
  <c r="I68" i="24"/>
  <c r="I67" i="24" s="1"/>
  <c r="I42" i="24" s="1"/>
  <c r="I13" i="24" s="1"/>
  <c r="K287" i="24"/>
  <c r="Q309" i="24"/>
  <c r="K132" i="24"/>
  <c r="F131" i="24"/>
  <c r="K131" i="24" s="1"/>
  <c r="L94" i="24"/>
  <c r="I93" i="24"/>
  <c r="F81" i="24"/>
  <c r="K19" i="24"/>
  <c r="E18" i="24"/>
  <c r="Q83" i="24"/>
  <c r="Q105" i="24"/>
  <c r="H12" i="24"/>
  <c r="D1057" i="23"/>
  <c r="F875" i="23"/>
  <c r="G872" i="23"/>
  <c r="K872" i="23" s="1"/>
  <c r="Q307" i="23"/>
  <c r="Q604" i="23"/>
  <c r="Q605" i="23"/>
  <c r="Q607" i="23"/>
  <c r="Q614" i="23"/>
  <c r="Q622" i="23"/>
  <c r="Q634" i="23"/>
  <c r="Q646" i="23"/>
  <c r="Q652" i="23"/>
  <c r="Q654" i="23"/>
  <c r="Q666" i="23"/>
  <c r="Q681" i="23"/>
  <c r="Q735" i="23"/>
  <c r="Q793" i="23"/>
  <c r="Q795" i="23"/>
  <c r="Q800" i="23"/>
  <c r="Q802" i="23"/>
  <c r="Q940" i="23"/>
  <c r="Q990" i="23"/>
  <c r="Q993" i="23"/>
  <c r="Q1048" i="23"/>
  <c r="Q1049" i="23"/>
  <c r="Q1050" i="23"/>
  <c r="F968" i="23"/>
  <c r="L800" i="23"/>
  <c r="K800" i="23"/>
  <c r="G805" i="23"/>
  <c r="L805" i="23" s="1"/>
  <c r="L804" i="23"/>
  <c r="G804" i="23"/>
  <c r="K804" i="23" s="1"/>
  <c r="G803" i="23"/>
  <c r="L803" i="23" s="1"/>
  <c r="L802" i="23"/>
  <c r="K802" i="23"/>
  <c r="J299" i="26" l="1"/>
  <c r="J298" i="26"/>
  <c r="Q415" i="26"/>
  <c r="L415" i="26"/>
  <c r="G414" i="26"/>
  <c r="K415" i="26"/>
  <c r="Q664" i="26"/>
  <c r="L664" i="26"/>
  <c r="K664" i="26"/>
  <c r="Q609" i="26"/>
  <c r="L609" i="26"/>
  <c r="G1047" i="26"/>
  <c r="F141" i="26"/>
  <c r="K141" i="26" s="1"/>
  <c r="K142" i="26"/>
  <c r="F12" i="26"/>
  <c r="G299" i="26"/>
  <c r="Q300" i="26"/>
  <c r="L300" i="26"/>
  <c r="Q821" i="26"/>
  <c r="L821" i="26"/>
  <c r="G817" i="26"/>
  <c r="Q368" i="26"/>
  <c r="L368" i="26"/>
  <c r="F1044" i="26"/>
  <c r="F1043" i="26"/>
  <c r="L923" i="26"/>
  <c r="Q923" i="26"/>
  <c r="Q888" i="26"/>
  <c r="L888" i="26"/>
  <c r="K888" i="26"/>
  <c r="F984" i="26"/>
  <c r="K988" i="26"/>
  <c r="K609" i="26"/>
  <c r="M442" i="26"/>
  <c r="Q755" i="26"/>
  <c r="L755" i="26"/>
  <c r="L32" i="26"/>
  <c r="G31" i="26"/>
  <c r="K32" i="26"/>
  <c r="Q984" i="26"/>
  <c r="G979" i="26"/>
  <c r="L984" i="26"/>
  <c r="L700" i="26"/>
  <c r="G696" i="26"/>
  <c r="Q700" i="26"/>
  <c r="K755" i="26"/>
  <c r="L892" i="26"/>
  <c r="Q892" i="26"/>
  <c r="K892" i="26"/>
  <c r="J11" i="26"/>
  <c r="J10" i="26"/>
  <c r="K469" i="26"/>
  <c r="F442" i="26"/>
  <c r="F695" i="26"/>
  <c r="Q141" i="26"/>
  <c r="L141" i="26"/>
  <c r="G1046" i="26"/>
  <c r="Q611" i="26"/>
  <c r="L611" i="26"/>
  <c r="G610" i="26"/>
  <c r="K611" i="26"/>
  <c r="I1043" i="26"/>
  <c r="I1044" i="26"/>
  <c r="K300" i="26"/>
  <c r="I1040" i="26"/>
  <c r="I1039" i="26" s="1"/>
  <c r="I1041" i="26"/>
  <c r="L984" i="25"/>
  <c r="G979" i="25"/>
  <c r="L979" i="25" s="1"/>
  <c r="L923" i="25"/>
  <c r="K923" i="25"/>
  <c r="Q923" i="25"/>
  <c r="G610" i="25"/>
  <c r="L611" i="25"/>
  <c r="Q611" i="25"/>
  <c r="K611" i="25"/>
  <c r="L414" i="25"/>
  <c r="Q414" i="25"/>
  <c r="K414" i="25"/>
  <c r="L449" i="25"/>
  <c r="K449" i="25"/>
  <c r="Q449" i="25"/>
  <c r="G142" i="25"/>
  <c r="L143" i="25"/>
  <c r="Q143" i="25"/>
  <c r="I1040" i="25"/>
  <c r="I1039" i="25"/>
  <c r="I1038" i="25" s="1"/>
  <c r="L32" i="25"/>
  <c r="K32" i="25"/>
  <c r="G31" i="25"/>
  <c r="G81" i="25"/>
  <c r="L82" i="25"/>
  <c r="Q82" i="25"/>
  <c r="K82" i="25"/>
  <c r="Q892" i="25"/>
  <c r="M817" i="25"/>
  <c r="L817" i="25"/>
  <c r="Q470" i="25"/>
  <c r="E469" i="25"/>
  <c r="K470" i="25"/>
  <c r="N696" i="25"/>
  <c r="L696" i="25"/>
  <c r="G695" i="25"/>
  <c r="L695" i="25" s="1"/>
  <c r="F141" i="25"/>
  <c r="K142" i="25"/>
  <c r="E12" i="25"/>
  <c r="Q609" i="25"/>
  <c r="K609" i="25"/>
  <c r="G300" i="25"/>
  <c r="K300" i="25" s="1"/>
  <c r="L301" i="25"/>
  <c r="L673" i="25"/>
  <c r="G664" i="25"/>
  <c r="L664" i="25" s="1"/>
  <c r="K755" i="25"/>
  <c r="Q755" i="25"/>
  <c r="E298" i="25"/>
  <c r="Q300" i="25"/>
  <c r="E299" i="25"/>
  <c r="Q673" i="25"/>
  <c r="L470" i="25"/>
  <c r="G469" i="25"/>
  <c r="L469" i="25" s="1"/>
  <c r="K817" i="25"/>
  <c r="L93" i="25"/>
  <c r="Q93" i="25"/>
  <c r="K93" i="25"/>
  <c r="J1039" i="25"/>
  <c r="J1038" i="25" s="1"/>
  <c r="J1040" i="25"/>
  <c r="J1043" i="25"/>
  <c r="J1042" i="25"/>
  <c r="J1041" i="25" s="1"/>
  <c r="Q301" i="25"/>
  <c r="H1043" i="25"/>
  <c r="H1042" i="25"/>
  <c r="Q817" i="25"/>
  <c r="K988" i="25"/>
  <c r="Q988" i="25"/>
  <c r="E984" i="25"/>
  <c r="Q756" i="25"/>
  <c r="K756" i="25"/>
  <c r="G444" i="25"/>
  <c r="I1043" i="25"/>
  <c r="I1042" i="25"/>
  <c r="I1041" i="25" s="1"/>
  <c r="H298" i="24"/>
  <c r="H297" i="24"/>
  <c r="J369" i="24"/>
  <c r="J368" i="24" s="1"/>
  <c r="J84" i="24"/>
  <c r="J83" i="24" s="1"/>
  <c r="J82" i="24" s="1"/>
  <c r="L261" i="24"/>
  <c r="Q261" i="24"/>
  <c r="E984" i="24"/>
  <c r="K985" i="24"/>
  <c r="I602" i="24"/>
  <c r="Q18" i="24"/>
  <c r="K18" i="24"/>
  <c r="E14" i="24"/>
  <c r="I81" i="24"/>
  <c r="I12" i="24" s="1"/>
  <c r="H10" i="24"/>
  <c r="H11" i="24"/>
  <c r="I367" i="24"/>
  <c r="K842" i="24"/>
  <c r="E817" i="24"/>
  <c r="Q842" i="24"/>
  <c r="L202" i="24"/>
  <c r="G200" i="24"/>
  <c r="K202" i="24"/>
  <c r="L330" i="24"/>
  <c r="G329" i="24"/>
  <c r="L329" i="24" s="1"/>
  <c r="G608" i="24"/>
  <c r="L609" i="24"/>
  <c r="G470" i="24"/>
  <c r="L471" i="24"/>
  <c r="K697" i="24"/>
  <c r="Q697" i="24"/>
  <c r="E696" i="24"/>
  <c r="G778" i="24"/>
  <c r="L807" i="24"/>
  <c r="G754" i="24"/>
  <c r="K754" i="24" s="1"/>
  <c r="Q807" i="24"/>
  <c r="Q288" i="24"/>
  <c r="L288" i="24"/>
  <c r="K288" i="24"/>
  <c r="Q609" i="24"/>
  <c r="L65" i="24"/>
  <c r="K65" i="24"/>
  <c r="Q65" i="24"/>
  <c r="L120" i="24"/>
  <c r="K120" i="24"/>
  <c r="G118" i="24"/>
  <c r="E413" i="24"/>
  <c r="L415" i="24"/>
  <c r="G414" i="24"/>
  <c r="K414" i="24" s="1"/>
  <c r="G368" i="24"/>
  <c r="L369" i="24"/>
  <c r="K721" i="24"/>
  <c r="Q709" i="24"/>
  <c r="L816" i="24"/>
  <c r="K816" i="24"/>
  <c r="Q816" i="24"/>
  <c r="K226" i="24"/>
  <c r="Q329" i="24"/>
  <c r="K329" i="24"/>
  <c r="L444" i="24"/>
  <c r="G443" i="24"/>
  <c r="Q444" i="24"/>
  <c r="K444" i="24"/>
  <c r="J391" i="24"/>
  <c r="J379" i="24" s="1"/>
  <c r="J107" i="24"/>
  <c r="J105" i="24" s="1"/>
  <c r="J93" i="24" s="1"/>
  <c r="L302" i="24"/>
  <c r="G301" i="24"/>
  <c r="Q302" i="24"/>
  <c r="K302" i="24"/>
  <c r="Q635" i="24"/>
  <c r="L705" i="24"/>
  <c r="Q705" i="24"/>
  <c r="L463" i="24"/>
  <c r="Q463" i="24"/>
  <c r="K463" i="24"/>
  <c r="L670" i="24"/>
  <c r="Q670" i="24"/>
  <c r="K670" i="24"/>
  <c r="L815" i="24"/>
  <c r="G814" i="24"/>
  <c r="L814" i="24" s="1"/>
  <c r="Q695" i="24"/>
  <c r="L852" i="24"/>
  <c r="K852" i="24"/>
  <c r="Q852" i="24"/>
  <c r="Q885" i="24"/>
  <c r="Q1019" i="24"/>
  <c r="K1019" i="24"/>
  <c r="O913" i="24"/>
  <c r="P913" i="24" s="1"/>
  <c r="P893" i="24"/>
  <c r="G889" i="24"/>
  <c r="K889" i="24" s="1"/>
  <c r="L893" i="24"/>
  <c r="Q893" i="24"/>
  <c r="K893" i="24"/>
  <c r="L313" i="24"/>
  <c r="K313" i="24"/>
  <c r="Q313" i="24"/>
  <c r="I313" i="24"/>
  <c r="I301" i="24" s="1"/>
  <c r="I300" i="24" s="1"/>
  <c r="I299" i="24" s="1"/>
  <c r="L661" i="24"/>
  <c r="J836" i="24"/>
  <c r="J817" i="24" s="1"/>
  <c r="J813" i="24" s="1"/>
  <c r="J691" i="24" s="1"/>
  <c r="J602" i="24" s="1"/>
  <c r="J816" i="24"/>
  <c r="J814" i="24" s="1"/>
  <c r="L43" i="24"/>
  <c r="G42" i="24"/>
  <c r="L42" i="24" s="1"/>
  <c r="H602" i="24"/>
  <c r="E469" i="24"/>
  <c r="K470" i="24"/>
  <c r="Q470" i="24"/>
  <c r="L724" i="24"/>
  <c r="K724" i="24"/>
  <c r="Q724" i="24"/>
  <c r="E693" i="24"/>
  <c r="Q694" i="24"/>
  <c r="K694" i="24"/>
  <c r="N840" i="24"/>
  <c r="L839" i="24"/>
  <c r="Q839" i="24"/>
  <c r="G985" i="24"/>
  <c r="L987" i="24"/>
  <c r="E604" i="24"/>
  <c r="H1040" i="24"/>
  <c r="L697" i="24"/>
  <c r="K379" i="24"/>
  <c r="Q379" i="24"/>
  <c r="J173" i="24"/>
  <c r="J171" i="24" s="1"/>
  <c r="J143" i="24" s="1"/>
  <c r="J142" i="24" s="1"/>
  <c r="J141" i="24" s="1"/>
  <c r="J416" i="24"/>
  <c r="J415" i="24" s="1"/>
  <c r="J414" i="24" s="1"/>
  <c r="J413" i="24" s="1"/>
  <c r="F605" i="24"/>
  <c r="F752" i="24"/>
  <c r="L818" i="24"/>
  <c r="G817" i="24"/>
  <c r="K818" i="24"/>
  <c r="Q818" i="24"/>
  <c r="L904" i="24"/>
  <c r="P904" i="24"/>
  <c r="O916" i="24"/>
  <c r="P916" i="24" s="1"/>
  <c r="N904" i="24"/>
  <c r="L72" i="24"/>
  <c r="M10" i="24"/>
  <c r="K72" i="24"/>
  <c r="Q72" i="24"/>
  <c r="J707" i="24"/>
  <c r="I705" i="24"/>
  <c r="I695" i="24"/>
  <c r="I605" i="24" s="1"/>
  <c r="J112" i="24"/>
  <c r="J110" i="24" s="1"/>
  <c r="J396" i="24"/>
  <c r="I693" i="24"/>
  <c r="E888" i="24"/>
  <c r="E884" i="24"/>
  <c r="Q889" i="24"/>
  <c r="I975" i="24"/>
  <c r="L82" i="24"/>
  <c r="E42" i="24"/>
  <c r="Q43" i="24"/>
  <c r="K43" i="24"/>
  <c r="K609" i="24"/>
  <c r="K920" i="24"/>
  <c r="E919" i="24"/>
  <c r="G920" i="24"/>
  <c r="Q920" i="24" s="1"/>
  <c r="L921" i="24"/>
  <c r="L18" i="24"/>
  <c r="G14" i="24"/>
  <c r="Q456" i="24"/>
  <c r="Q286" i="24"/>
  <c r="L286" i="24"/>
  <c r="E448" i="24"/>
  <c r="K449" i="24"/>
  <c r="Q449" i="24"/>
  <c r="L694" i="24"/>
  <c r="G693" i="24"/>
  <c r="L693" i="24" s="1"/>
  <c r="N893" i="24"/>
  <c r="Q471" i="24"/>
  <c r="H693" i="24"/>
  <c r="H604" i="24"/>
  <c r="Q865" i="24"/>
  <c r="L982" i="24"/>
  <c r="G981" i="24"/>
  <c r="Q982" i="24"/>
  <c r="K1029" i="24"/>
  <c r="F691" i="24"/>
  <c r="F602" i="24" s="1"/>
  <c r="K807" i="24"/>
  <c r="G708" i="24"/>
  <c r="L708" i="24" s="1"/>
  <c r="L709" i="24"/>
  <c r="F298" i="24"/>
  <c r="F297" i="24"/>
  <c r="J353" i="24"/>
  <c r="J329" i="24" s="1"/>
  <c r="J300" i="24" s="1"/>
  <c r="J68" i="24"/>
  <c r="J67" i="24" s="1"/>
  <c r="L226" i="24"/>
  <c r="G211" i="24"/>
  <c r="L211" i="24" s="1"/>
  <c r="K368" i="24"/>
  <c r="Q368" i="24"/>
  <c r="E367" i="24"/>
  <c r="L406" i="24"/>
  <c r="Q406" i="24"/>
  <c r="K406" i="24"/>
  <c r="I691" i="24"/>
  <c r="K904" i="24"/>
  <c r="Q958" i="24"/>
  <c r="L827" i="24"/>
  <c r="K827" i="24"/>
  <c r="Q827" i="24"/>
  <c r="E81" i="24"/>
  <c r="E299" i="24"/>
  <c r="K608" i="24"/>
  <c r="E607" i="24"/>
  <c r="Q608" i="24"/>
  <c r="Q814" i="24"/>
  <c r="K814" i="24"/>
  <c r="Q921" i="24"/>
  <c r="J355" i="24"/>
  <c r="J70" i="24"/>
  <c r="J69" i="24" s="1"/>
  <c r="L305" i="24"/>
  <c r="Q305" i="24"/>
  <c r="K456" i="24"/>
  <c r="Q319" i="24"/>
  <c r="L319" i="24"/>
  <c r="G318" i="24"/>
  <c r="K319" i="24"/>
  <c r="K649" i="24"/>
  <c r="Q649" i="24"/>
  <c r="L730" i="24"/>
  <c r="Q730" i="24"/>
  <c r="Q708" i="24"/>
  <c r="F12" i="24"/>
  <c r="E142" i="24"/>
  <c r="K261" i="24"/>
  <c r="K330" i="24"/>
  <c r="G564" i="24"/>
  <c r="L564" i="24" s="1"/>
  <c r="K635" i="24"/>
  <c r="K471" i="24"/>
  <c r="L673" i="24"/>
  <c r="G669" i="24"/>
  <c r="G660" i="24" s="1"/>
  <c r="Q673" i="24"/>
  <c r="K673" i="24"/>
  <c r="Q716" i="24"/>
  <c r="K716" i="24"/>
  <c r="L848" i="24"/>
  <c r="Q848" i="24"/>
  <c r="K848" i="24"/>
  <c r="K885" i="24"/>
  <c r="K865" i="24"/>
  <c r="I958" i="24"/>
  <c r="Q1029" i="24"/>
  <c r="K705" i="24"/>
  <c r="Q872" i="23"/>
  <c r="Q805" i="23"/>
  <c r="Q804" i="23"/>
  <c r="Q803" i="23"/>
  <c r="L872" i="23"/>
  <c r="G801" i="23"/>
  <c r="K805" i="23"/>
  <c r="Q799" i="23"/>
  <c r="K803" i="23"/>
  <c r="N696" i="26" l="1"/>
  <c r="L696" i="26"/>
  <c r="G695" i="26"/>
  <c r="Q696" i="26"/>
  <c r="J1044" i="26"/>
  <c r="J1043" i="26"/>
  <c r="J1042" i="26" s="1"/>
  <c r="K696" i="26"/>
  <c r="Q817" i="26"/>
  <c r="M817" i="26"/>
  <c r="L817" i="26"/>
  <c r="Q1047" i="26"/>
  <c r="L1047" i="26"/>
  <c r="Q299" i="26"/>
  <c r="L299" i="26"/>
  <c r="I1042" i="26"/>
  <c r="J1041" i="26"/>
  <c r="J1040" i="26"/>
  <c r="J1039" i="26" s="1"/>
  <c r="Q414" i="26"/>
  <c r="L414" i="26"/>
  <c r="K414" i="26"/>
  <c r="G1045" i="26"/>
  <c r="Q1046" i="26"/>
  <c r="L31" i="26"/>
  <c r="K31" i="26"/>
  <c r="G13" i="26"/>
  <c r="K299" i="26"/>
  <c r="F979" i="26"/>
  <c r="K979" i="26" s="1"/>
  <c r="K984" i="26"/>
  <c r="K817" i="26"/>
  <c r="F1042" i="26"/>
  <c r="Q610" i="26"/>
  <c r="L610" i="26"/>
  <c r="G606" i="26"/>
  <c r="K610" i="26"/>
  <c r="F1047" i="26"/>
  <c r="K1047" i="26" s="1"/>
  <c r="F1046" i="26"/>
  <c r="K442" i="26"/>
  <c r="Q979" i="26"/>
  <c r="L979" i="26"/>
  <c r="G298" i="26"/>
  <c r="F11" i="26"/>
  <c r="F10" i="26"/>
  <c r="K695" i="26"/>
  <c r="F606" i="26"/>
  <c r="L444" i="25"/>
  <c r="G442" i="25"/>
  <c r="G443" i="25"/>
  <c r="K444" i="25"/>
  <c r="Q444" i="25"/>
  <c r="K664" i="25"/>
  <c r="E11" i="25"/>
  <c r="E10" i="25"/>
  <c r="F10" i="25"/>
  <c r="K141" i="25"/>
  <c r="K695" i="25"/>
  <c r="Q664" i="25"/>
  <c r="L610" i="25"/>
  <c r="G606" i="25"/>
  <c r="L606" i="25" s="1"/>
  <c r="Q610" i="25"/>
  <c r="K610" i="25"/>
  <c r="G299" i="25"/>
  <c r="L299" i="25" s="1"/>
  <c r="G298" i="25"/>
  <c r="L300" i="25"/>
  <c r="Q469" i="25"/>
  <c r="K469" i="25"/>
  <c r="E442" i="25"/>
  <c r="L81" i="25"/>
  <c r="K81" i="25"/>
  <c r="Q81" i="25"/>
  <c r="L142" i="25"/>
  <c r="G141" i="25"/>
  <c r="Q142" i="25"/>
  <c r="Q695" i="25"/>
  <c r="K984" i="25"/>
  <c r="E979" i="25"/>
  <c r="Q984" i="25"/>
  <c r="H1041" i="25"/>
  <c r="E1043" i="25"/>
  <c r="E1042" i="25"/>
  <c r="Q298" i="25"/>
  <c r="K298" i="25"/>
  <c r="L31" i="25"/>
  <c r="K31" i="25"/>
  <c r="G13" i="25"/>
  <c r="L660" i="24"/>
  <c r="Q660" i="24"/>
  <c r="K660" i="24"/>
  <c r="I10" i="24"/>
  <c r="I11" i="24"/>
  <c r="Q211" i="24"/>
  <c r="Q118" i="24"/>
  <c r="G93" i="24"/>
  <c r="K118" i="24"/>
  <c r="K14" i="24"/>
  <c r="Q14" i="24"/>
  <c r="E13" i="24"/>
  <c r="E297" i="24"/>
  <c r="E298" i="24"/>
  <c r="K367" i="24"/>
  <c r="Q367" i="24"/>
  <c r="Q448" i="24"/>
  <c r="K448" i="24"/>
  <c r="E443" i="24"/>
  <c r="G13" i="24"/>
  <c r="L14" i="24"/>
  <c r="M697" i="24"/>
  <c r="M705" i="24" s="1"/>
  <c r="L985" i="24"/>
  <c r="G984" i="24"/>
  <c r="Q984" i="24" s="1"/>
  <c r="E468" i="24"/>
  <c r="K469" i="24"/>
  <c r="L301" i="24"/>
  <c r="G300" i="24"/>
  <c r="K301" i="24"/>
  <c r="Q301" i="24"/>
  <c r="G607" i="24"/>
  <c r="L608" i="24"/>
  <c r="E980" i="24"/>
  <c r="K984" i="24"/>
  <c r="J81" i="24"/>
  <c r="H1039" i="24"/>
  <c r="H1038" i="24"/>
  <c r="H1037" i="24" s="1"/>
  <c r="F10" i="24"/>
  <c r="F11" i="24"/>
  <c r="Q318" i="24"/>
  <c r="L318" i="24"/>
  <c r="K318" i="24"/>
  <c r="E606" i="24"/>
  <c r="Q607" i="24"/>
  <c r="J42" i="24"/>
  <c r="J13" i="24" s="1"/>
  <c r="J12" i="24" s="1"/>
  <c r="K564" i="24"/>
  <c r="I1041" i="24"/>
  <c r="I1042" i="24"/>
  <c r="F1042" i="24"/>
  <c r="F1041" i="24"/>
  <c r="G367" i="24"/>
  <c r="L367" i="24" s="1"/>
  <c r="L368" i="24"/>
  <c r="K413" i="24"/>
  <c r="L778" i="24"/>
  <c r="K778" i="24"/>
  <c r="Q778" i="24"/>
  <c r="G751" i="24"/>
  <c r="K817" i="24"/>
  <c r="E813" i="24"/>
  <c r="Q817" i="24"/>
  <c r="H1036" i="24"/>
  <c r="H1035" i="24"/>
  <c r="H1034" i="24" s="1"/>
  <c r="Q985" i="24"/>
  <c r="J367" i="24"/>
  <c r="E141" i="24"/>
  <c r="J299" i="24"/>
  <c r="Q604" i="24"/>
  <c r="K604" i="24"/>
  <c r="Q693" i="24"/>
  <c r="K693" i="24"/>
  <c r="I297" i="24"/>
  <c r="I298" i="24"/>
  <c r="K211" i="24"/>
  <c r="L443" i="24"/>
  <c r="G442" i="24"/>
  <c r="L442" i="24" s="1"/>
  <c r="G413" i="24"/>
  <c r="L413" i="24" s="1"/>
  <c r="L414" i="24"/>
  <c r="Q414" i="24"/>
  <c r="E692" i="24"/>
  <c r="K696" i="24"/>
  <c r="Q696" i="24"/>
  <c r="L470" i="24"/>
  <c r="G469" i="24"/>
  <c r="Q469" i="24" s="1"/>
  <c r="L200" i="24"/>
  <c r="K200" i="24"/>
  <c r="G171" i="24"/>
  <c r="G143" i="24" s="1"/>
  <c r="Q200" i="24"/>
  <c r="L754" i="24"/>
  <c r="Q754" i="24"/>
  <c r="G605" i="24"/>
  <c r="G752" i="24"/>
  <c r="K752" i="24" s="1"/>
  <c r="Q42" i="24"/>
  <c r="K42" i="24"/>
  <c r="G813" i="24"/>
  <c r="L817" i="24"/>
  <c r="L669" i="24"/>
  <c r="K669" i="24"/>
  <c r="Q669" i="24"/>
  <c r="K708" i="24"/>
  <c r="F1038" i="24"/>
  <c r="F1039" i="24"/>
  <c r="L981" i="24"/>
  <c r="Q981" i="24"/>
  <c r="K981" i="24"/>
  <c r="G919" i="24"/>
  <c r="L919" i="24" s="1"/>
  <c r="L920" i="24"/>
  <c r="J705" i="24"/>
  <c r="J695" i="24"/>
  <c r="G696" i="24"/>
  <c r="L889" i="24"/>
  <c r="G884" i="24"/>
  <c r="L884" i="24" s="1"/>
  <c r="G888" i="24"/>
  <c r="L888" i="24" s="1"/>
  <c r="Q564" i="24"/>
  <c r="L801" i="23"/>
  <c r="Q801" i="23"/>
  <c r="K801" i="23"/>
  <c r="Q606" i="26" l="1"/>
  <c r="L606" i="26"/>
  <c r="F1041" i="26"/>
  <c r="F1040" i="26"/>
  <c r="K1046" i="26"/>
  <c r="F1045" i="26"/>
  <c r="K1045" i="26" s="1"/>
  <c r="L1046" i="26"/>
  <c r="Q13" i="26"/>
  <c r="G12" i="26"/>
  <c r="L13" i="26"/>
  <c r="K13" i="26"/>
  <c r="Q1045" i="26"/>
  <c r="L1045" i="26"/>
  <c r="K606" i="26"/>
  <c r="Q695" i="26"/>
  <c r="L695" i="26"/>
  <c r="G1044" i="26"/>
  <c r="G1043" i="26"/>
  <c r="Q298" i="26"/>
  <c r="L298" i="26"/>
  <c r="K298" i="26"/>
  <c r="Q299" i="25"/>
  <c r="F1039" i="25"/>
  <c r="F1038" i="25" s="1"/>
  <c r="F1040" i="25"/>
  <c r="L13" i="25"/>
  <c r="G12" i="25"/>
  <c r="Q13" i="25"/>
  <c r="K13" i="25"/>
  <c r="L1042" i="25"/>
  <c r="E1041" i="25"/>
  <c r="Q979" i="25"/>
  <c r="K979" i="25"/>
  <c r="E606" i="25"/>
  <c r="L141" i="25"/>
  <c r="Q141" i="25"/>
  <c r="K299" i="25"/>
  <c r="L443" i="25"/>
  <c r="Q443" i="25"/>
  <c r="K443" i="25"/>
  <c r="E1046" i="25"/>
  <c r="E1045" i="25"/>
  <c r="K442" i="25"/>
  <c r="Q442" i="25"/>
  <c r="G1042" i="25"/>
  <c r="G1041" i="25" s="1"/>
  <c r="G1043" i="25"/>
  <c r="L1043" i="25" s="1"/>
  <c r="L298" i="25"/>
  <c r="G1046" i="25"/>
  <c r="L1046" i="25" s="1"/>
  <c r="G1045" i="25"/>
  <c r="M442" i="25"/>
  <c r="L442" i="25"/>
  <c r="M813" i="24"/>
  <c r="L813" i="24"/>
  <c r="Q919" i="24"/>
  <c r="K884" i="24"/>
  <c r="F1037" i="24"/>
  <c r="K692" i="24"/>
  <c r="Q692" i="24"/>
  <c r="E691" i="24"/>
  <c r="I1040" i="24"/>
  <c r="K468" i="24"/>
  <c r="K919" i="24"/>
  <c r="E12" i="24"/>
  <c r="Q13" i="24"/>
  <c r="K13" i="24"/>
  <c r="L93" i="24"/>
  <c r="K93" i="24"/>
  <c r="G81" i="24"/>
  <c r="Q93" i="24"/>
  <c r="I1035" i="24"/>
  <c r="I1034" i="24" s="1"/>
  <c r="I1036" i="24"/>
  <c r="G692" i="24"/>
  <c r="L696" i="24"/>
  <c r="Q884" i="24"/>
  <c r="L605" i="24"/>
  <c r="K605" i="24"/>
  <c r="Q605" i="24"/>
  <c r="L143" i="24"/>
  <c r="G142" i="24"/>
  <c r="Q143" i="24"/>
  <c r="K143" i="24"/>
  <c r="I1039" i="24"/>
  <c r="I1038" i="24"/>
  <c r="I1037" i="24" s="1"/>
  <c r="L751" i="24"/>
  <c r="Q751" i="24"/>
  <c r="K751" i="24"/>
  <c r="Q413" i="24"/>
  <c r="F1040" i="24"/>
  <c r="Q606" i="24"/>
  <c r="G299" i="24"/>
  <c r="L300" i="24"/>
  <c r="K300" i="24"/>
  <c r="Q300" i="24"/>
  <c r="K888" i="24"/>
  <c r="J298" i="24"/>
  <c r="J297" i="24"/>
  <c r="J10" i="24"/>
  <c r="J11" i="24"/>
  <c r="F1036" i="24"/>
  <c r="F1035" i="24"/>
  <c r="F1034" i="24" s="1"/>
  <c r="L607" i="24"/>
  <c r="G606" i="24"/>
  <c r="L984" i="24"/>
  <c r="G980" i="24"/>
  <c r="Q888" i="24"/>
  <c r="L13" i="24"/>
  <c r="G12" i="24"/>
  <c r="E1039" i="24"/>
  <c r="E1038" i="24"/>
  <c r="J605" i="24"/>
  <c r="J693" i="24"/>
  <c r="Q443" i="24"/>
  <c r="E442" i="24"/>
  <c r="K443" i="24"/>
  <c r="E441" i="24"/>
  <c r="K813" i="24"/>
  <c r="Q813" i="24"/>
  <c r="Q980" i="24"/>
  <c r="K980" i="24"/>
  <c r="E975" i="24"/>
  <c r="L752" i="24"/>
  <c r="Q752" i="24"/>
  <c r="L469" i="24"/>
  <c r="G468" i="24"/>
  <c r="Q468" i="24" s="1"/>
  <c r="K607" i="24"/>
  <c r="L790" i="23"/>
  <c r="G790" i="23"/>
  <c r="Q790" i="23" s="1"/>
  <c r="L789" i="23"/>
  <c r="G789" i="23"/>
  <c r="Q789" i="23" s="1"/>
  <c r="L791" i="23"/>
  <c r="G791" i="23"/>
  <c r="Q791" i="23" s="1"/>
  <c r="G1042" i="26" l="1"/>
  <c r="Q1043" i="26"/>
  <c r="K1043" i="26"/>
  <c r="F1039" i="26"/>
  <c r="Q1044" i="26"/>
  <c r="L1044" i="26"/>
  <c r="K1044" i="26"/>
  <c r="Q12" i="26"/>
  <c r="G11" i="26"/>
  <c r="G10" i="26"/>
  <c r="L12" i="26"/>
  <c r="K12" i="26"/>
  <c r="G1044" i="25"/>
  <c r="L1044" i="25" s="1"/>
  <c r="L1045" i="25"/>
  <c r="L12" i="25"/>
  <c r="G10" i="25"/>
  <c r="G11" i="25"/>
  <c r="K12" i="25"/>
  <c r="Q12" i="25"/>
  <c r="K1043" i="25"/>
  <c r="Q1043" i="25"/>
  <c r="L1041" i="25"/>
  <c r="K1041" i="25"/>
  <c r="Q1041" i="25"/>
  <c r="E1044" i="25"/>
  <c r="K1045" i="25"/>
  <c r="Q1045" i="25"/>
  <c r="K606" i="25"/>
  <c r="Q606" i="25"/>
  <c r="L1058" i="25"/>
  <c r="L1047" i="25"/>
  <c r="L1054" i="25"/>
  <c r="E1039" i="25"/>
  <c r="K1046" i="25"/>
  <c r="Q1046" i="25"/>
  <c r="Q1042" i="25"/>
  <c r="K1042" i="25"/>
  <c r="E1040" i="25"/>
  <c r="G11" i="24"/>
  <c r="L12" i="24"/>
  <c r="E10" i="24"/>
  <c r="Q12" i="24"/>
  <c r="K12" i="24"/>
  <c r="E11" i="24"/>
  <c r="Q975" i="24"/>
  <c r="L606" i="24"/>
  <c r="E1042" i="24"/>
  <c r="E1041" i="24"/>
  <c r="L1038" i="24"/>
  <c r="E1037" i="24"/>
  <c r="G298" i="24"/>
  <c r="G297" i="24"/>
  <c r="L299" i="24"/>
  <c r="K299" i="24"/>
  <c r="Q299" i="24"/>
  <c r="J1042" i="24"/>
  <c r="J1041" i="24"/>
  <c r="J1040" i="24" s="1"/>
  <c r="L980" i="24"/>
  <c r="G975" i="24"/>
  <c r="L975" i="24" s="1"/>
  <c r="J1036" i="24"/>
  <c r="J1035" i="24"/>
  <c r="J1034" i="24" s="1"/>
  <c r="K606" i="24"/>
  <c r="N692" i="24"/>
  <c r="G691" i="24"/>
  <c r="L691" i="24" s="1"/>
  <c r="L692" i="24"/>
  <c r="L81" i="24"/>
  <c r="Q81" i="24"/>
  <c r="K81" i="24"/>
  <c r="Q691" i="24"/>
  <c r="J1038" i="24"/>
  <c r="J1039" i="24"/>
  <c r="Q442" i="24"/>
  <c r="K442" i="24"/>
  <c r="L1054" i="24"/>
  <c r="L1043" i="24"/>
  <c r="L1050" i="24"/>
  <c r="G141" i="24"/>
  <c r="G10" i="24" s="1"/>
  <c r="L142" i="24"/>
  <c r="K142" i="24"/>
  <c r="Q142" i="24"/>
  <c r="L468" i="24"/>
  <c r="G441" i="24"/>
  <c r="Q441" i="24" s="1"/>
  <c r="E602" i="24"/>
  <c r="K790" i="23"/>
  <c r="K789" i="23"/>
  <c r="K791" i="23"/>
  <c r="L11" i="26" l="1"/>
  <c r="Q11" i="26"/>
  <c r="M11" i="26"/>
  <c r="M12" i="26" s="1"/>
  <c r="K11" i="26"/>
  <c r="L1059" i="26"/>
  <c r="L1048" i="26"/>
  <c r="L1055" i="26"/>
  <c r="Q1042" i="26"/>
  <c r="K1042" i="26"/>
  <c r="G1041" i="26"/>
  <c r="G1040" i="26"/>
  <c r="L10" i="26"/>
  <c r="L8" i="26"/>
  <c r="Q10" i="26"/>
  <c r="N8" i="26"/>
  <c r="K10" i="26"/>
  <c r="Q1044" i="25"/>
  <c r="K1044" i="25"/>
  <c r="G1040" i="25"/>
  <c r="L1040" i="25" s="1"/>
  <c r="G1039" i="25"/>
  <c r="L10" i="25"/>
  <c r="L8" i="25"/>
  <c r="K10" i="25"/>
  <c r="Q10" i="25"/>
  <c r="N8" i="25"/>
  <c r="Q1040" i="25"/>
  <c r="K1040" i="25"/>
  <c r="Q1039" i="25"/>
  <c r="E1038" i="25"/>
  <c r="K1039" i="25"/>
  <c r="M11" i="25"/>
  <c r="M12" i="25" s="1"/>
  <c r="L11" i="25"/>
  <c r="Q11" i="25"/>
  <c r="K11" i="25"/>
  <c r="L8" i="24"/>
  <c r="L10" i="24"/>
  <c r="N8" i="24"/>
  <c r="G602" i="24"/>
  <c r="L602" i="24" s="1"/>
  <c r="Q11" i="24"/>
  <c r="K11" i="24"/>
  <c r="L298" i="24"/>
  <c r="K298" i="24"/>
  <c r="Q298" i="24"/>
  <c r="G1041" i="24"/>
  <c r="Q1041" i="24" s="1"/>
  <c r="L441" i="24"/>
  <c r="G1042" i="24"/>
  <c r="L1042" i="24" s="1"/>
  <c r="M441" i="24"/>
  <c r="L1037" i="24"/>
  <c r="K441" i="24"/>
  <c r="Q1042" i="24"/>
  <c r="E1035" i="24"/>
  <c r="E1036" i="24"/>
  <c r="Q10" i="24"/>
  <c r="K10" i="24"/>
  <c r="J1037" i="24"/>
  <c r="L141" i="24"/>
  <c r="Q141" i="24"/>
  <c r="K141" i="24"/>
  <c r="K691" i="24"/>
  <c r="G1039" i="24"/>
  <c r="G1038" i="24"/>
  <c r="L297" i="24"/>
  <c r="Q297" i="24"/>
  <c r="K297" i="24"/>
  <c r="K1041" i="24"/>
  <c r="E1040" i="24"/>
  <c r="K975" i="24"/>
  <c r="M11" i="24"/>
  <c r="M12" i="24" s="1"/>
  <c r="L11" i="24"/>
  <c r="F205" i="23"/>
  <c r="F204" i="23" s="1"/>
  <c r="F513" i="23"/>
  <c r="G514" i="23"/>
  <c r="G658" i="23"/>
  <c r="F844" i="23"/>
  <c r="F621" i="23"/>
  <c r="F615" i="23"/>
  <c r="G1039" i="26" l="1"/>
  <c r="Q1040" i="26"/>
  <c r="L1040" i="26"/>
  <c r="K1040" i="26"/>
  <c r="Q1041" i="26"/>
  <c r="L1041" i="26"/>
  <c r="K1041" i="26"/>
  <c r="G1038" i="25"/>
  <c r="L1038" i="25" s="1"/>
  <c r="L1039" i="25"/>
  <c r="K1040" i="24"/>
  <c r="Q1040" i="24"/>
  <c r="E1034" i="24"/>
  <c r="Q602" i="24"/>
  <c r="K1042" i="24"/>
  <c r="G1037" i="24"/>
  <c r="Q1038" i="24"/>
  <c r="K1038" i="24"/>
  <c r="G1040" i="24"/>
  <c r="L1040" i="24" s="1"/>
  <c r="L1041" i="24"/>
  <c r="G1035" i="24"/>
  <c r="L1039" i="24"/>
  <c r="Q1039" i="24"/>
  <c r="K1039" i="24"/>
  <c r="K1036" i="24"/>
  <c r="Q1036" i="24"/>
  <c r="K602" i="24"/>
  <c r="G1036" i="24"/>
  <c r="L1036" i="24" s="1"/>
  <c r="L658" i="23"/>
  <c r="Q658" i="23"/>
  <c r="K514" i="23"/>
  <c r="Q514" i="23"/>
  <c r="L514" i="23"/>
  <c r="G513" i="23"/>
  <c r="Q513" i="23" s="1"/>
  <c r="K658" i="23"/>
  <c r="G205" i="23"/>
  <c r="G204" i="23" s="1"/>
  <c r="F613" i="23"/>
  <c r="Q1039" i="26" l="1"/>
  <c r="L1039" i="26"/>
  <c r="K1039" i="26"/>
  <c r="Q1038" i="25"/>
  <c r="K1038" i="25"/>
  <c r="L1035" i="24"/>
  <c r="G1034" i="24"/>
  <c r="L1034" i="24" s="1"/>
  <c r="K1037" i="24"/>
  <c r="Q1037" i="24"/>
  <c r="K1035" i="24"/>
  <c r="Q1035" i="24"/>
  <c r="K205" i="23"/>
  <c r="L205" i="23"/>
  <c r="Q205" i="23"/>
  <c r="C41" i="1" l="1"/>
  <c r="K1034" i="24"/>
  <c r="Q1034" i="24"/>
  <c r="F656" i="23" l="1"/>
  <c r="N705" i="23" l="1"/>
  <c r="O353" i="23"/>
  <c r="O352" i="23"/>
  <c r="N703" i="23" l="1"/>
  <c r="Q1062" i="23"/>
  <c r="Q1061" i="23"/>
  <c r="Q1060" i="23"/>
  <c r="Q1059" i="23"/>
  <c r="Q1058" i="23"/>
  <c r="Q1057" i="23"/>
  <c r="Q1056" i="23"/>
  <c r="Q1055" i="23"/>
  <c r="Q1054" i="23"/>
  <c r="Q1053" i="23"/>
  <c r="Q1052" i="23"/>
  <c r="D1052" i="23"/>
  <c r="L1043" i="23"/>
  <c r="L1042" i="23"/>
  <c r="G1038" i="23"/>
  <c r="Q1038" i="23" s="1"/>
  <c r="J1037" i="23"/>
  <c r="I1037" i="23"/>
  <c r="H1037" i="23"/>
  <c r="F1037" i="23"/>
  <c r="G1036" i="23"/>
  <c r="J1035" i="23"/>
  <c r="J1034" i="23" s="1"/>
  <c r="I1035" i="23"/>
  <c r="I1034" i="23" s="1"/>
  <c r="H1035" i="23"/>
  <c r="H1034" i="23" s="1"/>
  <c r="F1035" i="23"/>
  <c r="H1033" i="23"/>
  <c r="J1033" i="23" s="1"/>
  <c r="G1033" i="23"/>
  <c r="Q1033" i="23" s="1"/>
  <c r="G1032" i="23"/>
  <c r="J1031" i="23"/>
  <c r="I1031" i="23"/>
  <c r="H1031" i="23"/>
  <c r="F1031" i="23"/>
  <c r="G1030" i="23"/>
  <c r="Q1030" i="23" s="1"/>
  <c r="G1029" i="23"/>
  <c r="J1028" i="23"/>
  <c r="I1028" i="23"/>
  <c r="H1028" i="23"/>
  <c r="F1028" i="23"/>
  <c r="F1026" i="23"/>
  <c r="F1025" i="23"/>
  <c r="G1025" i="23" s="1"/>
  <c r="G1023" i="23"/>
  <c r="Q1023" i="23" s="1"/>
  <c r="G1022" i="23"/>
  <c r="J1021" i="23"/>
  <c r="I1021" i="23"/>
  <c r="H1021" i="23"/>
  <c r="F1021" i="23"/>
  <c r="H1020" i="23"/>
  <c r="G1020" i="23"/>
  <c r="J1019" i="23"/>
  <c r="I1019" i="23"/>
  <c r="H1019" i="23"/>
  <c r="G1019" i="23"/>
  <c r="F1018" i="23"/>
  <c r="H1016" i="23"/>
  <c r="J1016" i="23" s="1"/>
  <c r="G1016" i="23"/>
  <c r="Q1016" i="23" s="1"/>
  <c r="F1015" i="23"/>
  <c r="H1015" i="23" s="1"/>
  <c r="J1015" i="23" s="1"/>
  <c r="H1014" i="23"/>
  <c r="J1014" i="23" s="1"/>
  <c r="G1014" i="23"/>
  <c r="Q1014" i="23" s="1"/>
  <c r="F1013" i="23"/>
  <c r="F1011" i="23"/>
  <c r="G1011" i="23" s="1"/>
  <c r="G1010" i="23"/>
  <c r="G1009" i="23"/>
  <c r="Q1009" i="23" s="1"/>
  <c r="G1008" i="23"/>
  <c r="Q1008" i="23" s="1"/>
  <c r="F1007" i="23"/>
  <c r="G1006" i="23"/>
  <c r="Q1006" i="23" s="1"/>
  <c r="G1005" i="23"/>
  <c r="Q1005" i="23" s="1"/>
  <c r="F1004" i="23"/>
  <c r="F1012" i="23" s="1"/>
  <c r="G1003" i="23"/>
  <c r="Q1003" i="23" s="1"/>
  <c r="J1002" i="23"/>
  <c r="I1002" i="23"/>
  <c r="H1002" i="23"/>
  <c r="G1001" i="23"/>
  <c r="Q1001" i="23" s="1"/>
  <c r="G1000" i="23"/>
  <c r="Q1000" i="23" s="1"/>
  <c r="G999" i="23"/>
  <c r="J997" i="23"/>
  <c r="I997" i="23"/>
  <c r="H997" i="23"/>
  <c r="G997" i="23"/>
  <c r="Q997" i="23" s="1"/>
  <c r="J995" i="23"/>
  <c r="I995" i="23"/>
  <c r="H995" i="23"/>
  <c r="G995" i="23"/>
  <c r="J994" i="23"/>
  <c r="I994" i="23"/>
  <c r="H994" i="23"/>
  <c r="G994" i="23"/>
  <c r="L993" i="23"/>
  <c r="K993" i="23"/>
  <c r="I993" i="23"/>
  <c r="H993" i="23"/>
  <c r="J993" i="23" s="1"/>
  <c r="L990" i="23"/>
  <c r="K990" i="23"/>
  <c r="I990" i="23"/>
  <c r="H990" i="23"/>
  <c r="J990" i="23" s="1"/>
  <c r="F983" i="23"/>
  <c r="H982" i="23"/>
  <c r="H983" i="23" s="1"/>
  <c r="G982" i="23"/>
  <c r="G981" i="23"/>
  <c r="F980" i="23"/>
  <c r="G978" i="23"/>
  <c r="Q978" i="23" s="1"/>
  <c r="J977" i="23"/>
  <c r="I977" i="23"/>
  <c r="H977" i="23"/>
  <c r="F977" i="23"/>
  <c r="L976" i="23"/>
  <c r="H976" i="23"/>
  <c r="G976" i="23"/>
  <c r="J97" i="1" s="1"/>
  <c r="H975" i="23"/>
  <c r="J975" i="23" s="1"/>
  <c r="G975" i="23"/>
  <c r="L974" i="23"/>
  <c r="F974" i="23"/>
  <c r="J973" i="23"/>
  <c r="I973" i="23"/>
  <c r="H973" i="23"/>
  <c r="G973" i="23"/>
  <c r="H972" i="23"/>
  <c r="J972" i="23" s="1"/>
  <c r="G972" i="23"/>
  <c r="F971" i="23"/>
  <c r="H970" i="23"/>
  <c r="J970" i="23" s="1"/>
  <c r="G970" i="23"/>
  <c r="Q970" i="23" s="1"/>
  <c r="H969" i="23"/>
  <c r="J969" i="23" s="1"/>
  <c r="G969" i="23"/>
  <c r="Q969" i="23" s="1"/>
  <c r="J967" i="23"/>
  <c r="I967" i="23"/>
  <c r="H967" i="23"/>
  <c r="G967" i="23"/>
  <c r="Q967" i="23" s="1"/>
  <c r="H966" i="23"/>
  <c r="J966" i="23" s="1"/>
  <c r="G966" i="23"/>
  <c r="F965" i="23"/>
  <c r="F963" i="23"/>
  <c r="G960" i="23"/>
  <c r="Q960" i="23" s="1"/>
  <c r="J959" i="23"/>
  <c r="J954" i="23" s="1"/>
  <c r="I959" i="23"/>
  <c r="I954" i="23" s="1"/>
  <c r="H959" i="23"/>
  <c r="H954" i="23" s="1"/>
  <c r="F959" i="23"/>
  <c r="F958" i="23"/>
  <c r="F926" i="23" s="1"/>
  <c r="F957" i="23"/>
  <c r="G957" i="23" s="1"/>
  <c r="Q957" i="23" s="1"/>
  <c r="G956" i="23"/>
  <c r="Q956" i="23" s="1"/>
  <c r="G955" i="23"/>
  <c r="Q955" i="23" s="1"/>
  <c r="F954" i="23"/>
  <c r="G954" i="23" s="1"/>
  <c r="Q954" i="23" s="1"/>
  <c r="G953" i="23"/>
  <c r="Q953" i="23" s="1"/>
  <c r="G952" i="23"/>
  <c r="G951" i="23"/>
  <c r="Q951" i="23" s="1"/>
  <c r="G950" i="23"/>
  <c r="Q950" i="23" s="1"/>
  <c r="G949" i="23"/>
  <c r="G948" i="23"/>
  <c r="Q948" i="23" s="1"/>
  <c r="G947" i="23"/>
  <c r="Q947" i="23" s="1"/>
  <c r="G946" i="23"/>
  <c r="Q946" i="23" s="1"/>
  <c r="G945" i="23"/>
  <c r="Q945" i="23" s="1"/>
  <c r="G944" i="23"/>
  <c r="G943" i="23"/>
  <c r="Q943" i="23" s="1"/>
  <c r="G942" i="23"/>
  <c r="Q942" i="23" s="1"/>
  <c r="G941" i="23"/>
  <c r="L940" i="23"/>
  <c r="K940" i="23"/>
  <c r="F939" i="23"/>
  <c r="G939" i="23" s="1"/>
  <c r="J938" i="23"/>
  <c r="I938" i="23"/>
  <c r="H938" i="23"/>
  <c r="G937" i="23"/>
  <c r="Q937" i="23" s="1"/>
  <c r="G936" i="23"/>
  <c r="Q936" i="23" s="1"/>
  <c r="G935" i="23"/>
  <c r="Q935" i="23" s="1"/>
  <c r="J934" i="23"/>
  <c r="I934" i="23"/>
  <c r="H934" i="23"/>
  <c r="F934" i="23"/>
  <c r="G933" i="23"/>
  <c r="Q933" i="23" s="1"/>
  <c r="G932" i="23"/>
  <c r="G931" i="23"/>
  <c r="Q931" i="23" s="1"/>
  <c r="G930" i="23"/>
  <c r="Q930" i="23" s="1"/>
  <c r="G929" i="23"/>
  <c r="Q929" i="23" s="1"/>
  <c r="G928" i="23"/>
  <c r="Q928" i="23" s="1"/>
  <c r="J927" i="23"/>
  <c r="I927" i="23"/>
  <c r="H927" i="23"/>
  <c r="F927" i="23"/>
  <c r="J926" i="23"/>
  <c r="I926" i="23"/>
  <c r="H926" i="23"/>
  <c r="G922" i="23"/>
  <c r="G921" i="23"/>
  <c r="Q921" i="23" s="1"/>
  <c r="J920" i="23"/>
  <c r="J918" i="23" s="1"/>
  <c r="J916" i="23" s="1"/>
  <c r="I920" i="23"/>
  <c r="I918" i="23" s="1"/>
  <c r="I916" i="23" s="1"/>
  <c r="H920" i="23"/>
  <c r="H918" i="23" s="1"/>
  <c r="H916" i="23" s="1"/>
  <c r="F920" i="23"/>
  <c r="G919" i="23"/>
  <c r="Q919" i="23" s="1"/>
  <c r="F918" i="23"/>
  <c r="G917" i="23"/>
  <c r="Q917" i="23" s="1"/>
  <c r="F916" i="23"/>
  <c r="J915" i="23"/>
  <c r="I915" i="23"/>
  <c r="H915" i="23"/>
  <c r="G914" i="23"/>
  <c r="Q914" i="23" s="1"/>
  <c r="G913" i="23"/>
  <c r="J912" i="23"/>
  <c r="I912" i="23"/>
  <c r="H912" i="23"/>
  <c r="F912" i="23"/>
  <c r="G911" i="23"/>
  <c r="Q911" i="23" s="1"/>
  <c r="G910" i="23"/>
  <c r="Q910" i="23" s="1"/>
  <c r="J909" i="23"/>
  <c r="I909" i="23"/>
  <c r="H909" i="23"/>
  <c r="F909" i="23"/>
  <c r="G907" i="23"/>
  <c r="Q907" i="23" s="1"/>
  <c r="G906" i="23"/>
  <c r="Q906" i="23" s="1"/>
  <c r="J905" i="23"/>
  <c r="I905" i="23"/>
  <c r="H905" i="23"/>
  <c r="F905" i="23"/>
  <c r="F904" i="23" s="1"/>
  <c r="G903" i="23"/>
  <c r="Q903" i="23" s="1"/>
  <c r="G902" i="23"/>
  <c r="J901" i="23"/>
  <c r="I901" i="23"/>
  <c r="H901" i="23"/>
  <c r="F901" i="23"/>
  <c r="G900" i="23"/>
  <c r="Q900" i="23" s="1"/>
  <c r="G899" i="23"/>
  <c r="Q899" i="23" s="1"/>
  <c r="J898" i="23"/>
  <c r="I898" i="23"/>
  <c r="H898" i="23"/>
  <c r="F898" i="23"/>
  <c r="F896" i="23"/>
  <c r="F895" i="23"/>
  <c r="H895" i="23" s="1"/>
  <c r="J891" i="23"/>
  <c r="I891" i="23"/>
  <c r="H891" i="23"/>
  <c r="G887" i="23"/>
  <c r="Q887" i="23" s="1"/>
  <c r="G886" i="23"/>
  <c r="Q886" i="23" s="1"/>
  <c r="J885" i="23"/>
  <c r="I885" i="23"/>
  <c r="H885" i="23"/>
  <c r="F885" i="23"/>
  <c r="G884" i="23"/>
  <c r="G883" i="23"/>
  <c r="J882" i="23"/>
  <c r="I882" i="23"/>
  <c r="H882" i="23"/>
  <c r="F882" i="23"/>
  <c r="G881" i="23"/>
  <c r="Q881" i="23" s="1"/>
  <c r="G880" i="23"/>
  <c r="Q880" i="23" s="1"/>
  <c r="G879" i="23"/>
  <c r="Q879" i="23" s="1"/>
  <c r="G878" i="23"/>
  <c r="Q878" i="23" s="1"/>
  <c r="J877" i="23"/>
  <c r="I877" i="23"/>
  <c r="H877" i="23"/>
  <c r="F877" i="23"/>
  <c r="J876" i="23"/>
  <c r="I876" i="23"/>
  <c r="H876" i="23"/>
  <c r="F876" i="23"/>
  <c r="F820" i="23"/>
  <c r="F874" i="23"/>
  <c r="F869" i="23" s="1"/>
  <c r="G873" i="23"/>
  <c r="Q873" i="23" s="1"/>
  <c r="G871" i="23"/>
  <c r="G870" i="23"/>
  <c r="Q870" i="23" s="1"/>
  <c r="J869" i="23"/>
  <c r="I869" i="23"/>
  <c r="H869" i="23"/>
  <c r="J868" i="23"/>
  <c r="I868" i="23"/>
  <c r="H868" i="23"/>
  <c r="G868" i="23"/>
  <c r="Q868" i="23" s="1"/>
  <c r="F867" i="23"/>
  <c r="H867" i="23" s="1"/>
  <c r="I867" i="23" s="1"/>
  <c r="J867" i="23" s="1"/>
  <c r="J866" i="23"/>
  <c r="I866" i="23"/>
  <c r="H866" i="23"/>
  <c r="G866" i="23"/>
  <c r="Q866" i="23" s="1"/>
  <c r="F865" i="23"/>
  <c r="J864" i="23"/>
  <c r="J863" i="23" s="1"/>
  <c r="I864" i="23"/>
  <c r="I863" i="23" s="1"/>
  <c r="H864" i="23"/>
  <c r="H863" i="23" s="1"/>
  <c r="G864" i="23"/>
  <c r="Q864" i="23" s="1"/>
  <c r="F863" i="23"/>
  <c r="H862" i="23"/>
  <c r="I862" i="23" s="1"/>
  <c r="J862" i="23" s="1"/>
  <c r="G862" i="23"/>
  <c r="Q862" i="23" s="1"/>
  <c r="J861" i="23"/>
  <c r="I861" i="23"/>
  <c r="H861" i="23"/>
  <c r="G861" i="23"/>
  <c r="Q861" i="23" s="1"/>
  <c r="F860" i="23"/>
  <c r="H860" i="23" s="1"/>
  <c r="I860" i="23" s="1"/>
  <c r="J860" i="23" s="1"/>
  <c r="H859" i="23"/>
  <c r="I859" i="23" s="1"/>
  <c r="J859" i="23" s="1"/>
  <c r="G859" i="23"/>
  <c r="H858" i="23"/>
  <c r="G858" i="23"/>
  <c r="F857" i="23"/>
  <c r="H855" i="23"/>
  <c r="I855" i="23" s="1"/>
  <c r="J855" i="23" s="1"/>
  <c r="G855" i="23"/>
  <c r="Q855" i="23" s="1"/>
  <c r="J854" i="23"/>
  <c r="I854" i="23"/>
  <c r="H854" i="23"/>
  <c r="G854" i="23"/>
  <c r="Q854" i="23" s="1"/>
  <c r="F853" i="23"/>
  <c r="H851" i="23"/>
  <c r="I851" i="23" s="1"/>
  <c r="J851" i="23" s="1"/>
  <c r="G851" i="23"/>
  <c r="Q851" i="23" s="1"/>
  <c r="J850" i="23"/>
  <c r="I850" i="23"/>
  <c r="H850" i="23"/>
  <c r="G850" i="23"/>
  <c r="Q850" i="23" s="1"/>
  <c r="F849" i="23"/>
  <c r="F847" i="23" s="1"/>
  <c r="I847" i="23" s="1"/>
  <c r="J848" i="23"/>
  <c r="I848" i="23"/>
  <c r="H848" i="23"/>
  <c r="G848" i="23"/>
  <c r="Q848" i="23" s="1"/>
  <c r="J845" i="23"/>
  <c r="I845" i="23"/>
  <c r="H845" i="23"/>
  <c r="G845" i="23"/>
  <c r="F843" i="23"/>
  <c r="H842" i="23"/>
  <c r="I842" i="23" s="1"/>
  <c r="G842" i="23"/>
  <c r="J841" i="23"/>
  <c r="I841" i="23"/>
  <c r="H841" i="23"/>
  <c r="G841" i="23"/>
  <c r="Q841" i="23" s="1"/>
  <c r="F840" i="23"/>
  <c r="L839" i="23"/>
  <c r="H839" i="23"/>
  <c r="I839" i="23" s="1"/>
  <c r="J839" i="23" s="1"/>
  <c r="G839" i="23"/>
  <c r="Q839" i="23" s="1"/>
  <c r="J838" i="23"/>
  <c r="I838" i="23"/>
  <c r="H838" i="23"/>
  <c r="G838" i="23"/>
  <c r="Q838" i="23" s="1"/>
  <c r="F837" i="23"/>
  <c r="H836" i="23"/>
  <c r="I836" i="23" s="1"/>
  <c r="J836" i="23" s="1"/>
  <c r="G836" i="23"/>
  <c r="Q836" i="23" s="1"/>
  <c r="J835" i="23"/>
  <c r="I835" i="23"/>
  <c r="H835" i="23"/>
  <c r="G835" i="23"/>
  <c r="Q835" i="23" s="1"/>
  <c r="F834" i="23"/>
  <c r="J833" i="23"/>
  <c r="I833" i="23"/>
  <c r="H833" i="23"/>
  <c r="G833" i="23"/>
  <c r="F832" i="23"/>
  <c r="F831" i="23" s="1"/>
  <c r="H830" i="23"/>
  <c r="G830" i="23"/>
  <c r="J829" i="23"/>
  <c r="I829" i="23"/>
  <c r="H829" i="23"/>
  <c r="G829" i="23"/>
  <c r="F828" i="23"/>
  <c r="H827" i="23"/>
  <c r="I827" i="23" s="1"/>
  <c r="J827" i="23" s="1"/>
  <c r="G827" i="23"/>
  <c r="Q827" i="23" s="1"/>
  <c r="G826" i="23"/>
  <c r="Q826" i="23" s="1"/>
  <c r="F825" i="23"/>
  <c r="F823" i="23"/>
  <c r="I823" i="23" s="1"/>
  <c r="G816" i="23"/>
  <c r="Q816" i="23" s="1"/>
  <c r="J815" i="23"/>
  <c r="I815" i="23"/>
  <c r="H815" i="23"/>
  <c r="F815" i="23"/>
  <c r="G814" i="23"/>
  <c r="G813" i="23"/>
  <c r="Q813" i="23" s="1"/>
  <c r="J812" i="23"/>
  <c r="I812" i="23"/>
  <c r="H812" i="23"/>
  <c r="F812" i="23"/>
  <c r="F758" i="23"/>
  <c r="F810" i="23"/>
  <c r="F782" i="23" s="1"/>
  <c r="G809" i="23"/>
  <c r="G808" i="23"/>
  <c r="Q808" i="23" s="1"/>
  <c r="F807" i="23"/>
  <c r="G807" i="23" s="1"/>
  <c r="Q807" i="23" s="1"/>
  <c r="G806" i="23"/>
  <c r="K799" i="23"/>
  <c r="G798" i="23"/>
  <c r="Q798" i="23" s="1"/>
  <c r="G797" i="23"/>
  <c r="Q797" i="23" s="1"/>
  <c r="G796" i="23"/>
  <c r="Q796" i="23" s="1"/>
  <c r="L795" i="23"/>
  <c r="K795" i="23"/>
  <c r="F794" i="23"/>
  <c r="G794" i="23" s="1"/>
  <c r="L793" i="23"/>
  <c r="K793" i="23"/>
  <c r="G787" i="23"/>
  <c r="G786" i="23"/>
  <c r="Q786" i="23" s="1"/>
  <c r="G785" i="23"/>
  <c r="Q785" i="23" s="1"/>
  <c r="F784" i="23"/>
  <c r="G783" i="23"/>
  <c r="Q783" i="23" s="1"/>
  <c r="G781" i="23"/>
  <c r="H780" i="23"/>
  <c r="G780" i="23"/>
  <c r="Q780" i="23" s="1"/>
  <c r="F779" i="23"/>
  <c r="H778" i="23"/>
  <c r="G778" i="23"/>
  <c r="H777" i="23"/>
  <c r="I777" i="23" s="1"/>
  <c r="G777" i="23"/>
  <c r="F776" i="23"/>
  <c r="H775" i="23"/>
  <c r="H774" i="23" s="1"/>
  <c r="G775" i="23"/>
  <c r="F774" i="23"/>
  <c r="H773" i="23"/>
  <c r="G773" i="23"/>
  <c r="Q773" i="23" s="1"/>
  <c r="H772" i="23"/>
  <c r="I772" i="23" s="1"/>
  <c r="J772" i="23" s="1"/>
  <c r="G772" i="23"/>
  <c r="Q772" i="23" s="1"/>
  <c r="F771" i="23"/>
  <c r="H770" i="23"/>
  <c r="G770" i="23"/>
  <c r="Q770" i="23" s="1"/>
  <c r="H769" i="23"/>
  <c r="I769" i="23" s="1"/>
  <c r="J769" i="23" s="1"/>
  <c r="G769" i="23"/>
  <c r="Q769" i="23" s="1"/>
  <c r="F768" i="23"/>
  <c r="J767" i="23"/>
  <c r="I767" i="23"/>
  <c r="H767" i="23"/>
  <c r="G767" i="23"/>
  <c r="Q767" i="23" s="1"/>
  <c r="H766" i="23"/>
  <c r="I766" i="23" s="1"/>
  <c r="J766" i="23" s="1"/>
  <c r="G766" i="23"/>
  <c r="F765" i="23"/>
  <c r="H764" i="23"/>
  <c r="I764" i="23" s="1"/>
  <c r="J764" i="23" s="1"/>
  <c r="G764" i="23"/>
  <c r="Q764" i="23" s="1"/>
  <c r="H763" i="23"/>
  <c r="I763" i="23" s="1"/>
  <c r="J763" i="23" s="1"/>
  <c r="G763" i="23"/>
  <c r="Q763" i="23" s="1"/>
  <c r="F762" i="23"/>
  <c r="J761" i="23"/>
  <c r="I761" i="23"/>
  <c r="H761" i="23"/>
  <c r="G761" i="23"/>
  <c r="J760" i="23"/>
  <c r="I760" i="23"/>
  <c r="H760" i="23"/>
  <c r="G760" i="23"/>
  <c r="F759" i="23"/>
  <c r="G754" i="23"/>
  <c r="J753" i="23"/>
  <c r="I753" i="23"/>
  <c r="H753" i="23"/>
  <c r="F753" i="23"/>
  <c r="H752" i="23"/>
  <c r="I752" i="23" s="1"/>
  <c r="J752" i="23" s="1"/>
  <c r="G752" i="23"/>
  <c r="H751" i="23"/>
  <c r="G751" i="23"/>
  <c r="H750" i="23"/>
  <c r="I750" i="23" s="1"/>
  <c r="J750" i="23" s="1"/>
  <c r="G750" i="23"/>
  <c r="Q750" i="23" s="1"/>
  <c r="F749" i="23"/>
  <c r="H748" i="23"/>
  <c r="G748" i="23"/>
  <c r="H747" i="23"/>
  <c r="I747" i="23" s="1"/>
  <c r="J747" i="23" s="1"/>
  <c r="G747" i="23"/>
  <c r="H746" i="23"/>
  <c r="I746" i="23" s="1"/>
  <c r="J746" i="23" s="1"/>
  <c r="G746" i="23"/>
  <c r="Q746" i="23" s="1"/>
  <c r="F745" i="23"/>
  <c r="H744" i="23"/>
  <c r="G744" i="23"/>
  <c r="Q744" i="23" s="1"/>
  <c r="H743" i="23"/>
  <c r="I743" i="23" s="1"/>
  <c r="G743" i="23"/>
  <c r="Q743" i="23" s="1"/>
  <c r="H742" i="23"/>
  <c r="I742" i="23" s="1"/>
  <c r="J742" i="23" s="1"/>
  <c r="G742" i="23"/>
  <c r="F741" i="23"/>
  <c r="F740" i="23"/>
  <c r="G739" i="23"/>
  <c r="J738" i="23"/>
  <c r="I738" i="23"/>
  <c r="H738" i="23"/>
  <c r="G738" i="23"/>
  <c r="Q738" i="23" s="1"/>
  <c r="J737" i="23"/>
  <c r="I737" i="23"/>
  <c r="H737" i="23"/>
  <c r="G737" i="23"/>
  <c r="Q737" i="23" s="1"/>
  <c r="J736" i="23"/>
  <c r="I736" i="23"/>
  <c r="H736" i="23"/>
  <c r="G736" i="23"/>
  <c r="Q736" i="23" s="1"/>
  <c r="L735" i="23"/>
  <c r="K735" i="23"/>
  <c r="H735" i="23"/>
  <c r="I735" i="23" s="1"/>
  <c r="J735" i="23" s="1"/>
  <c r="G733" i="23"/>
  <c r="Q733" i="23" s="1"/>
  <c r="G732" i="23"/>
  <c r="J731" i="23"/>
  <c r="I731" i="23"/>
  <c r="H731" i="23"/>
  <c r="F731" i="23"/>
  <c r="F728" i="23" s="1"/>
  <c r="H730" i="23"/>
  <c r="I730" i="23" s="1"/>
  <c r="J730" i="23" s="1"/>
  <c r="G730" i="23"/>
  <c r="J729" i="23"/>
  <c r="I729" i="23"/>
  <c r="H729" i="23"/>
  <c r="G729" i="23"/>
  <c r="Q729" i="23" s="1"/>
  <c r="H727" i="23"/>
  <c r="G727" i="23"/>
  <c r="F726" i="23"/>
  <c r="J726" i="23" s="1"/>
  <c r="H724" i="23"/>
  <c r="I724" i="23" s="1"/>
  <c r="J724" i="23" s="1"/>
  <c r="G724" i="23"/>
  <c r="G723" i="23"/>
  <c r="G722" i="23"/>
  <c r="Q722" i="23" s="1"/>
  <c r="H719" i="23"/>
  <c r="I719" i="23" s="1"/>
  <c r="J719" i="23" s="1"/>
  <c r="G719" i="23"/>
  <c r="F718" i="23"/>
  <c r="H718" i="23" s="1"/>
  <c r="H716" i="23"/>
  <c r="I716" i="23" s="1"/>
  <c r="J716" i="23" s="1"/>
  <c r="G716" i="23"/>
  <c r="G715" i="23"/>
  <c r="G714" i="23"/>
  <c r="F711" i="23"/>
  <c r="H711" i="23" s="1"/>
  <c r="I711" i="23" s="1"/>
  <c r="J711" i="23" s="1"/>
  <c r="F710" i="23"/>
  <c r="H708" i="23"/>
  <c r="I708" i="23" s="1"/>
  <c r="J708" i="23" s="1"/>
  <c r="G708" i="23"/>
  <c r="Q708" i="23" s="1"/>
  <c r="G707" i="23"/>
  <c r="Q707" i="23" s="1"/>
  <c r="G706" i="23"/>
  <c r="Q706" i="23" s="1"/>
  <c r="G705" i="23"/>
  <c r="G704" i="23"/>
  <c r="Q704" i="23" s="1"/>
  <c r="G703" i="23"/>
  <c r="Q703" i="23" s="1"/>
  <c r="G694" i="23"/>
  <c r="Q694" i="23" s="1"/>
  <c r="J693" i="23"/>
  <c r="I693" i="23"/>
  <c r="H693" i="23"/>
  <c r="F693" i="23"/>
  <c r="H692" i="23"/>
  <c r="I692" i="23" s="1"/>
  <c r="J692" i="23" s="1"/>
  <c r="G692" i="23"/>
  <c r="Q692" i="23" s="1"/>
  <c r="H691" i="23"/>
  <c r="I691" i="23" s="1"/>
  <c r="G691" i="23"/>
  <c r="Q691" i="23" s="1"/>
  <c r="F690" i="23"/>
  <c r="G689" i="23"/>
  <c r="Q689" i="23" s="1"/>
  <c r="H688" i="23"/>
  <c r="G688" i="23"/>
  <c r="Q688" i="23" s="1"/>
  <c r="F687" i="23"/>
  <c r="H686" i="23"/>
  <c r="I686" i="23" s="1"/>
  <c r="J686" i="23" s="1"/>
  <c r="G686" i="23"/>
  <c r="Q686" i="23" s="1"/>
  <c r="H685" i="23"/>
  <c r="I685" i="23" s="1"/>
  <c r="G685" i="23"/>
  <c r="Q685" i="23" s="1"/>
  <c r="F684" i="23"/>
  <c r="H682" i="23"/>
  <c r="I682" i="23" s="1"/>
  <c r="J682" i="23" s="1"/>
  <c r="G682" i="23"/>
  <c r="Q682" i="23" s="1"/>
  <c r="L681" i="23"/>
  <c r="K681" i="23"/>
  <c r="H681" i="23"/>
  <c r="I681" i="23" s="1"/>
  <c r="J681" i="23" s="1"/>
  <c r="H680" i="23"/>
  <c r="G680" i="23"/>
  <c r="Q680" i="23" s="1"/>
  <c r="J679" i="23"/>
  <c r="I679" i="23"/>
  <c r="H679" i="23"/>
  <c r="G679" i="23"/>
  <c r="Q679" i="23" s="1"/>
  <c r="F678" i="23"/>
  <c r="F676" i="23"/>
  <c r="F675" i="23"/>
  <c r="G672" i="23"/>
  <c r="Q672" i="23" s="1"/>
  <c r="J671" i="23"/>
  <c r="J667" i="23" s="1"/>
  <c r="I671" i="23"/>
  <c r="I667" i="23" s="1"/>
  <c r="H671" i="23"/>
  <c r="H670" i="23" s="1"/>
  <c r="H669" i="23" s="1"/>
  <c r="G671" i="23"/>
  <c r="Q671" i="23" s="1"/>
  <c r="F670" i="23"/>
  <c r="F669" i="23" s="1"/>
  <c r="J668" i="23"/>
  <c r="I668" i="23"/>
  <c r="H668" i="23"/>
  <c r="F668" i="23"/>
  <c r="F667" i="23"/>
  <c r="L666" i="23"/>
  <c r="K666" i="23"/>
  <c r="J663" i="23"/>
  <c r="J661" i="23" s="1"/>
  <c r="I663" i="23"/>
  <c r="I661" i="23" s="1"/>
  <c r="H663" i="23"/>
  <c r="H661" i="23" s="1"/>
  <c r="G663" i="23"/>
  <c r="J662" i="23"/>
  <c r="I662" i="23"/>
  <c r="H662" i="23"/>
  <c r="G662" i="23"/>
  <c r="Q662" i="23" s="1"/>
  <c r="F661" i="23"/>
  <c r="J660" i="23"/>
  <c r="J655" i="23" s="1"/>
  <c r="J653" i="23" s="1"/>
  <c r="I660" i="23"/>
  <c r="I655" i="23" s="1"/>
  <c r="I653" i="23" s="1"/>
  <c r="H660" i="23"/>
  <c r="H655" i="23" s="1"/>
  <c r="H653" i="23" s="1"/>
  <c r="G660" i="23"/>
  <c r="G659" i="23"/>
  <c r="G657" i="23"/>
  <c r="Q657" i="23" s="1"/>
  <c r="L654" i="23"/>
  <c r="K654" i="23"/>
  <c r="L652" i="23"/>
  <c r="K652" i="23"/>
  <c r="H652" i="23"/>
  <c r="I652" i="23" s="1"/>
  <c r="J652" i="23" s="1"/>
  <c r="H651" i="23"/>
  <c r="I651" i="23" s="1"/>
  <c r="G651" i="23"/>
  <c r="F650" i="23"/>
  <c r="H649" i="23"/>
  <c r="G649" i="23"/>
  <c r="Q649" i="23" s="1"/>
  <c r="J648" i="23"/>
  <c r="I648" i="23"/>
  <c r="H648" i="23"/>
  <c r="G648" i="23"/>
  <c r="F647" i="23"/>
  <c r="L646" i="23"/>
  <c r="K646" i="23"/>
  <c r="H646" i="23"/>
  <c r="I646" i="23" s="1"/>
  <c r="J645" i="23"/>
  <c r="I645" i="23"/>
  <c r="H645" i="23"/>
  <c r="G645" i="23"/>
  <c r="Q645" i="23" s="1"/>
  <c r="G644" i="23"/>
  <c r="Q644" i="23" s="1"/>
  <c r="G643" i="23"/>
  <c r="Q643" i="23" s="1"/>
  <c r="F642" i="23"/>
  <c r="F641" i="23"/>
  <c r="F640" i="23"/>
  <c r="G637" i="23"/>
  <c r="G636" i="23"/>
  <c r="Q636" i="23" s="1"/>
  <c r="J635" i="23"/>
  <c r="I635" i="23"/>
  <c r="H635" i="23"/>
  <c r="F635" i="23"/>
  <c r="L634" i="23"/>
  <c r="K634" i="23"/>
  <c r="G633" i="23"/>
  <c r="Q633" i="23" s="1"/>
  <c r="G632" i="23"/>
  <c r="G631" i="23"/>
  <c r="Q631" i="23" s="1"/>
  <c r="F630" i="23"/>
  <c r="G629" i="23"/>
  <c r="G628" i="23"/>
  <c r="Q628" i="23" s="1"/>
  <c r="G627" i="23"/>
  <c r="Q627" i="23" s="1"/>
  <c r="G626" i="23"/>
  <c r="G625" i="23"/>
  <c r="Q625" i="23" s="1"/>
  <c r="G624" i="23"/>
  <c r="G623" i="23"/>
  <c r="Q623" i="23" s="1"/>
  <c r="L622" i="23"/>
  <c r="K622" i="23"/>
  <c r="J621" i="23"/>
  <c r="I621" i="23"/>
  <c r="H621" i="23"/>
  <c r="G620" i="23"/>
  <c r="Q620" i="23" s="1"/>
  <c r="G619" i="23"/>
  <c r="Q619" i="23" s="1"/>
  <c r="G618" i="23"/>
  <c r="Q618" i="23" s="1"/>
  <c r="G617" i="23"/>
  <c r="O616" i="23"/>
  <c r="P616" i="23" s="1"/>
  <c r="P617" i="23" s="1"/>
  <c r="J616" i="23"/>
  <c r="J615" i="23" s="1"/>
  <c r="I616" i="23"/>
  <c r="I615" i="23" s="1"/>
  <c r="H616" i="23"/>
  <c r="H615" i="23" s="1"/>
  <c r="G616" i="23"/>
  <c r="Q616" i="23" s="1"/>
  <c r="L614" i="23"/>
  <c r="K614" i="23"/>
  <c r="H614" i="23"/>
  <c r="I614" i="23" s="1"/>
  <c r="J614" i="23" s="1"/>
  <c r="N609" i="23"/>
  <c r="N611" i="23" s="1"/>
  <c r="L607" i="23"/>
  <c r="K607" i="23"/>
  <c r="L605" i="23"/>
  <c r="K605" i="23"/>
  <c r="L604" i="23"/>
  <c r="K604" i="23"/>
  <c r="G603" i="23"/>
  <c r="G602" i="23"/>
  <c r="G601" i="23"/>
  <c r="Q601" i="23" s="1"/>
  <c r="F600" i="23"/>
  <c r="G599" i="23"/>
  <c r="G598" i="23"/>
  <c r="Q598" i="23" s="1"/>
  <c r="F597" i="23"/>
  <c r="G596" i="23"/>
  <c r="G595" i="23"/>
  <c r="Q595" i="23" s="1"/>
  <c r="G594" i="23"/>
  <c r="Q594" i="23" s="1"/>
  <c r="F593" i="23"/>
  <c r="G592" i="23"/>
  <c r="Q592" i="23" s="1"/>
  <c r="G591" i="23"/>
  <c r="G590" i="23"/>
  <c r="Q590" i="23" s="1"/>
  <c r="F589" i="23"/>
  <c r="G588" i="23"/>
  <c r="G587" i="23"/>
  <c r="G586" i="23"/>
  <c r="F585" i="23"/>
  <c r="G584" i="23"/>
  <c r="Q584" i="23" s="1"/>
  <c r="G583" i="23"/>
  <c r="G582" i="23"/>
  <c r="F581" i="23"/>
  <c r="G580" i="23"/>
  <c r="G579" i="23"/>
  <c r="Q579" i="23" s="1"/>
  <c r="G578" i="23"/>
  <c r="Q578" i="23" s="1"/>
  <c r="F577" i="23"/>
  <c r="G576" i="23"/>
  <c r="Q576" i="23" s="1"/>
  <c r="G575" i="23"/>
  <c r="Q575" i="23" s="1"/>
  <c r="G574" i="23"/>
  <c r="Q574" i="23" s="1"/>
  <c r="F573" i="23"/>
  <c r="G572" i="23"/>
  <c r="Q572" i="23" s="1"/>
  <c r="G571" i="23"/>
  <c r="G570" i="23"/>
  <c r="F569" i="23"/>
  <c r="G567" i="23"/>
  <c r="Q567" i="23" s="1"/>
  <c r="F566" i="23"/>
  <c r="G565" i="23"/>
  <c r="G564" i="23"/>
  <c r="G563" i="23"/>
  <c r="Q563" i="23" s="1"/>
  <c r="J562" i="23"/>
  <c r="I562" i="23"/>
  <c r="H562" i="23"/>
  <c r="F562" i="23"/>
  <c r="G561" i="23"/>
  <c r="G560" i="23"/>
  <c r="G559" i="23"/>
  <c r="J558" i="23"/>
  <c r="I558" i="23"/>
  <c r="H558" i="23"/>
  <c r="F558" i="23"/>
  <c r="G557" i="23"/>
  <c r="G556" i="23"/>
  <c r="G555" i="23"/>
  <c r="J554" i="23"/>
  <c r="I554" i="23"/>
  <c r="H554" i="23"/>
  <c r="F554" i="23"/>
  <c r="G553" i="23"/>
  <c r="Q553" i="23" s="1"/>
  <c r="G552" i="23"/>
  <c r="Q552" i="23" s="1"/>
  <c r="G551" i="23"/>
  <c r="J550" i="23"/>
  <c r="I550" i="23"/>
  <c r="H550" i="23"/>
  <c r="F550" i="23"/>
  <c r="G549" i="23"/>
  <c r="G548" i="23"/>
  <c r="G547" i="23"/>
  <c r="G546" i="23"/>
  <c r="Q546" i="23" s="1"/>
  <c r="J545" i="23"/>
  <c r="I545" i="23"/>
  <c r="H545" i="23"/>
  <c r="F545" i="23"/>
  <c r="G544" i="23"/>
  <c r="G543" i="23"/>
  <c r="G542" i="23"/>
  <c r="J541" i="23"/>
  <c r="I541" i="23"/>
  <c r="H541" i="23"/>
  <c r="F541" i="23"/>
  <c r="G540" i="23"/>
  <c r="Q540" i="23" s="1"/>
  <c r="G539" i="23"/>
  <c r="G538" i="23"/>
  <c r="J537" i="23"/>
  <c r="I537" i="23"/>
  <c r="H537" i="23"/>
  <c r="F537" i="23"/>
  <c r="G536" i="23"/>
  <c r="G535" i="23"/>
  <c r="G534" i="23"/>
  <c r="Q534" i="23" s="1"/>
  <c r="J533" i="23"/>
  <c r="I533" i="23"/>
  <c r="H533" i="23"/>
  <c r="F533" i="23"/>
  <c r="G532" i="23"/>
  <c r="G531" i="23"/>
  <c r="G530" i="23"/>
  <c r="Q530" i="23" s="1"/>
  <c r="J529" i="23"/>
  <c r="I529" i="23"/>
  <c r="H529" i="23"/>
  <c r="F529" i="23"/>
  <c r="G528" i="23"/>
  <c r="G527" i="23"/>
  <c r="G526" i="23"/>
  <c r="Q526" i="23" s="1"/>
  <c r="G525" i="23"/>
  <c r="J524" i="23"/>
  <c r="I524" i="23"/>
  <c r="H524" i="23"/>
  <c r="F524" i="23"/>
  <c r="G523" i="23"/>
  <c r="G522" i="23"/>
  <c r="G521" i="23"/>
  <c r="G520" i="23"/>
  <c r="J519" i="23"/>
  <c r="I519" i="23"/>
  <c r="H519" i="23"/>
  <c r="F519" i="23"/>
  <c r="G512" i="23"/>
  <c r="G511" i="23"/>
  <c r="Q511" i="23" s="1"/>
  <c r="G510" i="23"/>
  <c r="G508" i="23"/>
  <c r="Q508" i="23" s="1"/>
  <c r="G507" i="23"/>
  <c r="G506" i="23"/>
  <c r="Q506" i="23" s="1"/>
  <c r="G505" i="23"/>
  <c r="J504" i="23"/>
  <c r="I504" i="23"/>
  <c r="H504" i="23"/>
  <c r="F504" i="23"/>
  <c r="G503" i="23"/>
  <c r="Q503" i="23" s="1"/>
  <c r="G502" i="23"/>
  <c r="Q502" i="23" s="1"/>
  <c r="G501" i="23"/>
  <c r="G500" i="23"/>
  <c r="L499" i="23"/>
  <c r="G499" i="23"/>
  <c r="L498" i="23"/>
  <c r="F498" i="23"/>
  <c r="G497" i="23"/>
  <c r="G496" i="23"/>
  <c r="G495" i="23"/>
  <c r="G494" i="23"/>
  <c r="J493" i="23"/>
  <c r="I493" i="23"/>
  <c r="H493" i="23"/>
  <c r="F493" i="23"/>
  <c r="G492" i="23"/>
  <c r="Q492" i="23" s="1"/>
  <c r="G491" i="23"/>
  <c r="G490" i="23"/>
  <c r="Q490" i="23" s="1"/>
  <c r="G489" i="23"/>
  <c r="J488" i="23"/>
  <c r="I488" i="23"/>
  <c r="H488" i="23"/>
  <c r="F488" i="23"/>
  <c r="G487" i="23"/>
  <c r="G486" i="23"/>
  <c r="G485" i="23"/>
  <c r="G484" i="23"/>
  <c r="G483" i="23"/>
  <c r="G482" i="23"/>
  <c r="Q482" i="23" s="1"/>
  <c r="G481" i="23"/>
  <c r="G480" i="23"/>
  <c r="J479" i="23"/>
  <c r="I479" i="23"/>
  <c r="H479" i="23"/>
  <c r="F479" i="23"/>
  <c r="G478" i="23"/>
  <c r="Q478" i="23" s="1"/>
  <c r="G477" i="23"/>
  <c r="G476" i="23"/>
  <c r="Q476" i="23" s="1"/>
  <c r="G475" i="23"/>
  <c r="G474" i="23"/>
  <c r="G473" i="23"/>
  <c r="Q473" i="23" s="1"/>
  <c r="G468" i="23"/>
  <c r="Q468" i="23" s="1"/>
  <c r="G467" i="23"/>
  <c r="G466" i="23"/>
  <c r="J465" i="23"/>
  <c r="J464" i="23" s="1"/>
  <c r="I465" i="23"/>
  <c r="I464" i="23" s="1"/>
  <c r="H465" i="23"/>
  <c r="H464" i="23" s="1"/>
  <c r="F465" i="23"/>
  <c r="G463" i="23"/>
  <c r="Q463" i="23" s="1"/>
  <c r="J462" i="23"/>
  <c r="J129" i="23" s="1"/>
  <c r="I462" i="23"/>
  <c r="I129" i="23" s="1"/>
  <c r="H462" i="23"/>
  <c r="H129" i="23" s="1"/>
  <c r="G462" i="23"/>
  <c r="J461" i="23"/>
  <c r="J128" i="23" s="1"/>
  <c r="I461" i="23"/>
  <c r="I128" i="23" s="1"/>
  <c r="H461" i="23"/>
  <c r="H128" i="23" s="1"/>
  <c r="G461" i="23"/>
  <c r="Q461" i="23" s="1"/>
  <c r="J460" i="23"/>
  <c r="I460" i="23"/>
  <c r="I127" i="23" s="1"/>
  <c r="H460" i="23"/>
  <c r="H127" i="23" s="1"/>
  <c r="G460" i="23"/>
  <c r="Q460" i="23" s="1"/>
  <c r="G459" i="23"/>
  <c r="F458" i="23"/>
  <c r="F457" i="23" s="1"/>
  <c r="G456" i="23"/>
  <c r="Q456" i="23" s="1"/>
  <c r="G455" i="23"/>
  <c r="J454" i="23"/>
  <c r="I454" i="23"/>
  <c r="H454" i="23"/>
  <c r="F454" i="23"/>
  <c r="G453" i="23"/>
  <c r="G452" i="23"/>
  <c r="J451" i="23"/>
  <c r="I451" i="23"/>
  <c r="H451" i="23"/>
  <c r="F451" i="23"/>
  <c r="G448" i="23"/>
  <c r="J447" i="23"/>
  <c r="J446" i="23" s="1"/>
  <c r="J445" i="23" s="1"/>
  <c r="I447" i="23"/>
  <c r="I446" i="23" s="1"/>
  <c r="I445" i="23" s="1"/>
  <c r="H447" i="23"/>
  <c r="H446" i="23" s="1"/>
  <c r="H445" i="23" s="1"/>
  <c r="F447" i="23"/>
  <c r="F446" i="23" s="1"/>
  <c r="F445" i="23" s="1"/>
  <c r="H441" i="23"/>
  <c r="I441" i="23" s="1"/>
  <c r="G441" i="23"/>
  <c r="J440" i="23"/>
  <c r="J209" i="23" s="1"/>
  <c r="I440" i="23"/>
  <c r="I209" i="23" s="1"/>
  <c r="H440" i="23"/>
  <c r="H209" i="23" s="1"/>
  <c r="G440" i="23"/>
  <c r="J439" i="23"/>
  <c r="J208" i="23" s="1"/>
  <c r="I439" i="23"/>
  <c r="H439" i="23"/>
  <c r="H208" i="23" s="1"/>
  <c r="G439" i="23"/>
  <c r="J438" i="23"/>
  <c r="I438" i="23"/>
  <c r="I207" i="23" s="1"/>
  <c r="H438" i="23"/>
  <c r="H207" i="23" s="1"/>
  <c r="G438" i="23"/>
  <c r="F437" i="23"/>
  <c r="H436" i="23"/>
  <c r="I436" i="23" s="1"/>
  <c r="J436" i="23" s="1"/>
  <c r="G436" i="23"/>
  <c r="G435" i="23"/>
  <c r="Q435" i="23" s="1"/>
  <c r="F434" i="23"/>
  <c r="G433" i="23"/>
  <c r="F432" i="23"/>
  <c r="H431" i="23"/>
  <c r="I431" i="23" s="1"/>
  <c r="J431" i="23" s="1"/>
  <c r="J185" i="23" s="1"/>
  <c r="G431" i="23"/>
  <c r="G430" i="23"/>
  <c r="J429" i="23"/>
  <c r="J183" i="23" s="1"/>
  <c r="I429" i="23"/>
  <c r="I183" i="23" s="1"/>
  <c r="H429" i="23"/>
  <c r="H183" i="23" s="1"/>
  <c r="G429" i="23"/>
  <c r="Q429" i="23" s="1"/>
  <c r="H428" i="23"/>
  <c r="I428" i="23" s="1"/>
  <c r="J428" i="23" s="1"/>
  <c r="J182" i="23" s="1"/>
  <c r="G428" i="23"/>
  <c r="H427" i="23"/>
  <c r="H181" i="23" s="1"/>
  <c r="G427" i="23"/>
  <c r="H426" i="23"/>
  <c r="G426" i="23"/>
  <c r="Q426" i="23" s="1"/>
  <c r="H425" i="23"/>
  <c r="I425" i="23" s="1"/>
  <c r="J425" i="23" s="1"/>
  <c r="J179" i="23" s="1"/>
  <c r="G425" i="23"/>
  <c r="Q425" i="23" s="1"/>
  <c r="H424" i="23"/>
  <c r="H178" i="23" s="1"/>
  <c r="G424" i="23"/>
  <c r="H423" i="23"/>
  <c r="G423" i="23"/>
  <c r="Q423" i="23" s="1"/>
  <c r="H422" i="23"/>
  <c r="I422" i="23" s="1"/>
  <c r="J422" i="23" s="1"/>
  <c r="J176" i="23" s="1"/>
  <c r="G422" i="23"/>
  <c r="Q422" i="23" s="1"/>
  <c r="H421" i="23"/>
  <c r="I421" i="23" s="1"/>
  <c r="G421" i="23"/>
  <c r="H420" i="23"/>
  <c r="I420" i="23" s="1"/>
  <c r="J420" i="23" s="1"/>
  <c r="J174" i="23" s="1"/>
  <c r="G420" i="23"/>
  <c r="Q420" i="23" s="1"/>
  <c r="H419" i="23"/>
  <c r="I419" i="23" s="1"/>
  <c r="G419" i="23"/>
  <c r="H418" i="23"/>
  <c r="H172" i="23" s="1"/>
  <c r="G418" i="23"/>
  <c r="Q418" i="23" s="1"/>
  <c r="H413" i="23"/>
  <c r="I413" i="23" s="1"/>
  <c r="J413" i="23" s="1"/>
  <c r="J140" i="23" s="1"/>
  <c r="G413" i="23"/>
  <c r="H412" i="23"/>
  <c r="I412" i="23" s="1"/>
  <c r="J412" i="23" s="1"/>
  <c r="J136" i="23" s="1"/>
  <c r="G412" i="23"/>
  <c r="Q412" i="23" s="1"/>
  <c r="H411" i="23"/>
  <c r="I411" i="23" s="1"/>
  <c r="J411" i="23" s="1"/>
  <c r="J135" i="23" s="1"/>
  <c r="G411" i="23"/>
  <c r="H410" i="23"/>
  <c r="I410" i="23" s="1"/>
  <c r="J410" i="23" s="1"/>
  <c r="J134" i="23" s="1"/>
  <c r="G410" i="23"/>
  <c r="H409" i="23"/>
  <c r="G409" i="23"/>
  <c r="F408" i="23"/>
  <c r="F407" i="23" s="1"/>
  <c r="J406" i="23"/>
  <c r="J123" i="23" s="1"/>
  <c r="I406" i="23"/>
  <c r="I123" i="23" s="1"/>
  <c r="H406" i="23"/>
  <c r="H123" i="23" s="1"/>
  <c r="G406" i="23"/>
  <c r="G405" i="23"/>
  <c r="J404" i="23"/>
  <c r="J119" i="23" s="1"/>
  <c r="I404" i="23"/>
  <c r="H404" i="23"/>
  <c r="G404" i="23"/>
  <c r="F403" i="23"/>
  <c r="J402" i="23"/>
  <c r="J117" i="23" s="1"/>
  <c r="I402" i="23"/>
  <c r="I117" i="23" s="1"/>
  <c r="H402" i="23"/>
  <c r="H117" i="23" s="1"/>
  <c r="G402" i="23"/>
  <c r="H401" i="23"/>
  <c r="I401" i="23" s="1"/>
  <c r="G401" i="23"/>
  <c r="Q401" i="23" s="1"/>
  <c r="H400" i="23"/>
  <c r="G400" i="23"/>
  <c r="H399" i="23"/>
  <c r="I399" i="23" s="1"/>
  <c r="G399" i="23"/>
  <c r="H398" i="23"/>
  <c r="G398" i="23"/>
  <c r="Q398" i="23" s="1"/>
  <c r="F397" i="23"/>
  <c r="H396" i="23"/>
  <c r="I396" i="23" s="1"/>
  <c r="J396" i="23" s="1"/>
  <c r="J109" i="23" s="1"/>
  <c r="G396" i="23"/>
  <c r="H395" i="23"/>
  <c r="G395" i="23"/>
  <c r="H394" i="23"/>
  <c r="I394" i="23" s="1"/>
  <c r="J394" i="23" s="1"/>
  <c r="J107" i="23" s="1"/>
  <c r="G394" i="23"/>
  <c r="Q394" i="23" s="1"/>
  <c r="J393" i="23"/>
  <c r="I393" i="23"/>
  <c r="I106" i="23" s="1"/>
  <c r="H393" i="23"/>
  <c r="H106" i="23" s="1"/>
  <c r="G393" i="23"/>
  <c r="F392" i="23"/>
  <c r="H391" i="23"/>
  <c r="I391" i="23" s="1"/>
  <c r="J391" i="23" s="1"/>
  <c r="J104" i="23" s="1"/>
  <c r="G391" i="23"/>
  <c r="H390" i="23"/>
  <c r="I390" i="23" s="1"/>
  <c r="I103" i="23" s="1"/>
  <c r="G390" i="23"/>
  <c r="F389" i="23"/>
  <c r="H388" i="23"/>
  <c r="I388" i="23" s="1"/>
  <c r="I101" i="23" s="1"/>
  <c r="G388" i="23"/>
  <c r="H387" i="23"/>
  <c r="H100" i="23" s="1"/>
  <c r="G387" i="23"/>
  <c r="Q387" i="23" s="1"/>
  <c r="H386" i="23"/>
  <c r="G386" i="23"/>
  <c r="H385" i="23"/>
  <c r="I385" i="23" s="1"/>
  <c r="G385" i="23"/>
  <c r="H384" i="23"/>
  <c r="I384" i="23" s="1"/>
  <c r="G384" i="23"/>
  <c r="H383" i="23"/>
  <c r="I383" i="23" s="1"/>
  <c r="G383" i="23"/>
  <c r="J382" i="23"/>
  <c r="J95" i="23" s="1"/>
  <c r="I382" i="23"/>
  <c r="I95" i="23" s="1"/>
  <c r="H382" i="23"/>
  <c r="G382" i="23"/>
  <c r="Q382" i="23" s="1"/>
  <c r="F381" i="23"/>
  <c r="H379" i="23"/>
  <c r="I379" i="23" s="1"/>
  <c r="I378" i="23" s="1"/>
  <c r="G379" i="23"/>
  <c r="F378" i="23"/>
  <c r="H377" i="23"/>
  <c r="G377" i="23"/>
  <c r="H376" i="23"/>
  <c r="H375" i="23" s="1"/>
  <c r="G376" i="23"/>
  <c r="Q376" i="23" s="1"/>
  <c r="F375" i="23"/>
  <c r="J374" i="23"/>
  <c r="J87" i="23" s="1"/>
  <c r="I374" i="23"/>
  <c r="I87" i="23" s="1"/>
  <c r="H374" i="23"/>
  <c r="H87" i="23" s="1"/>
  <c r="G374" i="23"/>
  <c r="Q374" i="23" s="1"/>
  <c r="J373" i="23"/>
  <c r="J86" i="23" s="1"/>
  <c r="I373" i="23"/>
  <c r="I86" i="23" s="1"/>
  <c r="H373" i="23"/>
  <c r="H86" i="23" s="1"/>
  <c r="G373" i="23"/>
  <c r="F372" i="23"/>
  <c r="F85" i="23" s="1"/>
  <c r="H371" i="23"/>
  <c r="H84" i="23" s="1"/>
  <c r="G371" i="23"/>
  <c r="H367" i="23"/>
  <c r="H80" i="23" s="1"/>
  <c r="H79" i="23" s="1"/>
  <c r="H78" i="23" s="1"/>
  <c r="G367" i="23"/>
  <c r="F366" i="23"/>
  <c r="H364" i="23"/>
  <c r="I364" i="23" s="1"/>
  <c r="J364" i="23" s="1"/>
  <c r="J77" i="23" s="1"/>
  <c r="G364" i="23"/>
  <c r="J363" i="23"/>
  <c r="J76" i="23" s="1"/>
  <c r="I363" i="23"/>
  <c r="I76" i="23" s="1"/>
  <c r="H363" i="23"/>
  <c r="H76" i="23" s="1"/>
  <c r="G363" i="23"/>
  <c r="J362" i="23"/>
  <c r="J75" i="23" s="1"/>
  <c r="I362" i="23"/>
  <c r="I75" i="23" s="1"/>
  <c r="H362" i="23"/>
  <c r="G362" i="23"/>
  <c r="J361" i="23"/>
  <c r="J74" i="23" s="1"/>
  <c r="I361" i="23"/>
  <c r="I74" i="23" s="1"/>
  <c r="H361" i="23"/>
  <c r="H74" i="23" s="1"/>
  <c r="G361" i="23"/>
  <c r="F360" i="23"/>
  <c r="F359" i="23" s="1"/>
  <c r="H358" i="23"/>
  <c r="I358" i="23" s="1"/>
  <c r="G358" i="23"/>
  <c r="Q358" i="23" s="1"/>
  <c r="H357" i="23"/>
  <c r="G357" i="23"/>
  <c r="F356" i="23"/>
  <c r="H355" i="23"/>
  <c r="G355" i="23"/>
  <c r="F354" i="23"/>
  <c r="G353" i="23"/>
  <c r="G352" i="23"/>
  <c r="Q352" i="23" s="1"/>
  <c r="G351" i="23"/>
  <c r="Q351" i="23" s="1"/>
  <c r="G350" i="23"/>
  <c r="G349" i="23"/>
  <c r="G348" i="23"/>
  <c r="Q348" i="23" s="1"/>
  <c r="G347" i="23"/>
  <c r="G346" i="23"/>
  <c r="Q346" i="23" s="1"/>
  <c r="G345" i="23"/>
  <c r="G344" i="23"/>
  <c r="Q344" i="23" s="1"/>
  <c r="G343" i="23"/>
  <c r="Q343" i="23" s="1"/>
  <c r="G342" i="23"/>
  <c r="G341" i="23"/>
  <c r="Q341" i="23" s="1"/>
  <c r="G340" i="23"/>
  <c r="G339" i="23"/>
  <c r="Q339" i="23" s="1"/>
  <c r="G338" i="23"/>
  <c r="J337" i="23"/>
  <c r="I337" i="23"/>
  <c r="H337" i="23"/>
  <c r="G337" i="23"/>
  <c r="Q337" i="23" s="1"/>
  <c r="J336" i="23"/>
  <c r="J332" i="23" s="1"/>
  <c r="J331" i="23" s="1"/>
  <c r="I336" i="23"/>
  <c r="I332" i="23" s="1"/>
  <c r="I331" i="23" s="1"/>
  <c r="H336" i="23"/>
  <c r="H332" i="23" s="1"/>
  <c r="H331" i="23" s="1"/>
  <c r="G335" i="23"/>
  <c r="G334" i="23"/>
  <c r="G333" i="23"/>
  <c r="Q333" i="23" s="1"/>
  <c r="H329" i="23"/>
  <c r="I329" i="23" s="1"/>
  <c r="J329" i="23" s="1"/>
  <c r="G329" i="23"/>
  <c r="H328" i="23"/>
  <c r="I328" i="23" s="1"/>
  <c r="J328" i="23" s="1"/>
  <c r="G328" i="23"/>
  <c r="Q328" i="23" s="1"/>
  <c r="H327" i="23"/>
  <c r="I327" i="23" s="1"/>
  <c r="J327" i="23" s="1"/>
  <c r="G327" i="23"/>
  <c r="H326" i="23"/>
  <c r="I326" i="23" s="1"/>
  <c r="J326" i="23" s="1"/>
  <c r="J41" i="23" s="1"/>
  <c r="G326" i="23"/>
  <c r="Q326" i="23" s="1"/>
  <c r="H325" i="23"/>
  <c r="I325" i="23" s="1"/>
  <c r="I40" i="23" s="1"/>
  <c r="G325" i="23"/>
  <c r="Q325" i="23" s="1"/>
  <c r="H324" i="23"/>
  <c r="I324" i="23" s="1"/>
  <c r="H323" i="23"/>
  <c r="H38" i="23" s="1"/>
  <c r="G323" i="23"/>
  <c r="H322" i="23"/>
  <c r="G322" i="23"/>
  <c r="H321" i="23"/>
  <c r="I321" i="23" s="1"/>
  <c r="J321" i="23" s="1"/>
  <c r="H320" i="23"/>
  <c r="I320" i="23" s="1"/>
  <c r="J320" i="23" s="1"/>
  <c r="H319" i="23"/>
  <c r="I319" i="23" s="1"/>
  <c r="J319" i="23" s="1"/>
  <c r="H318" i="23"/>
  <c r="G318" i="23"/>
  <c r="Q318" i="23" s="1"/>
  <c r="H317" i="23"/>
  <c r="I317" i="23" s="1"/>
  <c r="J317" i="23" s="1"/>
  <c r="H316" i="23"/>
  <c r="H28" i="23" s="1"/>
  <c r="H27" i="23" s="1"/>
  <c r="H26" i="23" s="1"/>
  <c r="G316" i="23"/>
  <c r="Q316" i="23" s="1"/>
  <c r="H315" i="23"/>
  <c r="J315" i="23" s="1"/>
  <c r="H314" i="23"/>
  <c r="J314" i="23" s="1"/>
  <c r="J313" i="23"/>
  <c r="J25" i="23" s="1"/>
  <c r="I313" i="23"/>
  <c r="I25" i="23" s="1"/>
  <c r="H313" i="23"/>
  <c r="G313" i="23"/>
  <c r="Q313" i="23" s="1"/>
  <c r="G312" i="23"/>
  <c r="Q312" i="23" s="1"/>
  <c r="J311" i="23"/>
  <c r="J23" i="23" s="1"/>
  <c r="I311" i="23"/>
  <c r="I23" i="23" s="1"/>
  <c r="H311" i="23"/>
  <c r="H23" i="23" s="1"/>
  <c r="G311" i="23"/>
  <c r="F310" i="23"/>
  <c r="F306" i="23" s="1"/>
  <c r="H309" i="23"/>
  <c r="J309" i="23" s="1"/>
  <c r="J21" i="23" s="1"/>
  <c r="J19" i="23" s="1"/>
  <c r="G309" i="23"/>
  <c r="Q309" i="23" s="1"/>
  <c r="H308" i="23"/>
  <c r="J308" i="23" s="1"/>
  <c r="G308" i="23"/>
  <c r="Q308" i="23" s="1"/>
  <c r="L307" i="23"/>
  <c r="K307" i="23"/>
  <c r="H305" i="23"/>
  <c r="H17" i="23" s="1"/>
  <c r="H16" i="23" s="1"/>
  <c r="H15" i="23" s="1"/>
  <c r="G305" i="23"/>
  <c r="Q305" i="23" s="1"/>
  <c r="F304" i="23"/>
  <c r="F303" i="23" s="1"/>
  <c r="F297" i="23"/>
  <c r="F296" i="23"/>
  <c r="F295" i="23"/>
  <c r="F293" i="23"/>
  <c r="F292" i="23"/>
  <c r="F290" i="23"/>
  <c r="F289" i="23"/>
  <c r="F288" i="23"/>
  <c r="F286" i="23"/>
  <c r="F285" i="23"/>
  <c r="F284" i="23"/>
  <c r="F282" i="23"/>
  <c r="F281" i="23"/>
  <c r="F280" i="23"/>
  <c r="F278" i="23"/>
  <c r="F277" i="23"/>
  <c r="F276" i="23"/>
  <c r="F274" i="23"/>
  <c r="F273" i="23"/>
  <c r="F272" i="23"/>
  <c r="F270" i="23"/>
  <c r="F269" i="23"/>
  <c r="F268" i="23"/>
  <c r="F266" i="23"/>
  <c r="F265" i="23"/>
  <c r="F264" i="23"/>
  <c r="F261" i="23"/>
  <c r="J260" i="23"/>
  <c r="I260" i="23"/>
  <c r="H260"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7" i="23"/>
  <c r="I247" i="23"/>
  <c r="H247" i="23"/>
  <c r="F247" i="23"/>
  <c r="J246" i="23"/>
  <c r="I246" i="23"/>
  <c r="H246" i="23"/>
  <c r="F246" i="23"/>
  <c r="J245" i="23"/>
  <c r="I245" i="23"/>
  <c r="H245" i="23"/>
  <c r="F245" i="23"/>
  <c r="J243" i="23"/>
  <c r="I243" i="23"/>
  <c r="H243" i="23"/>
  <c r="F243"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6" i="23"/>
  <c r="I226" i="23"/>
  <c r="H226" i="23"/>
  <c r="F226" i="23"/>
  <c r="J225" i="23"/>
  <c r="I225" i="23"/>
  <c r="H225" i="23"/>
  <c r="F225" i="23"/>
  <c r="J224" i="23"/>
  <c r="I224" i="23"/>
  <c r="H224" i="23"/>
  <c r="F224" i="23"/>
  <c r="J222" i="23"/>
  <c r="I222" i="23"/>
  <c r="H222" i="23"/>
  <c r="F222" i="23"/>
  <c r="J221" i="23"/>
  <c r="I221" i="23"/>
  <c r="H221" i="23"/>
  <c r="F221" i="23"/>
  <c r="J220" i="23"/>
  <c r="I220" i="23"/>
  <c r="H220" i="23"/>
  <c r="F220" i="23"/>
  <c r="J219" i="23"/>
  <c r="I219" i="23"/>
  <c r="H219" i="23"/>
  <c r="F219" i="23"/>
  <c r="J217" i="23"/>
  <c r="I217" i="23"/>
  <c r="H217" i="23"/>
  <c r="F217" i="23"/>
  <c r="J216" i="23"/>
  <c r="I216" i="23"/>
  <c r="H216" i="23"/>
  <c r="F216" i="23"/>
  <c r="J215" i="23"/>
  <c r="I215" i="23"/>
  <c r="H215" i="23"/>
  <c r="F215" i="23"/>
  <c r="J214" i="23"/>
  <c r="I214" i="23"/>
  <c r="H214" i="23"/>
  <c r="F214" i="23"/>
  <c r="F210" i="23"/>
  <c r="F209" i="23"/>
  <c r="F208" i="23"/>
  <c r="F207" i="23"/>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0" i="23"/>
  <c r="F89" i="23"/>
  <c r="F88" i="23" s="1"/>
  <c r="F87" i="23"/>
  <c r="F86" i="23"/>
  <c r="F84" i="23"/>
  <c r="F80" i="23"/>
  <c r="F79" i="23" s="1"/>
  <c r="F78" i="23" s="1"/>
  <c r="F77" i="23"/>
  <c r="F76" i="23"/>
  <c r="F75" i="23"/>
  <c r="F74" i="23"/>
  <c r="F71" i="23"/>
  <c r="F70" i="23"/>
  <c r="F68" i="23"/>
  <c r="J66" i="23"/>
  <c r="I66" i="23"/>
  <c r="H66" i="23"/>
  <c r="F66" i="23"/>
  <c r="J65" i="23"/>
  <c r="I65" i="23"/>
  <c r="H65" i="23"/>
  <c r="F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5" i="23"/>
  <c r="F24" i="23"/>
  <c r="F23" i="23"/>
  <c r="F21" i="23"/>
  <c r="Q20" i="23"/>
  <c r="L20" i="23"/>
  <c r="K20" i="23"/>
  <c r="F17" i="23"/>
  <c r="F16" i="23" s="1"/>
  <c r="N12" i="23"/>
  <c r="G2" i="23"/>
  <c r="J109" i="1" l="1"/>
  <c r="Q994" i="23"/>
  <c r="G992" i="23"/>
  <c r="G998" i="23"/>
  <c r="F206" i="23"/>
  <c r="F472" i="23"/>
  <c r="I822" i="23"/>
  <c r="J971" i="23"/>
  <c r="J165" i="23"/>
  <c r="H849" i="23"/>
  <c r="F218" i="23"/>
  <c r="J73" i="23"/>
  <c r="J72" i="23" s="1"/>
  <c r="F938" i="23"/>
  <c r="H244" i="23"/>
  <c r="I151" i="23"/>
  <c r="J256" i="23"/>
  <c r="Q396" i="23"/>
  <c r="L396" i="23"/>
  <c r="Q648" i="23"/>
  <c r="C66" i="1"/>
  <c r="Q723" i="23"/>
  <c r="J81" i="1"/>
  <c r="Q1019" i="23"/>
  <c r="J108" i="1"/>
  <c r="Q1025" i="23"/>
  <c r="C111" i="1"/>
  <c r="Q715" i="23"/>
  <c r="J30" i="1"/>
  <c r="Q637" i="23"/>
  <c r="C67" i="1"/>
  <c r="Q760" i="23"/>
  <c r="J84" i="1"/>
  <c r="Q761" i="23"/>
  <c r="J85" i="1"/>
  <c r="Q829" i="23"/>
  <c r="J87" i="1"/>
  <c r="Q830" i="23"/>
  <c r="J88" i="1"/>
  <c r="Q626" i="23"/>
  <c r="J64" i="1"/>
  <c r="Q871" i="23"/>
  <c r="G875" i="23"/>
  <c r="Q875" i="23" s="1"/>
  <c r="L355" i="23"/>
  <c r="Q355" i="23"/>
  <c r="G74" i="23"/>
  <c r="Q74" i="23" s="1"/>
  <c r="Q361" i="23"/>
  <c r="G75" i="23"/>
  <c r="K75" i="23" s="1"/>
  <c r="Q362" i="23"/>
  <c r="K364" i="23"/>
  <c r="Q364" i="23"/>
  <c r="L391" i="23"/>
  <c r="Q391" i="23"/>
  <c r="G119" i="23"/>
  <c r="K119" i="23" s="1"/>
  <c r="Q404" i="23"/>
  <c r="L405" i="23"/>
  <c r="Q405" i="23"/>
  <c r="K410" i="23"/>
  <c r="Q410" i="23"/>
  <c r="L424" i="23"/>
  <c r="Q424" i="23"/>
  <c r="K438" i="23"/>
  <c r="Q438" i="23"/>
  <c r="L440" i="23"/>
  <c r="Q440" i="23"/>
  <c r="G210" i="23"/>
  <c r="Q441" i="23"/>
  <c r="G157" i="23"/>
  <c r="L157" i="23" s="1"/>
  <c r="Q485" i="23"/>
  <c r="L522" i="23"/>
  <c r="Q522" i="23"/>
  <c r="K527" i="23"/>
  <c r="Q527" i="23"/>
  <c r="K532" i="23"/>
  <c r="Q532" i="23"/>
  <c r="G232" i="23"/>
  <c r="K232" i="23" s="1"/>
  <c r="Q538" i="23"/>
  <c r="G242" i="23"/>
  <c r="K242" i="23" s="1"/>
  <c r="Q548" i="23"/>
  <c r="L559" i="23"/>
  <c r="Q559" i="23"/>
  <c r="K705" i="23"/>
  <c r="Q705" i="23"/>
  <c r="K739" i="23"/>
  <c r="Q739" i="23"/>
  <c r="L833" i="23"/>
  <c r="Q833" i="23"/>
  <c r="L842" i="23"/>
  <c r="Q842" i="23"/>
  <c r="K883" i="23"/>
  <c r="Q883" i="23"/>
  <c r="L932" i="23"/>
  <c r="Q932" i="23"/>
  <c r="K1020" i="23"/>
  <c r="Q1020" i="23"/>
  <c r="L371" i="23"/>
  <c r="Q371" i="23"/>
  <c r="K385" i="23"/>
  <c r="Q385" i="23"/>
  <c r="L395" i="23"/>
  <c r="Q395" i="23"/>
  <c r="K436" i="23"/>
  <c r="Q436" i="23"/>
  <c r="G121" i="23"/>
  <c r="L121" i="23" s="1"/>
  <c r="Q455" i="23"/>
  <c r="K496" i="23"/>
  <c r="Q496" i="23"/>
  <c r="K507" i="23"/>
  <c r="Q507" i="23"/>
  <c r="G233" i="23"/>
  <c r="K233" i="23" s="1"/>
  <c r="Q539" i="23"/>
  <c r="G259" i="23"/>
  <c r="K259" i="23" s="1"/>
  <c r="Q565" i="23"/>
  <c r="K582" i="23"/>
  <c r="Q582" i="23"/>
  <c r="G296" i="23"/>
  <c r="K296" i="23" s="1"/>
  <c r="Q602" i="23"/>
  <c r="K629" i="23"/>
  <c r="Q629" i="23"/>
  <c r="L716" i="23"/>
  <c r="Q716" i="23"/>
  <c r="L730" i="23"/>
  <c r="Q730" i="23"/>
  <c r="L752" i="23"/>
  <c r="Q752" i="23"/>
  <c r="G37" i="23"/>
  <c r="L37" i="23" s="1"/>
  <c r="Q322" i="23"/>
  <c r="G46" i="23"/>
  <c r="K46" i="23" s="1"/>
  <c r="Q334" i="23"/>
  <c r="K345" i="23"/>
  <c r="Q345" i="23"/>
  <c r="K349" i="23"/>
  <c r="Q349" i="23"/>
  <c r="G65" i="23"/>
  <c r="Q65" i="23" s="1"/>
  <c r="Q353" i="23"/>
  <c r="L379" i="23"/>
  <c r="Q379" i="23"/>
  <c r="L390" i="23"/>
  <c r="Q390" i="23"/>
  <c r="L409" i="23"/>
  <c r="Q409" i="23"/>
  <c r="G135" i="23"/>
  <c r="K135" i="23" s="1"/>
  <c r="Q411" i="23"/>
  <c r="L413" i="23"/>
  <c r="Q413" i="23"/>
  <c r="G173" i="23"/>
  <c r="L173" i="23" s="1"/>
  <c r="Q419" i="23"/>
  <c r="K421" i="23"/>
  <c r="Q421" i="23"/>
  <c r="K427" i="23"/>
  <c r="Q427" i="23"/>
  <c r="G184" i="23"/>
  <c r="L184" i="23" s="1"/>
  <c r="Q430" i="23"/>
  <c r="K433" i="23"/>
  <c r="Q433" i="23"/>
  <c r="G66" i="23"/>
  <c r="L66" i="23" s="1"/>
  <c r="Q448" i="23"/>
  <c r="G137" i="23"/>
  <c r="L137" i="23" s="1"/>
  <c r="Q466" i="23"/>
  <c r="G146" i="23"/>
  <c r="L146" i="23" s="1"/>
  <c r="Q474" i="23"/>
  <c r="G155" i="23"/>
  <c r="L155" i="23" s="1"/>
  <c r="Q483" i="23"/>
  <c r="G159" i="23"/>
  <c r="L159" i="23" s="1"/>
  <c r="Q487" i="23"/>
  <c r="G169" i="23"/>
  <c r="L169" i="23" s="1"/>
  <c r="Q497" i="23"/>
  <c r="G214" i="23"/>
  <c r="Q214" i="23" s="1"/>
  <c r="Q520" i="23"/>
  <c r="G219" i="23"/>
  <c r="Q219" i="23" s="1"/>
  <c r="Q525" i="23"/>
  <c r="L535" i="23"/>
  <c r="Q535" i="23"/>
  <c r="G245" i="23"/>
  <c r="Q551" i="23"/>
  <c r="G250" i="23"/>
  <c r="Q250" i="23" s="1"/>
  <c r="Q556" i="23"/>
  <c r="G255" i="23"/>
  <c r="K255" i="23" s="1"/>
  <c r="Q561" i="23"/>
  <c r="K571" i="23"/>
  <c r="Q571" i="23"/>
  <c r="G277" i="23"/>
  <c r="K277" i="23" s="1"/>
  <c r="Q583" i="23"/>
  <c r="K587" i="23"/>
  <c r="Q587" i="23"/>
  <c r="L591" i="23"/>
  <c r="Q591" i="23"/>
  <c r="G293" i="23"/>
  <c r="K293" i="23" s="1"/>
  <c r="Q599" i="23"/>
  <c r="G297" i="23"/>
  <c r="Q603" i="23"/>
  <c r="L617" i="23"/>
  <c r="Q617" i="23"/>
  <c r="K651" i="23"/>
  <c r="Q651" i="23"/>
  <c r="L659" i="23"/>
  <c r="Q659" i="23"/>
  <c r="L748" i="23"/>
  <c r="Q748" i="23"/>
  <c r="L781" i="23"/>
  <c r="Q781" i="23"/>
  <c r="L806" i="23"/>
  <c r="Q806" i="23"/>
  <c r="K858" i="23"/>
  <c r="Q858" i="23"/>
  <c r="K966" i="23"/>
  <c r="Q966" i="23"/>
  <c r="L999" i="23"/>
  <c r="Q999" i="23"/>
  <c r="K1022" i="23"/>
  <c r="Q1022" i="23"/>
  <c r="L1029" i="23"/>
  <c r="Q1029" i="23"/>
  <c r="L323" i="23"/>
  <c r="Q323" i="23"/>
  <c r="K347" i="23"/>
  <c r="Q347" i="23"/>
  <c r="L363" i="23"/>
  <c r="Q363" i="23"/>
  <c r="L373" i="23"/>
  <c r="Q373" i="23"/>
  <c r="K428" i="23"/>
  <c r="Q428" i="23"/>
  <c r="K439" i="23"/>
  <c r="Q439" i="23"/>
  <c r="G116" i="23"/>
  <c r="L116" i="23" s="1"/>
  <c r="Q453" i="23"/>
  <c r="K459" i="23"/>
  <c r="Q459" i="23"/>
  <c r="G153" i="23"/>
  <c r="L153" i="23" s="1"/>
  <c r="Q481" i="23"/>
  <c r="G167" i="23"/>
  <c r="L167" i="23" s="1"/>
  <c r="Q495" i="23"/>
  <c r="L501" i="23"/>
  <c r="Q501" i="23"/>
  <c r="L543" i="23"/>
  <c r="Q543" i="23"/>
  <c r="G258" i="23"/>
  <c r="Q258" i="23" s="1"/>
  <c r="Q564" i="23"/>
  <c r="L624" i="23"/>
  <c r="Q624" i="23"/>
  <c r="K632" i="23"/>
  <c r="Q632" i="23"/>
  <c r="K663" i="23"/>
  <c r="Q663" i="23"/>
  <c r="L719" i="23"/>
  <c r="Q719" i="23"/>
  <c r="K724" i="23"/>
  <c r="Q724" i="23"/>
  <c r="L747" i="23"/>
  <c r="Q747" i="23"/>
  <c r="G774" i="23"/>
  <c r="Q774" i="23" s="1"/>
  <c r="Q775" i="23"/>
  <c r="K788" i="23"/>
  <c r="Q788" i="23"/>
  <c r="L859" i="23"/>
  <c r="Q859" i="23"/>
  <c r="K922" i="23"/>
  <c r="Q922" i="23"/>
  <c r="K941" i="23"/>
  <c r="Q941" i="23"/>
  <c r="K949" i="23"/>
  <c r="Q949" i="23"/>
  <c r="L981" i="23"/>
  <c r="Q981" i="23"/>
  <c r="L1011" i="23"/>
  <c r="Q1011" i="23"/>
  <c r="K1032" i="23"/>
  <c r="Q1032" i="23"/>
  <c r="L340" i="23"/>
  <c r="Q340" i="23"/>
  <c r="L383" i="23"/>
  <c r="Q383" i="23"/>
  <c r="L399" i="23"/>
  <c r="Q399" i="23"/>
  <c r="L406" i="23"/>
  <c r="Q406" i="23"/>
  <c r="L462" i="23"/>
  <c r="Q462" i="23"/>
  <c r="K477" i="23"/>
  <c r="Q477" i="23"/>
  <c r="L486" i="23"/>
  <c r="Q486" i="23"/>
  <c r="L491" i="23"/>
  <c r="Q491" i="23"/>
  <c r="G189" i="23"/>
  <c r="Q189" i="23" s="1"/>
  <c r="Q499" i="23"/>
  <c r="G203" i="23"/>
  <c r="L203" i="23" s="1"/>
  <c r="Q512" i="23"/>
  <c r="G217" i="23"/>
  <c r="K217" i="23" s="1"/>
  <c r="Q523" i="23"/>
  <c r="G222" i="23"/>
  <c r="K222" i="23" s="1"/>
  <c r="Q528" i="23"/>
  <c r="K544" i="23"/>
  <c r="Q544" i="23"/>
  <c r="G243" i="23"/>
  <c r="K243" i="23" s="1"/>
  <c r="Q549" i="23"/>
  <c r="K555" i="23"/>
  <c r="Q555" i="23"/>
  <c r="G254" i="23"/>
  <c r="Q254" i="23" s="1"/>
  <c r="Q560" i="23"/>
  <c r="G264" i="23"/>
  <c r="Q264" i="23" s="1"/>
  <c r="Q570" i="23"/>
  <c r="L586" i="23"/>
  <c r="Q586" i="23"/>
  <c r="L778" i="23"/>
  <c r="Q778" i="23"/>
  <c r="K809" i="23"/>
  <c r="Q809" i="23"/>
  <c r="K814" i="23"/>
  <c r="Q814" i="23"/>
  <c r="L884" i="23"/>
  <c r="Q884" i="23"/>
  <c r="K913" i="23"/>
  <c r="Q913" i="23"/>
  <c r="L939" i="23"/>
  <c r="Q939" i="23"/>
  <c r="K972" i="23"/>
  <c r="Q972" i="23"/>
  <c r="K975" i="23"/>
  <c r="Q975" i="23"/>
  <c r="L982" i="23"/>
  <c r="Q982" i="23"/>
  <c r="L995" i="23"/>
  <c r="Q995" i="23"/>
  <c r="L311" i="23"/>
  <c r="Q311" i="23"/>
  <c r="L327" i="23"/>
  <c r="Q327" i="23"/>
  <c r="L329" i="23"/>
  <c r="Q329" i="23"/>
  <c r="L335" i="23"/>
  <c r="Q335" i="23"/>
  <c r="K338" i="23"/>
  <c r="Q338" i="23"/>
  <c r="G54" i="23"/>
  <c r="L54" i="23" s="1"/>
  <c r="Q342" i="23"/>
  <c r="K350" i="23"/>
  <c r="Q350" i="23"/>
  <c r="K357" i="23"/>
  <c r="Q357" i="23"/>
  <c r="G366" i="23"/>
  <c r="Q366" i="23" s="1"/>
  <c r="Q367" i="23"/>
  <c r="L377" i="23"/>
  <c r="Q377" i="23"/>
  <c r="L384" i="23"/>
  <c r="Q384" i="23"/>
  <c r="L386" i="23"/>
  <c r="Q386" i="23"/>
  <c r="L388" i="23"/>
  <c r="Q388" i="23"/>
  <c r="L393" i="23"/>
  <c r="Q393" i="23"/>
  <c r="K400" i="23"/>
  <c r="Q400" i="23"/>
  <c r="K402" i="23"/>
  <c r="Q402" i="23"/>
  <c r="L431" i="23"/>
  <c r="Q431" i="23"/>
  <c r="G114" i="23"/>
  <c r="L114" i="23" s="1"/>
  <c r="Q452" i="23"/>
  <c r="G138" i="23"/>
  <c r="K138" i="23" s="1"/>
  <c r="Q467" i="23"/>
  <c r="K475" i="23"/>
  <c r="Q475" i="23"/>
  <c r="G152" i="23"/>
  <c r="L152" i="23" s="1"/>
  <c r="Q480" i="23"/>
  <c r="L484" i="23"/>
  <c r="Q484" i="23"/>
  <c r="L489" i="23"/>
  <c r="Q489" i="23"/>
  <c r="G166" i="23"/>
  <c r="L166" i="23" s="1"/>
  <c r="Q494" i="23"/>
  <c r="G170" i="23"/>
  <c r="L170" i="23" s="1"/>
  <c r="Q500" i="23"/>
  <c r="G195" i="23"/>
  <c r="L195" i="23" s="1"/>
  <c r="Q505" i="23"/>
  <c r="G201" i="23"/>
  <c r="L201" i="23" s="1"/>
  <c r="Q510" i="23"/>
  <c r="G215" i="23"/>
  <c r="K215" i="23" s="1"/>
  <c r="Q521" i="23"/>
  <c r="L531" i="23"/>
  <c r="Q531" i="23"/>
  <c r="K536" i="23"/>
  <c r="Q536" i="23"/>
  <c r="G236" i="23"/>
  <c r="Q542" i="23"/>
  <c r="G241" i="23"/>
  <c r="K241" i="23" s="1"/>
  <c r="Q547" i="23"/>
  <c r="G251" i="23"/>
  <c r="Q251" i="23" s="1"/>
  <c r="Q557" i="23"/>
  <c r="G274" i="23"/>
  <c r="K274" i="23" s="1"/>
  <c r="Q580" i="23"/>
  <c r="G282" i="23"/>
  <c r="K282" i="23" s="1"/>
  <c r="Q588" i="23"/>
  <c r="G290" i="23"/>
  <c r="K290" i="23" s="1"/>
  <c r="Q596" i="23"/>
  <c r="L660" i="23"/>
  <c r="Q660" i="23"/>
  <c r="K714" i="23"/>
  <c r="Q714" i="23"/>
  <c r="K727" i="23"/>
  <c r="Q727" i="23"/>
  <c r="L732" i="23"/>
  <c r="Q732" i="23"/>
  <c r="L742" i="23"/>
  <c r="Q742" i="23"/>
  <c r="K751" i="23"/>
  <c r="Q751" i="23"/>
  <c r="K754" i="23"/>
  <c r="Q754" i="23"/>
  <c r="L766" i="23"/>
  <c r="Q766" i="23"/>
  <c r="K777" i="23"/>
  <c r="Q777" i="23"/>
  <c r="L787" i="23"/>
  <c r="Q787" i="23"/>
  <c r="L794" i="23"/>
  <c r="Q794" i="23"/>
  <c r="L845" i="23"/>
  <c r="Q845" i="23"/>
  <c r="L902" i="23"/>
  <c r="Q902" i="23"/>
  <c r="L944" i="23"/>
  <c r="Q944" i="23"/>
  <c r="L952" i="23"/>
  <c r="Q952" i="23"/>
  <c r="K973" i="23"/>
  <c r="Q973" i="23"/>
  <c r="K976" i="23"/>
  <c r="Q976" i="23"/>
  <c r="L1010" i="23"/>
  <c r="Q1010" i="23"/>
  <c r="K1036" i="23"/>
  <c r="Q1036" i="23"/>
  <c r="K1003" i="23"/>
  <c r="K797" i="23"/>
  <c r="L797" i="23"/>
  <c r="L1008" i="23"/>
  <c r="K1008" i="23"/>
  <c r="L1005" i="23"/>
  <c r="K1005" i="23"/>
  <c r="L1009" i="23"/>
  <c r="K1009" i="23"/>
  <c r="L1006" i="23"/>
  <c r="K1006" i="23"/>
  <c r="G968" i="23"/>
  <c r="G811" i="23"/>
  <c r="Q811" i="23" s="1"/>
  <c r="J458" i="23"/>
  <c r="J457" i="23" s="1"/>
  <c r="L662" i="23"/>
  <c r="F260" i="23"/>
  <c r="G145" i="23"/>
  <c r="L145" i="23" s="1"/>
  <c r="G280" i="23"/>
  <c r="G840" i="23"/>
  <c r="G134" i="23"/>
  <c r="L134" i="23" s="1"/>
  <c r="G265" i="23"/>
  <c r="Q265" i="23" s="1"/>
  <c r="H968" i="23"/>
  <c r="G1013" i="23"/>
  <c r="H98" i="23"/>
  <c r="G62" i="23"/>
  <c r="L62" i="23" s="1"/>
  <c r="H173" i="23"/>
  <c r="G249" i="23"/>
  <c r="F1034" i="23"/>
  <c r="H853" i="23"/>
  <c r="H852" i="23" s="1"/>
  <c r="J992" i="23"/>
  <c r="J986" i="23" s="1"/>
  <c r="J765" i="23"/>
  <c r="J48" i="23"/>
  <c r="J44" i="23" s="1"/>
  <c r="J43" i="23" s="1"/>
  <c r="G149" i="23"/>
  <c r="L149" i="23" s="1"/>
  <c r="G181" i="23"/>
  <c r="L181" i="23" s="1"/>
  <c r="G216" i="23"/>
  <c r="G253" i="23"/>
  <c r="H112" i="23"/>
  <c r="I140" i="23"/>
  <c r="G188" i="23"/>
  <c r="L188" i="23" s="1"/>
  <c r="G76" i="23"/>
  <c r="Q76" i="23" s="1"/>
  <c r="I107" i="23"/>
  <c r="G209" i="23"/>
  <c r="G229" i="23"/>
  <c r="G59" i="23"/>
  <c r="Q59" i="23" s="1"/>
  <c r="F33" i="23"/>
  <c r="H77" i="23"/>
  <c r="G161" i="23"/>
  <c r="L161" i="23" s="1"/>
  <c r="F755" i="23"/>
  <c r="G693" i="23"/>
  <c r="G1035" i="23"/>
  <c r="Q1035" i="23" s="1"/>
  <c r="J151" i="23"/>
  <c r="J1027" i="23"/>
  <c r="J1024" i="23" s="1"/>
  <c r="I77" i="23"/>
  <c r="G84" i="23"/>
  <c r="L84" i="23" s="1"/>
  <c r="H135" i="23"/>
  <c r="H140" i="23"/>
  <c r="H151" i="23"/>
  <c r="H175" i="23"/>
  <c r="H227" i="23"/>
  <c r="L651" i="23"/>
  <c r="F717" i="23"/>
  <c r="I849" i="23"/>
  <c r="G882" i="23"/>
  <c r="Q882" i="23" s="1"/>
  <c r="F962" i="23"/>
  <c r="F36" i="23"/>
  <c r="J213" i="23"/>
  <c r="F417" i="23"/>
  <c r="F416" i="23" s="1"/>
  <c r="F415" i="23" s="1"/>
  <c r="G126" i="23"/>
  <c r="L126" i="23" s="1"/>
  <c r="H136" i="23"/>
  <c r="I403" i="23"/>
  <c r="I450" i="23"/>
  <c r="I449" i="23" s="1"/>
  <c r="I444" i="23" s="1"/>
  <c r="F450" i="23"/>
  <c r="F449" i="23" s="1"/>
  <c r="F444" i="23" s="1"/>
  <c r="F443" i="23" s="1"/>
  <c r="F709" i="23"/>
  <c r="F1002" i="23"/>
  <c r="I1014" i="23"/>
  <c r="H667" i="23"/>
  <c r="H665" i="23" s="1"/>
  <c r="G832" i="23"/>
  <c r="H1025" i="23"/>
  <c r="J1025" i="23" s="1"/>
  <c r="I992" i="23"/>
  <c r="I991" i="23" s="1"/>
  <c r="H41" i="23"/>
  <c r="G38" i="23"/>
  <c r="L38" i="23" s="1"/>
  <c r="H40" i="23"/>
  <c r="G64" i="23"/>
  <c r="Q64" i="23" s="1"/>
  <c r="H134" i="23"/>
  <c r="H182" i="23"/>
  <c r="G208" i="23"/>
  <c r="F275" i="23"/>
  <c r="I323" i="23"/>
  <c r="J323" i="23" s="1"/>
  <c r="J38" i="23" s="1"/>
  <c r="J325" i="23"/>
  <c r="J40" i="23" s="1"/>
  <c r="H397" i="23"/>
  <c r="G432" i="23"/>
  <c r="F725" i="23"/>
  <c r="I759" i="23"/>
  <c r="H765" i="23"/>
  <c r="H832" i="23"/>
  <c r="H831" i="23" s="1"/>
  <c r="I846" i="23"/>
  <c r="L883" i="23"/>
  <c r="K1014" i="23"/>
  <c r="I136" i="23"/>
  <c r="I244" i="23"/>
  <c r="H35" i="23"/>
  <c r="G47" i="23"/>
  <c r="K47" i="23" s="1"/>
  <c r="I48" i="23"/>
  <c r="I44" i="23" s="1"/>
  <c r="I43" i="23" s="1"/>
  <c r="F69" i="23"/>
  <c r="I119" i="23"/>
  <c r="I118" i="23" s="1"/>
  <c r="G133" i="23"/>
  <c r="L133" i="23" s="1"/>
  <c r="I134" i="23"/>
  <c r="I182" i="23"/>
  <c r="H223" i="23"/>
  <c r="G225" i="23"/>
  <c r="H310" i="23"/>
  <c r="H306" i="23" s="1"/>
  <c r="L350" i="23"/>
  <c r="H378" i="23"/>
  <c r="J450" i="23"/>
  <c r="J449" i="23" s="1"/>
  <c r="J444" i="23" s="1"/>
  <c r="I765" i="23"/>
  <c r="G905" i="23"/>
  <c r="G918" i="23"/>
  <c r="I427" i="23"/>
  <c r="J427" i="23" s="1"/>
  <c r="J181" i="23" s="1"/>
  <c r="L475" i="23"/>
  <c r="G635" i="23"/>
  <c r="J670" i="23"/>
  <c r="J669" i="23" s="1"/>
  <c r="L707" i="23"/>
  <c r="G92" i="23"/>
  <c r="L92" i="23" s="1"/>
  <c r="H96" i="23"/>
  <c r="G103" i="23"/>
  <c r="L103" i="23" s="1"/>
  <c r="G112" i="23"/>
  <c r="L112" i="23" s="1"/>
  <c r="I135" i="23"/>
  <c r="H176" i="23"/>
  <c r="G178" i="23"/>
  <c r="L178" i="23" s="1"/>
  <c r="G197" i="23"/>
  <c r="L197" i="23" s="1"/>
  <c r="G230" i="23"/>
  <c r="G285" i="23"/>
  <c r="I424" i="23"/>
  <c r="J424" i="23" s="1"/>
  <c r="J178" i="23" s="1"/>
  <c r="F638" i="23"/>
  <c r="F713" i="23"/>
  <c r="J713" i="23" s="1"/>
  <c r="J712" i="23" s="1"/>
  <c r="I718" i="23"/>
  <c r="I717" i="23" s="1"/>
  <c r="H726" i="23"/>
  <c r="H725" i="23" s="1"/>
  <c r="L727" i="23"/>
  <c r="H728" i="23"/>
  <c r="F856" i="23"/>
  <c r="H856" i="23" s="1"/>
  <c r="I856" i="23" s="1"/>
  <c r="J856" i="23" s="1"/>
  <c r="G971" i="23"/>
  <c r="Q971" i="23" s="1"/>
  <c r="I975" i="23"/>
  <c r="H1011" i="23"/>
  <c r="J1011" i="23" s="1"/>
  <c r="J1026" i="23"/>
  <c r="H1026" i="23"/>
  <c r="G70" i="23"/>
  <c r="K70" i="23" s="1"/>
  <c r="G147" i="23"/>
  <c r="L147" i="23" s="1"/>
  <c r="I613" i="23"/>
  <c r="I612" i="23" s="1"/>
  <c r="I611" i="23" s="1"/>
  <c r="J759" i="23"/>
  <c r="J844" i="23"/>
  <c r="J843" i="23" s="1"/>
  <c r="L947" i="23"/>
  <c r="H89" i="23"/>
  <c r="H88" i="23" s="1"/>
  <c r="F151" i="23"/>
  <c r="G163" i="23"/>
  <c r="L163" i="23" s="1"/>
  <c r="G175" i="23"/>
  <c r="K175" i="23" s="1"/>
  <c r="I176" i="23"/>
  <c r="G221" i="23"/>
  <c r="G237" i="23"/>
  <c r="F263" i="23"/>
  <c r="F380" i="23"/>
  <c r="L410" i="23"/>
  <c r="L421" i="23"/>
  <c r="L555" i="23"/>
  <c r="K559" i="23"/>
  <c r="H650" i="23"/>
  <c r="J718" i="23"/>
  <c r="J717" i="23" s="1"/>
  <c r="F721" i="23"/>
  <c r="F720" i="23" s="1"/>
  <c r="I726" i="23"/>
  <c r="H776" i="23"/>
  <c r="G885" i="23"/>
  <c r="I925" i="23"/>
  <c r="I924" i="23" s="1"/>
  <c r="F1027" i="23"/>
  <c r="H25" i="23"/>
  <c r="H22" i="23" s="1"/>
  <c r="I22" i="23"/>
  <c r="G17" i="23"/>
  <c r="L17" i="23" s="1"/>
  <c r="I305" i="23"/>
  <c r="I304" i="23" s="1"/>
  <c r="I303" i="23" s="1"/>
  <c r="K346" i="23"/>
  <c r="L346" i="23"/>
  <c r="J360" i="23"/>
  <c r="J359" i="23" s="1"/>
  <c r="L502" i="23"/>
  <c r="G191" i="23"/>
  <c r="L191" i="23" s="1"/>
  <c r="K502" i="23"/>
  <c r="L783" i="23"/>
  <c r="K783" i="23"/>
  <c r="G50" i="23"/>
  <c r="L50" i="23" s="1"/>
  <c r="G58" i="23"/>
  <c r="Q58" i="23" s="1"/>
  <c r="K333" i="23"/>
  <c r="L333" i="23"/>
  <c r="G45" i="23"/>
  <c r="Q45" i="23" s="1"/>
  <c r="L572" i="23"/>
  <c r="K572" i="23"/>
  <c r="J656" i="23"/>
  <c r="H656" i="23"/>
  <c r="F655" i="23"/>
  <c r="F653" i="23" s="1"/>
  <c r="G1021" i="23"/>
  <c r="K318" i="23"/>
  <c r="L318" i="23"/>
  <c r="G30" i="23"/>
  <c r="L30" i="23" s="1"/>
  <c r="I97" i="23"/>
  <c r="J384" i="23"/>
  <c r="J97" i="23" s="1"/>
  <c r="I423" i="23"/>
  <c r="J423" i="23" s="1"/>
  <c r="J177" i="23" s="1"/>
  <c r="H177" i="23"/>
  <c r="K775" i="23"/>
  <c r="L946" i="23"/>
  <c r="K946" i="23"/>
  <c r="H119" i="23"/>
  <c r="H118" i="23" s="1"/>
  <c r="H403" i="23"/>
  <c r="K575" i="23"/>
  <c r="G269" i="23"/>
  <c r="L619" i="23"/>
  <c r="F279" i="23"/>
  <c r="J305" i="23"/>
  <c r="J304" i="23" s="1"/>
  <c r="J303" i="23" s="1"/>
  <c r="H304" i="23"/>
  <c r="H303" i="23" s="1"/>
  <c r="I377" i="23"/>
  <c r="H90" i="23"/>
  <c r="J401" i="23"/>
  <c r="J115" i="23" s="1"/>
  <c r="I115" i="23"/>
  <c r="K497" i="23"/>
  <c r="L497" i="23"/>
  <c r="L508" i="23"/>
  <c r="G199" i="23"/>
  <c r="L199" i="23" s="1"/>
  <c r="K534" i="23"/>
  <c r="G228" i="23"/>
  <c r="Q228" i="23" s="1"/>
  <c r="L567" i="23"/>
  <c r="G566" i="23"/>
  <c r="G261" i="23"/>
  <c r="Q261" i="23" s="1"/>
  <c r="H1018" i="23"/>
  <c r="J1018" i="23" s="1"/>
  <c r="F1017" i="23"/>
  <c r="H1017" i="23" s="1"/>
  <c r="J1017" i="23" s="1"/>
  <c r="G106" i="23"/>
  <c r="K106" i="23" s="1"/>
  <c r="G123" i="23"/>
  <c r="K123" i="23" s="1"/>
  <c r="I165" i="23"/>
  <c r="G266" i="23"/>
  <c r="I322" i="23"/>
  <c r="J322" i="23" s="1"/>
  <c r="H37" i="23"/>
  <c r="K326" i="23"/>
  <c r="G41" i="23"/>
  <c r="L41" i="23" s="1"/>
  <c r="L376" i="23"/>
  <c r="G375" i="23"/>
  <c r="H97" i="23"/>
  <c r="H103" i="23"/>
  <c r="I193" i="23"/>
  <c r="I213" i="23"/>
  <c r="H235" i="23"/>
  <c r="H256" i="23"/>
  <c r="G24" i="23"/>
  <c r="Q24" i="23" s="1"/>
  <c r="J22" i="23"/>
  <c r="J18" i="23" s="1"/>
  <c r="I318" i="23"/>
  <c r="I30" i="23" s="1"/>
  <c r="I29" i="23" s="1"/>
  <c r="H30" i="23"/>
  <c r="H29" i="23" s="1"/>
  <c r="I409" i="23"/>
  <c r="J409" i="23" s="1"/>
  <c r="J133" i="23" s="1"/>
  <c r="J132" i="23" s="1"/>
  <c r="J131" i="23" s="1"/>
  <c r="H408" i="23"/>
  <c r="H407" i="23" s="1"/>
  <c r="H133" i="23"/>
  <c r="K547" i="23"/>
  <c r="L547" i="23"/>
  <c r="K743" i="23"/>
  <c r="I751" i="23"/>
  <c r="J751" i="23" s="1"/>
  <c r="J749" i="23" s="1"/>
  <c r="H749" i="23"/>
  <c r="G815" i="23"/>
  <c r="H101" i="23"/>
  <c r="G117" i="23"/>
  <c r="Q117" i="23" s="1"/>
  <c r="H179" i="23"/>
  <c r="H239" i="23"/>
  <c r="H248" i="23"/>
  <c r="H252" i="23"/>
  <c r="F271" i="23"/>
  <c r="G281" i="23"/>
  <c r="I376" i="23"/>
  <c r="I89" i="23" s="1"/>
  <c r="I88" i="23" s="1"/>
  <c r="L433" i="23"/>
  <c r="I124" i="23"/>
  <c r="K489" i="23"/>
  <c r="K491" i="23"/>
  <c r="L507" i="23"/>
  <c r="K535" i="23"/>
  <c r="K591" i="23"/>
  <c r="K624" i="23"/>
  <c r="I665" i="23"/>
  <c r="F699" i="23"/>
  <c r="I775" i="23"/>
  <c r="J775" i="23" s="1"/>
  <c r="J774" i="23" s="1"/>
  <c r="J847" i="23"/>
  <c r="J846" i="23" s="1"/>
  <c r="J853" i="23"/>
  <c r="J852" i="23" s="1"/>
  <c r="L887" i="23"/>
  <c r="K902" i="23"/>
  <c r="F518" i="23"/>
  <c r="G650" i="23"/>
  <c r="F22" i="23"/>
  <c r="H48" i="23"/>
  <c r="H44" i="23" s="1"/>
  <c r="H43" i="23" s="1"/>
  <c r="G68" i="23"/>
  <c r="K68" i="23" s="1"/>
  <c r="H71" i="23"/>
  <c r="H107" i="23"/>
  <c r="J160" i="23"/>
  <c r="J223" i="23"/>
  <c r="J252" i="23"/>
  <c r="I252" i="23"/>
  <c r="G378" i="23"/>
  <c r="L436" i="23"/>
  <c r="H450" i="23"/>
  <c r="H449" i="23" s="1"/>
  <c r="H444" i="23" s="1"/>
  <c r="J665" i="23"/>
  <c r="K719" i="23"/>
  <c r="J728" i="23"/>
  <c r="K1011" i="23"/>
  <c r="H1027" i="23"/>
  <c r="H1024" i="23" s="1"/>
  <c r="K316" i="23"/>
  <c r="L316" i="23"/>
  <c r="G28" i="23"/>
  <c r="K28" i="23" s="1"/>
  <c r="G53" i="23"/>
  <c r="L53" i="23" s="1"/>
  <c r="L341" i="23"/>
  <c r="L344" i="23"/>
  <c r="G56" i="23"/>
  <c r="L56" i="23" s="1"/>
  <c r="L374" i="23"/>
  <c r="G87" i="23"/>
  <c r="Q87" i="23" s="1"/>
  <c r="L480" i="23"/>
  <c r="K480" i="23"/>
  <c r="K592" i="23"/>
  <c r="G286" i="23"/>
  <c r="L592" i="23"/>
  <c r="K685" i="23"/>
  <c r="L685" i="23"/>
  <c r="G684" i="23"/>
  <c r="K704" i="23"/>
  <c r="L704" i="23"/>
  <c r="L780" i="23"/>
  <c r="K780" i="23"/>
  <c r="L870" i="23"/>
  <c r="L911" i="23"/>
  <c r="K911" i="23"/>
  <c r="L970" i="23"/>
  <c r="I970" i="23"/>
  <c r="I968" i="23" s="1"/>
  <c r="K1016" i="23"/>
  <c r="I1016" i="23"/>
  <c r="L313" i="23"/>
  <c r="G25" i="23"/>
  <c r="L25" i="23" s="1"/>
  <c r="L338" i="23"/>
  <c r="K341" i="23"/>
  <c r="L401" i="23"/>
  <c r="K401" i="23"/>
  <c r="L426" i="23"/>
  <c r="G180" i="23"/>
  <c r="L180" i="23" s="1"/>
  <c r="L476" i="23"/>
  <c r="G148" i="23"/>
  <c r="K476" i="23"/>
  <c r="K484" i="23"/>
  <c r="L506" i="23"/>
  <c r="L563" i="23"/>
  <c r="G257" i="23"/>
  <c r="K586" i="23"/>
  <c r="K601" i="23"/>
  <c r="G295" i="23"/>
  <c r="K692" i="23"/>
  <c r="L692" i="23"/>
  <c r="K694" i="23"/>
  <c r="L694" i="23"/>
  <c r="K770" i="23"/>
  <c r="L770" i="23"/>
  <c r="G768" i="23"/>
  <c r="Q768" i="23" s="1"/>
  <c r="K870" i="23"/>
  <c r="G90" i="23"/>
  <c r="K90" i="23" s="1"/>
  <c r="G115" i="23"/>
  <c r="L115" i="23" s="1"/>
  <c r="G276" i="23"/>
  <c r="Q276" i="23" s="1"/>
  <c r="G315" i="23"/>
  <c r="K358" i="23"/>
  <c r="L358" i="23"/>
  <c r="G71" i="23"/>
  <c r="K71" i="23" s="1"/>
  <c r="L420" i="23"/>
  <c r="G174" i="23"/>
  <c r="L174" i="23" s="1"/>
  <c r="K420" i="23"/>
  <c r="K425" i="23"/>
  <c r="G179" i="23"/>
  <c r="K179" i="23" s="1"/>
  <c r="L428" i="23"/>
  <c r="G182" i="23"/>
  <c r="L182" i="23" s="1"/>
  <c r="K429" i="23"/>
  <c r="G183" i="23"/>
  <c r="L183" i="23" s="1"/>
  <c r="L460" i="23"/>
  <c r="G127" i="23"/>
  <c r="K127" i="23" s="1"/>
  <c r="L463" i="23"/>
  <c r="G130" i="23"/>
  <c r="L130" i="23" s="1"/>
  <c r="K466" i="23"/>
  <c r="L474" i="23"/>
  <c r="K474" i="23"/>
  <c r="L482" i="23"/>
  <c r="K482" i="23"/>
  <c r="G154" i="23"/>
  <c r="L154" i="23" s="1"/>
  <c r="K506" i="23"/>
  <c r="K552" i="23"/>
  <c r="G246" i="23"/>
  <c r="K563" i="23"/>
  <c r="L574" i="23"/>
  <c r="G268" i="23"/>
  <c r="K580" i="23"/>
  <c r="L580" i="23"/>
  <c r="K594" i="23"/>
  <c r="G288" i="23"/>
  <c r="L598" i="23"/>
  <c r="G292" i="23"/>
  <c r="L601" i="23"/>
  <c r="K628" i="23"/>
  <c r="K686" i="23"/>
  <c r="L686" i="23"/>
  <c r="L714" i="23"/>
  <c r="K769" i="23"/>
  <c r="L830" i="23"/>
  <c r="K830" i="23"/>
  <c r="K871" i="23"/>
  <c r="L871" i="23"/>
  <c r="G1015" i="23"/>
  <c r="G101" i="23"/>
  <c r="L101" i="23" s="1"/>
  <c r="G156" i="23"/>
  <c r="K156" i="23" s="1"/>
  <c r="G196" i="23"/>
  <c r="Q196" i="23" s="1"/>
  <c r="G226" i="23"/>
  <c r="G238" i="23"/>
  <c r="K348" i="23"/>
  <c r="G60" i="23"/>
  <c r="Q60" i="23" s="1"/>
  <c r="G354" i="23"/>
  <c r="K355" i="23"/>
  <c r="K398" i="23"/>
  <c r="L398" i="23"/>
  <c r="G111" i="23"/>
  <c r="L111" i="23" s="1"/>
  <c r="G454" i="23"/>
  <c r="G122" i="23"/>
  <c r="L122" i="23" s="1"/>
  <c r="K463" i="23"/>
  <c r="L478" i="23"/>
  <c r="G150" i="23"/>
  <c r="L150" i="23" s="1"/>
  <c r="K486" i="23"/>
  <c r="G158" i="23"/>
  <c r="L158" i="23" s="1"/>
  <c r="L496" i="23"/>
  <c r="G168" i="23"/>
  <c r="K168" i="23" s="1"/>
  <c r="K503" i="23"/>
  <c r="L503" i="23"/>
  <c r="G192" i="23"/>
  <c r="L192" i="23" s="1"/>
  <c r="L532" i="23"/>
  <c r="L544" i="23"/>
  <c r="L552" i="23"/>
  <c r="K560" i="23"/>
  <c r="L560" i="23"/>
  <c r="K574" i="23"/>
  <c r="L599" i="23"/>
  <c r="K599" i="23"/>
  <c r="L628" i="23"/>
  <c r="K637" i="23"/>
  <c r="G776" i="23"/>
  <c r="Q776" i="23" s="1"/>
  <c r="G779" i="23"/>
  <c r="K873" i="23"/>
  <c r="L873" i="23"/>
  <c r="K886" i="23"/>
  <c r="L886" i="23"/>
  <c r="G589" i="23"/>
  <c r="K931" i="23"/>
  <c r="K999" i="23"/>
  <c r="L1036" i="23"/>
  <c r="G317" i="23"/>
  <c r="K335" i="23"/>
  <c r="L347" i="23"/>
  <c r="L459" i="23"/>
  <c r="L527" i="23"/>
  <c r="K531" i="23"/>
  <c r="L879" i="23"/>
  <c r="L931" i="23"/>
  <c r="K947" i="23"/>
  <c r="I73" i="23"/>
  <c r="F110" i="23"/>
  <c r="I309" i="23"/>
  <c r="I21" i="23" s="1"/>
  <c r="I19" i="23" s="1"/>
  <c r="K309" i="23"/>
  <c r="K322" i="23"/>
  <c r="L322" i="23"/>
  <c r="I357" i="23"/>
  <c r="I356" i="23" s="1"/>
  <c r="H356" i="23"/>
  <c r="I360" i="23"/>
  <c r="I359" i="23" s="1"/>
  <c r="L623" i="23"/>
  <c r="G621" i="23"/>
  <c r="K682" i="23"/>
  <c r="L682" i="23"/>
  <c r="K746" i="23"/>
  <c r="L746" i="23"/>
  <c r="H762" i="23"/>
  <c r="I762" i="23" s="1"/>
  <c r="J762" i="23" s="1"/>
  <c r="K835" i="23"/>
  <c r="J842" i="23"/>
  <c r="J840" i="23" s="1"/>
  <c r="I840" i="23"/>
  <c r="G21" i="23"/>
  <c r="G19" i="23" s="1"/>
  <c r="G49" i="23"/>
  <c r="G57" i="23"/>
  <c r="K57" i="23" s="1"/>
  <c r="F73" i="23"/>
  <c r="F72" i="23" s="1"/>
  <c r="G108" i="23"/>
  <c r="L108" i="23" s="1"/>
  <c r="H109" i="23"/>
  <c r="G113" i="23"/>
  <c r="K113" i="23" s="1"/>
  <c r="H218" i="23"/>
  <c r="J231" i="23"/>
  <c r="F302" i="23"/>
  <c r="L308" i="23"/>
  <c r="I308" i="23"/>
  <c r="G321" i="23"/>
  <c r="K342" i="23"/>
  <c r="L342" i="23"/>
  <c r="L345" i="23"/>
  <c r="L349" i="23"/>
  <c r="K351" i="23"/>
  <c r="G63" i="23"/>
  <c r="L63" i="23" s="1"/>
  <c r="G392" i="23"/>
  <c r="Q392" i="23" s="1"/>
  <c r="L411" i="23"/>
  <c r="G408" i="23"/>
  <c r="Q408" i="23" s="1"/>
  <c r="I426" i="23"/>
  <c r="H180" i="23"/>
  <c r="K468" i="23"/>
  <c r="G139" i="23"/>
  <c r="G488" i="23"/>
  <c r="G162" i="23"/>
  <c r="K556" i="23"/>
  <c r="L556" i="23"/>
  <c r="K623" i="23"/>
  <c r="K627" i="23"/>
  <c r="L627" i="23"/>
  <c r="J740" i="23"/>
  <c r="J734" i="23" s="1"/>
  <c r="H740" i="23"/>
  <c r="H734" i="23" s="1"/>
  <c r="J904" i="23"/>
  <c r="G904" i="23"/>
  <c r="G34" i="23"/>
  <c r="L34" i="23" s="1"/>
  <c r="G61" i="23"/>
  <c r="H70" i="23"/>
  <c r="H92" i="23"/>
  <c r="H91" i="23" s="1"/>
  <c r="F94" i="23"/>
  <c r="G104" i="23"/>
  <c r="L104" i="23" s="1"/>
  <c r="I109" i="23"/>
  <c r="J118" i="23"/>
  <c r="F125" i="23"/>
  <c r="I125" i="23"/>
  <c r="H160" i="23"/>
  <c r="H174" i="23"/>
  <c r="F187" i="23"/>
  <c r="H231" i="23"/>
  <c r="J239" i="23"/>
  <c r="F283" i="23"/>
  <c r="L305" i="23"/>
  <c r="G304" i="23"/>
  <c r="Q304" i="23" s="1"/>
  <c r="L309" i="23"/>
  <c r="L348" i="23"/>
  <c r="L351" i="23"/>
  <c r="L364" i="23"/>
  <c r="G77" i="23"/>
  <c r="L77" i="23" s="1"/>
  <c r="I371" i="23"/>
  <c r="K377" i="23"/>
  <c r="G95" i="23"/>
  <c r="K95" i="23" s="1"/>
  <c r="L382" i="23"/>
  <c r="J385" i="23"/>
  <c r="J98" i="23" s="1"/>
  <c r="I98" i="23"/>
  <c r="J399" i="23"/>
  <c r="J112" i="23" s="1"/>
  <c r="I112" i="23"/>
  <c r="L400" i="23"/>
  <c r="L402" i="23"/>
  <c r="J403" i="23"/>
  <c r="L468" i="23"/>
  <c r="K483" i="23"/>
  <c r="L483" i="23"/>
  <c r="J613" i="23"/>
  <c r="J612" i="23" s="1"/>
  <c r="J611" i="23" s="1"/>
  <c r="H684" i="23"/>
  <c r="I684" i="23" s="1"/>
  <c r="J684" i="23" s="1"/>
  <c r="L813" i="23"/>
  <c r="K813" i="23"/>
  <c r="K862" i="23"/>
  <c r="L862" i="23"/>
  <c r="G860" i="23"/>
  <c r="L935" i="23"/>
  <c r="K935" i="23"/>
  <c r="F332" i="23"/>
  <c r="F331" i="23" s="1"/>
  <c r="F330" i="23" s="1"/>
  <c r="F48" i="23"/>
  <c r="F44" i="23" s="1"/>
  <c r="F43" i="23" s="1"/>
  <c r="L418" i="23"/>
  <c r="K423" i="23"/>
  <c r="L423" i="23"/>
  <c r="G177" i="23"/>
  <c r="L177" i="23" s="1"/>
  <c r="L540" i="23"/>
  <c r="K540" i="23"/>
  <c r="F568" i="23"/>
  <c r="G630" i="23"/>
  <c r="I670" i="23"/>
  <c r="I669" i="23" s="1"/>
  <c r="L835" i="23"/>
  <c r="G381" i="23"/>
  <c r="I386" i="23"/>
  <c r="H99" i="23"/>
  <c r="G389" i="23"/>
  <c r="I395" i="23"/>
  <c r="H392" i="23"/>
  <c r="H108" i="23"/>
  <c r="I400" i="23"/>
  <c r="H113" i="23"/>
  <c r="L453" i="23"/>
  <c r="K453" i="23"/>
  <c r="K461" i="23"/>
  <c r="G128" i="23"/>
  <c r="L128" i="23" s="1"/>
  <c r="L461" i="23"/>
  <c r="K494" i="23"/>
  <c r="L494" i="23"/>
  <c r="H687" i="23"/>
  <c r="I688" i="23"/>
  <c r="K827" i="23"/>
  <c r="L827" i="23"/>
  <c r="G23" i="23"/>
  <c r="H34" i="23"/>
  <c r="H39" i="23"/>
  <c r="G98" i="23"/>
  <c r="L98" i="23" s="1"/>
  <c r="G99" i="23"/>
  <c r="L99" i="23" s="1"/>
  <c r="H104" i="23"/>
  <c r="H115" i="23"/>
  <c r="G140" i="23"/>
  <c r="L140" i="23" s="1"/>
  <c r="H165" i="23"/>
  <c r="G172" i="23"/>
  <c r="I174" i="23"/>
  <c r="H193" i="23"/>
  <c r="H210" i="23"/>
  <c r="H206" i="23" s="1"/>
  <c r="J218" i="23"/>
  <c r="I231" i="23"/>
  <c r="G234" i="23"/>
  <c r="Q234" i="23" s="1"/>
  <c r="I248" i="23"/>
  <c r="I256" i="23"/>
  <c r="F294" i="23"/>
  <c r="I310" i="23"/>
  <c r="I306" i="23" s="1"/>
  <c r="L326" i="23"/>
  <c r="K328" i="23"/>
  <c r="L328" i="23"/>
  <c r="H360" i="23"/>
  <c r="H359" i="23" s="1"/>
  <c r="K376" i="23"/>
  <c r="G89" i="23"/>
  <c r="K89" i="23" s="1"/>
  <c r="H381" i="23"/>
  <c r="K383" i="23"/>
  <c r="G96" i="23"/>
  <c r="L96" i="23" s="1"/>
  <c r="L385" i="23"/>
  <c r="K387" i="23"/>
  <c r="L387" i="23"/>
  <c r="G100" i="23"/>
  <c r="L100" i="23" s="1"/>
  <c r="K388" i="23"/>
  <c r="L394" i="23"/>
  <c r="G109" i="23"/>
  <c r="K109" i="23" s="1"/>
  <c r="G397" i="23"/>
  <c r="I398" i="23"/>
  <c r="I111" i="23" s="1"/>
  <c r="H111" i="23"/>
  <c r="K399" i="23"/>
  <c r="K405" i="23"/>
  <c r="G120" i="23"/>
  <c r="L120" i="23" s="1"/>
  <c r="K412" i="23"/>
  <c r="L412" i="23"/>
  <c r="K441" i="23"/>
  <c r="L441" i="23"/>
  <c r="K455" i="23"/>
  <c r="L455" i="23"/>
  <c r="K520" i="23"/>
  <c r="L520" i="23"/>
  <c r="K528" i="23"/>
  <c r="L528" i="23"/>
  <c r="L539" i="23"/>
  <c r="K539" i="23"/>
  <c r="K543" i="23"/>
  <c r="L551" i="23"/>
  <c r="K551" i="23"/>
  <c r="K576" i="23"/>
  <c r="G573" i="23"/>
  <c r="Q573" i="23" s="1"/>
  <c r="L576" i="23"/>
  <c r="G270" i="23"/>
  <c r="Q270" i="23" s="1"/>
  <c r="L632" i="23"/>
  <c r="K659" i="23"/>
  <c r="I778" i="23"/>
  <c r="J778" i="23" s="1"/>
  <c r="K787" i="23"/>
  <c r="L798" i="23"/>
  <c r="K798" i="23"/>
  <c r="K806" i="23"/>
  <c r="G825" i="23"/>
  <c r="Q825" i="23" s="1"/>
  <c r="F824" i="23"/>
  <c r="G824" i="23" s="1"/>
  <c r="J976" i="23"/>
  <c r="J964" i="23" s="1"/>
  <c r="H974" i="23"/>
  <c r="J1020" i="23"/>
  <c r="J987" i="23" s="1"/>
  <c r="H987" i="23"/>
  <c r="I160" i="23"/>
  <c r="J193" i="23"/>
  <c r="I227" i="23"/>
  <c r="J235" i="23"/>
  <c r="J244" i="23"/>
  <c r="K419" i="23"/>
  <c r="L419" i="23"/>
  <c r="L422" i="23"/>
  <c r="K422" i="23"/>
  <c r="I437" i="23"/>
  <c r="J472" i="23"/>
  <c r="J471" i="23" s="1"/>
  <c r="J470" i="23" s="1"/>
  <c r="J469" i="23" s="1"/>
  <c r="K481" i="23"/>
  <c r="G479" i="23"/>
  <c r="L505" i="23"/>
  <c r="K505" i="23"/>
  <c r="K564" i="23"/>
  <c r="L564" i="23"/>
  <c r="L570" i="23"/>
  <c r="K570" i="23"/>
  <c r="G569" i="23"/>
  <c r="Q569" i="23" s="1"/>
  <c r="L616" i="23"/>
  <c r="F639" i="23"/>
  <c r="F677" i="23"/>
  <c r="J710" i="23"/>
  <c r="J709" i="23" s="1"/>
  <c r="F702" i="23"/>
  <c r="H702" i="23" s="1"/>
  <c r="H701" i="23" s="1"/>
  <c r="H710" i="23"/>
  <c r="H709" i="23" s="1"/>
  <c r="K722" i="23"/>
  <c r="L722" i="23"/>
  <c r="J777" i="23"/>
  <c r="L951" i="23"/>
  <c r="K951" i="23"/>
  <c r="F961" i="23"/>
  <c r="K969" i="23"/>
  <c r="I969" i="23"/>
  <c r="L969" i="23"/>
  <c r="L467" i="23"/>
  <c r="K467" i="23"/>
  <c r="L523" i="23"/>
  <c r="K523" i="23"/>
  <c r="K548" i="23"/>
  <c r="L548" i="23"/>
  <c r="L571" i="23"/>
  <c r="K626" i="23"/>
  <c r="L626" i="23"/>
  <c r="L631" i="23"/>
  <c r="K631" i="23"/>
  <c r="L657" i="23"/>
  <c r="G656" i="23"/>
  <c r="K657" i="23"/>
  <c r="F674" i="23"/>
  <c r="G678" i="23"/>
  <c r="K680" i="23"/>
  <c r="L680" i="23"/>
  <c r="K764" i="23"/>
  <c r="L764" i="23"/>
  <c r="G762" i="23"/>
  <c r="K773" i="23"/>
  <c r="L848" i="23"/>
  <c r="K855" i="23"/>
  <c r="L855" i="23"/>
  <c r="L930" i="23"/>
  <c r="L1003" i="23"/>
  <c r="L425" i="23"/>
  <c r="K426" i="23"/>
  <c r="L427" i="23"/>
  <c r="G458" i="23"/>
  <c r="I518" i="23"/>
  <c r="L663" i="23"/>
  <c r="I728" i="23"/>
  <c r="L737" i="23"/>
  <c r="L738" i="23"/>
  <c r="I773" i="23"/>
  <c r="J773" i="23" s="1"/>
  <c r="J771" i="23" s="1"/>
  <c r="H771" i="23"/>
  <c r="L799" i="23"/>
  <c r="K807" i="23"/>
  <c r="I837" i="23"/>
  <c r="K841" i="23"/>
  <c r="L841" i="23"/>
  <c r="L878" i="23"/>
  <c r="K878" i="23"/>
  <c r="L919" i="23"/>
  <c r="K919" i="23"/>
  <c r="L1022" i="23"/>
  <c r="G1028" i="23"/>
  <c r="L1030" i="23"/>
  <c r="L429" i="23"/>
  <c r="L439" i="23"/>
  <c r="I458" i="23"/>
  <c r="I457" i="23" s="1"/>
  <c r="I472" i="23"/>
  <c r="I471" i="23" s="1"/>
  <c r="I470" i="23" s="1"/>
  <c r="I469" i="23" s="1"/>
  <c r="H507" i="23"/>
  <c r="I507" i="23" s="1"/>
  <c r="J507" i="23" s="1"/>
  <c r="L536" i="23"/>
  <c r="L575" i="23"/>
  <c r="L582" i="23"/>
  <c r="L587" i="23"/>
  <c r="L594" i="23"/>
  <c r="L625" i="23"/>
  <c r="L629" i="23"/>
  <c r="L705" i="23"/>
  <c r="L788" i="23"/>
  <c r="L807" i="23"/>
  <c r="L826" i="23"/>
  <c r="K826" i="23"/>
  <c r="I834" i="23"/>
  <c r="H844" i="23"/>
  <c r="H843" i="23" s="1"/>
  <c r="I844" i="23"/>
  <c r="I843" i="23" s="1"/>
  <c r="G844" i="23"/>
  <c r="Q844" i="23" s="1"/>
  <c r="H857" i="23"/>
  <c r="I858" i="23"/>
  <c r="J858" i="23" s="1"/>
  <c r="G934" i="23"/>
  <c r="L943" i="23"/>
  <c r="K943" i="23"/>
  <c r="G963" i="23"/>
  <c r="K967" i="23"/>
  <c r="G965" i="23"/>
  <c r="L967" i="23"/>
  <c r="K994" i="23"/>
  <c r="L994" i="23"/>
  <c r="K1010" i="23"/>
  <c r="K1030" i="23"/>
  <c r="L1038" i="23"/>
  <c r="G1037" i="23"/>
  <c r="Q1037" i="23" s="1"/>
  <c r="K1038" i="23"/>
  <c r="K730" i="23"/>
  <c r="L751" i="23"/>
  <c r="L777" i="23"/>
  <c r="H840" i="23"/>
  <c r="G853" i="23"/>
  <c r="G977" i="23"/>
  <c r="L739" i="23"/>
  <c r="L760" i="23"/>
  <c r="H768" i="23"/>
  <c r="L854" i="23"/>
  <c r="J925" i="23"/>
  <c r="J924" i="23" s="1"/>
  <c r="L973" i="23"/>
  <c r="L975" i="23"/>
  <c r="F987" i="23"/>
  <c r="L1016" i="23"/>
  <c r="J324" i="23"/>
  <c r="J39" i="23" s="1"/>
  <c r="I39" i="23"/>
  <c r="J358" i="23"/>
  <c r="J71" i="23" s="1"/>
  <c r="I71" i="23"/>
  <c r="J421" i="23"/>
  <c r="J175" i="23" s="1"/>
  <c r="I175" i="23"/>
  <c r="J383" i="23"/>
  <c r="I96" i="23"/>
  <c r="J685" i="23"/>
  <c r="H124" i="23"/>
  <c r="J419" i="23"/>
  <c r="J173" i="23" s="1"/>
  <c r="I173" i="23"/>
  <c r="J441" i="23"/>
  <c r="J210" i="23" s="1"/>
  <c r="I210" i="23"/>
  <c r="L339" i="23"/>
  <c r="K339" i="23"/>
  <c r="L343" i="23"/>
  <c r="K343" i="23"/>
  <c r="H354" i="23"/>
  <c r="I355" i="23"/>
  <c r="K362" i="23"/>
  <c r="I372" i="23"/>
  <c r="H372" i="23"/>
  <c r="F370" i="23"/>
  <c r="K373" i="23"/>
  <c r="K404" i="23"/>
  <c r="K462" i="23"/>
  <c r="L492" i="23"/>
  <c r="K492" i="23"/>
  <c r="L595" i="23"/>
  <c r="K595" i="23"/>
  <c r="G593" i="23"/>
  <c r="Q593" i="23" s="1"/>
  <c r="L633" i="23"/>
  <c r="K633" i="23"/>
  <c r="H647" i="23"/>
  <c r="I649" i="23"/>
  <c r="I641" i="23" s="1"/>
  <c r="H641" i="23"/>
  <c r="I640" i="23"/>
  <c r="J651" i="23"/>
  <c r="I650" i="23"/>
  <c r="K662" i="23"/>
  <c r="H676" i="23"/>
  <c r="I680" i="23"/>
  <c r="L729" i="23"/>
  <c r="F15" i="23"/>
  <c r="F83" i="23"/>
  <c r="G86" i="23"/>
  <c r="F91" i="23"/>
  <c r="F102" i="23"/>
  <c r="F124" i="23"/>
  <c r="F165" i="23"/>
  <c r="F239" i="23"/>
  <c r="F256" i="23"/>
  <c r="F267" i="23"/>
  <c r="G324" i="23"/>
  <c r="Q324" i="23" s="1"/>
  <c r="L325" i="23"/>
  <c r="M908" i="23"/>
  <c r="L334" i="23"/>
  <c r="L362" i="23"/>
  <c r="H366" i="23"/>
  <c r="H365" i="23" s="1"/>
  <c r="I367" i="23"/>
  <c r="K384" i="23"/>
  <c r="I387" i="23"/>
  <c r="J388" i="23"/>
  <c r="J101" i="23" s="1"/>
  <c r="H389" i="23"/>
  <c r="H458" i="23"/>
  <c r="H457" i="23" s="1"/>
  <c r="K490" i="23"/>
  <c r="L490" i="23"/>
  <c r="L495" i="23"/>
  <c r="K495" i="23"/>
  <c r="L546" i="23"/>
  <c r="G545" i="23"/>
  <c r="G240" i="23"/>
  <c r="Q240" i="23" s="1"/>
  <c r="K546" i="23"/>
  <c r="L553" i="23"/>
  <c r="K553" i="23"/>
  <c r="G550" i="23"/>
  <c r="L561" i="23"/>
  <c r="K561" i="23"/>
  <c r="G558" i="23"/>
  <c r="L579" i="23"/>
  <c r="G273" i="23"/>
  <c r="Q273" i="23" s="1"/>
  <c r="K579" i="23"/>
  <c r="L602" i="23"/>
  <c r="K602" i="23"/>
  <c r="L620" i="23"/>
  <c r="L644" i="23"/>
  <c r="L691" i="23"/>
  <c r="G690" i="23"/>
  <c r="Q690" i="23" s="1"/>
  <c r="G675" i="23"/>
  <c r="K691" i="23"/>
  <c r="J743" i="23"/>
  <c r="G1004" i="23"/>
  <c r="F19" i="23"/>
  <c r="H21" i="23"/>
  <c r="H19" i="23" s="1"/>
  <c r="F27" i="23"/>
  <c r="G40" i="23"/>
  <c r="L40" i="23" s="1"/>
  <c r="G52" i="23"/>
  <c r="L52" i="23" s="1"/>
  <c r="G55" i="23"/>
  <c r="L55" i="23" s="1"/>
  <c r="F67" i="23"/>
  <c r="I104" i="23"/>
  <c r="I102" i="23" s="1"/>
  <c r="F105" i="23"/>
  <c r="J106" i="23"/>
  <c r="G107" i="23"/>
  <c r="K107" i="23" s="1"/>
  <c r="F118" i="23"/>
  <c r="H125" i="23"/>
  <c r="J127" i="23"/>
  <c r="G136" i="23"/>
  <c r="L136" i="23" s="1"/>
  <c r="F160" i="23"/>
  <c r="G176" i="23"/>
  <c r="K176" i="23" s="1"/>
  <c r="H185" i="23"/>
  <c r="F200" i="23"/>
  <c r="H213" i="23"/>
  <c r="I235" i="23"/>
  <c r="I239" i="23"/>
  <c r="F244" i="23"/>
  <c r="G247" i="23"/>
  <c r="Q247" i="23" s="1"/>
  <c r="G289" i="23"/>
  <c r="Q289" i="23" s="1"/>
  <c r="F291" i="23"/>
  <c r="K327" i="23"/>
  <c r="N333" i="23"/>
  <c r="K334" i="23"/>
  <c r="G336" i="23"/>
  <c r="Q336" i="23" s="1"/>
  <c r="K340" i="23"/>
  <c r="K344" i="23"/>
  <c r="L353" i="23"/>
  <c r="K353" i="23"/>
  <c r="K367" i="23"/>
  <c r="J372" i="23"/>
  <c r="J85" i="23" s="1"/>
  <c r="J379" i="23"/>
  <c r="K386" i="23"/>
  <c r="I389" i="23"/>
  <c r="K391" i="23"/>
  <c r="I418" i="23"/>
  <c r="H417" i="23"/>
  <c r="H416" i="23" s="1"/>
  <c r="K431" i="23"/>
  <c r="G434" i="23"/>
  <c r="H437" i="23"/>
  <c r="L448" i="23"/>
  <c r="G447" i="23"/>
  <c r="Q447" i="23" s="1"/>
  <c r="K448" i="23"/>
  <c r="L452" i="23"/>
  <c r="G451" i="23"/>
  <c r="Q451" i="23" s="1"/>
  <c r="K452" i="23"/>
  <c r="L456" i="23"/>
  <c r="K456" i="23"/>
  <c r="K460" i="23"/>
  <c r="L473" i="23"/>
  <c r="K473" i="23"/>
  <c r="K485" i="23"/>
  <c r="L487" i="23"/>
  <c r="K487" i="23"/>
  <c r="G493" i="23"/>
  <c r="Q493" i="23" s="1"/>
  <c r="K499" i="23"/>
  <c r="G498" i="23"/>
  <c r="Q498" i="23" s="1"/>
  <c r="K501" i="23"/>
  <c r="K511" i="23"/>
  <c r="G202" i="23"/>
  <c r="L521" i="23"/>
  <c r="K521" i="23"/>
  <c r="L530" i="23"/>
  <c r="G529" i="23"/>
  <c r="G224" i="23"/>
  <c r="Q224" i="23" s="1"/>
  <c r="L584" i="23"/>
  <c r="G278" i="23"/>
  <c r="Q278" i="23" s="1"/>
  <c r="L590" i="23"/>
  <c r="G284" i="23"/>
  <c r="Q284" i="23" s="1"/>
  <c r="K590" i="23"/>
  <c r="L603" i="23"/>
  <c r="K603" i="23"/>
  <c r="L618" i="23"/>
  <c r="K618" i="23"/>
  <c r="G615" i="23"/>
  <c r="K620" i="23"/>
  <c r="K644" i="23"/>
  <c r="G661" i="23"/>
  <c r="Q661" i="23" s="1"/>
  <c r="L672" i="23"/>
  <c r="G668" i="23"/>
  <c r="C76" i="1" s="1"/>
  <c r="L689" i="23"/>
  <c r="G676" i="23"/>
  <c r="J691" i="23"/>
  <c r="J690" i="23" s="1"/>
  <c r="I690" i="23"/>
  <c r="K948" i="23"/>
  <c r="L948" i="23"/>
  <c r="I957" i="23"/>
  <c r="L957" i="23"/>
  <c r="F231" i="23"/>
  <c r="F252" i="23"/>
  <c r="F287" i="23"/>
  <c r="L352" i="23"/>
  <c r="K352" i="23"/>
  <c r="G403" i="23"/>
  <c r="L404" i="23"/>
  <c r="L435" i="23"/>
  <c r="K435" i="23"/>
  <c r="J207" i="23"/>
  <c r="L526" i="23"/>
  <c r="G220" i="23"/>
  <c r="K526" i="23"/>
  <c r="L578" i="23"/>
  <c r="K578" i="23"/>
  <c r="G577" i="23"/>
  <c r="G272" i="23"/>
  <c r="Q272" i="23" s="1"/>
  <c r="H613" i="23"/>
  <c r="H612" i="23" s="1"/>
  <c r="H611" i="23" s="1"/>
  <c r="H699" i="23"/>
  <c r="I727" i="23"/>
  <c r="K729" i="23"/>
  <c r="H95" i="23"/>
  <c r="G129" i="23"/>
  <c r="L129" i="23" s="1"/>
  <c r="F132" i="23"/>
  <c r="I179" i="23"/>
  <c r="G185" i="23"/>
  <c r="L185" i="23" s="1"/>
  <c r="F235" i="23"/>
  <c r="L312" i="23"/>
  <c r="G310" i="23"/>
  <c r="Q310" i="23" s="1"/>
  <c r="K312" i="23"/>
  <c r="I316" i="23"/>
  <c r="K323" i="23"/>
  <c r="K325" i="23"/>
  <c r="F365" i="23"/>
  <c r="G372" i="23"/>
  <c r="Q372" i="23" s="1"/>
  <c r="K424" i="23"/>
  <c r="G437" i="23"/>
  <c r="Q437" i="23" s="1"/>
  <c r="G207" i="23"/>
  <c r="L438" i="23"/>
  <c r="G35" i="23"/>
  <c r="I41" i="23"/>
  <c r="G51" i="23"/>
  <c r="H68" i="23"/>
  <c r="H67" i="23" s="1"/>
  <c r="H75" i="23"/>
  <c r="H73" i="23" s="1"/>
  <c r="G80" i="23"/>
  <c r="I92" i="23"/>
  <c r="I91" i="23" s="1"/>
  <c r="G97" i="23"/>
  <c r="G164" i="23"/>
  <c r="I185" i="23"/>
  <c r="G190" i="23"/>
  <c r="L190" i="23" s="1"/>
  <c r="F193" i="23"/>
  <c r="G194" i="23"/>
  <c r="G198" i="23"/>
  <c r="L198" i="23" s="1"/>
  <c r="I208" i="23"/>
  <c r="F213" i="23"/>
  <c r="I218" i="23"/>
  <c r="I223" i="23"/>
  <c r="F227" i="23"/>
  <c r="J227" i="23"/>
  <c r="F248" i="23"/>
  <c r="J248" i="23"/>
  <c r="J310" i="23"/>
  <c r="J306" i="23" s="1"/>
  <c r="K313" i="23"/>
  <c r="K329" i="23"/>
  <c r="G356" i="23"/>
  <c r="L357" i="23"/>
  <c r="L361" i="23"/>
  <c r="G360" i="23"/>
  <c r="K361" i="23"/>
  <c r="L367" i="23"/>
  <c r="K382" i="23"/>
  <c r="J390" i="23"/>
  <c r="K394" i="23"/>
  <c r="K396" i="23"/>
  <c r="K418" i="23"/>
  <c r="L430" i="23"/>
  <c r="K430" i="23"/>
  <c r="K440" i="23"/>
  <c r="F464" i="23"/>
  <c r="L466" i="23"/>
  <c r="G465" i="23"/>
  <c r="L477" i="23"/>
  <c r="H472" i="23"/>
  <c r="H471" i="23" s="1"/>
  <c r="H470" i="23" s="1"/>
  <c r="H469" i="23" s="1"/>
  <c r="L485" i="23"/>
  <c r="G509" i="23"/>
  <c r="G519" i="23"/>
  <c r="Q519" i="23" s="1"/>
  <c r="L525" i="23"/>
  <c r="G524" i="23"/>
  <c r="K525" i="23"/>
  <c r="K530" i="23"/>
  <c r="J518" i="23"/>
  <c r="L549" i="23"/>
  <c r="K549" i="23"/>
  <c r="L557" i="23"/>
  <c r="K557" i="23"/>
  <c r="G554" i="23"/>
  <c r="L565" i="23"/>
  <c r="K565" i="23"/>
  <c r="G562" i="23"/>
  <c r="K584" i="23"/>
  <c r="G597" i="23"/>
  <c r="L637" i="23"/>
  <c r="L649" i="23"/>
  <c r="G641" i="23"/>
  <c r="Q641" i="23" s="1"/>
  <c r="K649" i="23"/>
  <c r="K672" i="23"/>
  <c r="K689" i="23"/>
  <c r="L733" i="23"/>
  <c r="K733" i="23"/>
  <c r="G731" i="23"/>
  <c r="L772" i="23"/>
  <c r="K772" i="23"/>
  <c r="K305" i="23"/>
  <c r="K308" i="23"/>
  <c r="K311" i="23"/>
  <c r="K363" i="23"/>
  <c r="K371" i="23"/>
  <c r="K374" i="23"/>
  <c r="K379" i="23"/>
  <c r="K390" i="23"/>
  <c r="K393" i="23"/>
  <c r="K395" i="23"/>
  <c r="K406" i="23"/>
  <c r="K409" i="23"/>
  <c r="K411" i="23"/>
  <c r="K413" i="23"/>
  <c r="L512" i="23"/>
  <c r="H518" i="23"/>
  <c r="L538" i="23"/>
  <c r="G537" i="23"/>
  <c r="L542" i="23"/>
  <c r="G541" i="23"/>
  <c r="L588" i="23"/>
  <c r="K588" i="23"/>
  <c r="L636" i="23"/>
  <c r="L643" i="23"/>
  <c r="K645" i="23"/>
  <c r="I642" i="23"/>
  <c r="K679" i="23"/>
  <c r="F683" i="23"/>
  <c r="K706" i="23"/>
  <c r="L706" i="23"/>
  <c r="L708" i="23"/>
  <c r="K708" i="23"/>
  <c r="K715" i="23"/>
  <c r="L715" i="23"/>
  <c r="H890" i="23"/>
  <c r="H889" i="23" s="1"/>
  <c r="H894" i="23"/>
  <c r="F908" i="23"/>
  <c r="L910" i="23"/>
  <c r="G909" i="23"/>
  <c r="G895" i="23"/>
  <c r="Q895" i="23" s="1"/>
  <c r="K910" i="23"/>
  <c r="K1033" i="23"/>
  <c r="I1033" i="23"/>
  <c r="L1033" i="23"/>
  <c r="F223" i="23"/>
  <c r="N898" i="23"/>
  <c r="M897" i="23"/>
  <c r="K478" i="23"/>
  <c r="L481" i="23"/>
  <c r="L500" i="23"/>
  <c r="K500" i="23"/>
  <c r="G504" i="23"/>
  <c r="L510" i="23"/>
  <c r="K510" i="23"/>
  <c r="K512" i="23"/>
  <c r="K522" i="23"/>
  <c r="L534" i="23"/>
  <c r="G533" i="23"/>
  <c r="K538" i="23"/>
  <c r="K542" i="23"/>
  <c r="L583" i="23"/>
  <c r="G581" i="23"/>
  <c r="Q581" i="23" s="1"/>
  <c r="K583" i="23"/>
  <c r="G585" i="23"/>
  <c r="Q585" i="23" s="1"/>
  <c r="L596" i="23"/>
  <c r="K596" i="23"/>
  <c r="K598" i="23"/>
  <c r="K617" i="23"/>
  <c r="K636" i="23"/>
  <c r="G640" i="23"/>
  <c r="Q640" i="23" s="1"/>
  <c r="G642" i="23"/>
  <c r="Q642" i="23" s="1"/>
  <c r="K643" i="23"/>
  <c r="H642" i="23"/>
  <c r="H640" i="23"/>
  <c r="L645" i="23"/>
  <c r="J646" i="23"/>
  <c r="L648" i="23"/>
  <c r="G647" i="23"/>
  <c r="K648" i="23"/>
  <c r="K660" i="23"/>
  <c r="F665" i="23"/>
  <c r="L671" i="23"/>
  <c r="G670" i="23"/>
  <c r="Q670" i="23" s="1"/>
  <c r="G667" i="23"/>
  <c r="C75" i="1" s="1"/>
  <c r="K671" i="23"/>
  <c r="H678" i="23"/>
  <c r="H677" i="23" s="1"/>
  <c r="H675" i="23"/>
  <c r="L679" i="23"/>
  <c r="L688" i="23"/>
  <c r="G687" i="23"/>
  <c r="K688" i="23"/>
  <c r="K703" i="23"/>
  <c r="L703" i="23"/>
  <c r="I744" i="23"/>
  <c r="J744" i="23" s="1"/>
  <c r="H741" i="23"/>
  <c r="I748" i="23"/>
  <c r="H745" i="23"/>
  <c r="H834" i="23"/>
  <c r="H819" i="23"/>
  <c r="G865" i="23"/>
  <c r="L866" i="23"/>
  <c r="K866" i="23"/>
  <c r="K921" i="23"/>
  <c r="L921" i="23"/>
  <c r="G920" i="23"/>
  <c r="L929" i="23"/>
  <c r="K929" i="23"/>
  <c r="G927" i="23"/>
  <c r="Q927" i="23" s="1"/>
  <c r="J965" i="23"/>
  <c r="J963" i="23"/>
  <c r="L723" i="23"/>
  <c r="K737" i="23"/>
  <c r="K742" i="23"/>
  <c r="G759" i="23"/>
  <c r="Q759" i="23" s="1"/>
  <c r="K761" i="23"/>
  <c r="L836" i="23"/>
  <c r="G834" i="23"/>
  <c r="Q834" i="23" s="1"/>
  <c r="K836" i="23"/>
  <c r="K839" i="23"/>
  <c r="G837" i="23"/>
  <c r="Q837" i="23" s="1"/>
  <c r="K845" i="23"/>
  <c r="L850" i="23"/>
  <c r="G849" i="23"/>
  <c r="Q849" i="23" s="1"/>
  <c r="K850" i="23"/>
  <c r="G867" i="23"/>
  <c r="Q867" i="23" s="1"/>
  <c r="L868" i="23"/>
  <c r="K868" i="23"/>
  <c r="F819" i="23"/>
  <c r="L881" i="23"/>
  <c r="F891" i="23"/>
  <c r="F894" i="23"/>
  <c r="L914" i="23"/>
  <c r="K914" i="23"/>
  <c r="L945" i="23"/>
  <c r="K945" i="23"/>
  <c r="L953" i="23"/>
  <c r="K953" i="23"/>
  <c r="K955" i="23"/>
  <c r="L955" i="23"/>
  <c r="G964" i="23"/>
  <c r="I976" i="23"/>
  <c r="G974" i="23"/>
  <c r="Q974" i="23" s="1"/>
  <c r="H1013" i="23"/>
  <c r="J1013" i="23" s="1"/>
  <c r="K508" i="23"/>
  <c r="I656" i="23"/>
  <c r="H690" i="23"/>
  <c r="K707" i="23"/>
  <c r="G710" i="23"/>
  <c r="I710" i="23"/>
  <c r="G718" i="23"/>
  <c r="J50" i="1" s="1"/>
  <c r="K723" i="23"/>
  <c r="L724" i="23"/>
  <c r="G726" i="23"/>
  <c r="Q726" i="23" s="1"/>
  <c r="K732" i="23"/>
  <c r="F734" i="23"/>
  <c r="K738" i="23"/>
  <c r="H759" i="23"/>
  <c r="H758" i="23"/>
  <c r="L761" i="23"/>
  <c r="I770" i="23"/>
  <c r="G784" i="23"/>
  <c r="Q784" i="23" s="1"/>
  <c r="L786" i="23"/>
  <c r="K786" i="23"/>
  <c r="H810" i="23"/>
  <c r="H757" i="23" s="1"/>
  <c r="F757" i="23"/>
  <c r="G810" i="23"/>
  <c r="L814" i="23"/>
  <c r="G812" i="23"/>
  <c r="Q812" i="23" s="1"/>
  <c r="I830" i="23"/>
  <c r="H820" i="23"/>
  <c r="H828" i="23"/>
  <c r="K833" i="23"/>
  <c r="H865" i="23"/>
  <c r="I865" i="23" s="1"/>
  <c r="J865" i="23" s="1"/>
  <c r="G877" i="23"/>
  <c r="K881" i="23"/>
  <c r="L900" i="23"/>
  <c r="G896" i="23"/>
  <c r="K900" i="23"/>
  <c r="L903" i="23"/>
  <c r="K903" i="23"/>
  <c r="G901" i="23"/>
  <c r="L907" i="23"/>
  <c r="K907" i="23"/>
  <c r="K932" i="23"/>
  <c r="F986" i="23"/>
  <c r="F991" i="23"/>
  <c r="L997" i="23"/>
  <c r="K997" i="23"/>
  <c r="I1025" i="23"/>
  <c r="L1025" i="23"/>
  <c r="H508" i="23"/>
  <c r="I508" i="23" s="1"/>
  <c r="J508" i="23" s="1"/>
  <c r="G600" i="23"/>
  <c r="Q600" i="23" s="1"/>
  <c r="K616" i="23"/>
  <c r="L736" i="23"/>
  <c r="K736" i="23"/>
  <c r="G740" i="23"/>
  <c r="Q740" i="23" s="1"/>
  <c r="I740" i="23"/>
  <c r="K748" i="23"/>
  <c r="G745" i="23"/>
  <c r="Q745" i="23" s="1"/>
  <c r="L754" i="23"/>
  <c r="G753" i="23"/>
  <c r="G765" i="23"/>
  <c r="L767" i="23"/>
  <c r="K767" i="23"/>
  <c r="K808" i="23"/>
  <c r="L808" i="23"/>
  <c r="G823" i="23"/>
  <c r="H823" i="23"/>
  <c r="H822" i="23" s="1"/>
  <c r="J823" i="23"/>
  <c r="J822" i="23" s="1"/>
  <c r="F852" i="23"/>
  <c r="L861" i="23"/>
  <c r="K861" i="23"/>
  <c r="L937" i="23"/>
  <c r="K937" i="23"/>
  <c r="K957" i="23"/>
  <c r="H957" i="23"/>
  <c r="J957" i="23" s="1"/>
  <c r="L960" i="23"/>
  <c r="G959" i="23"/>
  <c r="K960" i="23"/>
  <c r="H965" i="23"/>
  <c r="H964" i="23"/>
  <c r="G711" i="23"/>
  <c r="Q711" i="23" s="1"/>
  <c r="K716" i="23"/>
  <c r="H717" i="23"/>
  <c r="G741" i="23"/>
  <c r="L743" i="23"/>
  <c r="K744" i="23"/>
  <c r="K747" i="23"/>
  <c r="G749" i="23"/>
  <c r="Q749" i="23" s="1"/>
  <c r="K750" i="23"/>
  <c r="K763" i="23"/>
  <c r="K766" i="23"/>
  <c r="L769" i="23"/>
  <c r="G771" i="23"/>
  <c r="L773" i="23"/>
  <c r="L775" i="23"/>
  <c r="K781" i="23"/>
  <c r="K794" i="23"/>
  <c r="F792" i="23"/>
  <c r="K796" i="23"/>
  <c r="L796" i="23"/>
  <c r="L816" i="23"/>
  <c r="K816" i="23"/>
  <c r="J837" i="23"/>
  <c r="F846" i="23"/>
  <c r="K851" i="23"/>
  <c r="L858" i="23"/>
  <c r="G857" i="23"/>
  <c r="Q857" i="23" s="1"/>
  <c r="K859" i="23"/>
  <c r="L864" i="23"/>
  <c r="G863" i="23"/>
  <c r="Q863" i="23" s="1"/>
  <c r="K864" i="23"/>
  <c r="F897" i="23"/>
  <c r="J982" i="23"/>
  <c r="H980" i="23"/>
  <c r="L1000" i="23"/>
  <c r="K1000" i="23"/>
  <c r="I1011" i="23"/>
  <c r="L744" i="23"/>
  <c r="L750" i="23"/>
  <c r="K752" i="23"/>
  <c r="L763" i="23"/>
  <c r="K778" i="23"/>
  <c r="I780" i="23"/>
  <c r="H779" i="23"/>
  <c r="L785" i="23"/>
  <c r="K785" i="23"/>
  <c r="L809" i="23"/>
  <c r="I832" i="23"/>
  <c r="I831" i="23" s="1"/>
  <c r="J832" i="23"/>
  <c r="J831" i="23" s="1"/>
  <c r="L838" i="23"/>
  <c r="K838" i="23"/>
  <c r="H847" i="23"/>
  <c r="H846" i="23" s="1"/>
  <c r="G847" i="23"/>
  <c r="L851" i="23"/>
  <c r="I853" i="23"/>
  <c r="I852" i="23" s="1"/>
  <c r="G874" i="23"/>
  <c r="L880" i="23"/>
  <c r="K880" i="23"/>
  <c r="G876" i="23"/>
  <c r="K884" i="23"/>
  <c r="F925" i="23"/>
  <c r="F924" i="23" s="1"/>
  <c r="L942" i="23"/>
  <c r="K942" i="23"/>
  <c r="L950" i="23"/>
  <c r="K950" i="23"/>
  <c r="L954" i="23"/>
  <c r="K954" i="23"/>
  <c r="G958" i="23"/>
  <c r="J968" i="23"/>
  <c r="H971" i="23"/>
  <c r="L1019" i="23"/>
  <c r="G1018" i="23"/>
  <c r="Q1018" i="23" s="1"/>
  <c r="K1019" i="23"/>
  <c r="K1025" i="23"/>
  <c r="F915" i="23"/>
  <c r="L917" i="23"/>
  <c r="G916" i="23"/>
  <c r="Q916" i="23" s="1"/>
  <c r="K928" i="23"/>
  <c r="L933" i="23"/>
  <c r="H925" i="23"/>
  <c r="H924" i="23" s="1"/>
  <c r="K936" i="23"/>
  <c r="L956" i="23"/>
  <c r="I966" i="23"/>
  <c r="L966" i="23"/>
  <c r="L1001" i="23"/>
  <c r="G1007" i="23"/>
  <c r="Q1007" i="23" s="1"/>
  <c r="K760" i="23"/>
  <c r="L829" i="23"/>
  <c r="G828" i="23"/>
  <c r="K829" i="23"/>
  <c r="J834" i="23"/>
  <c r="H837" i="23"/>
  <c r="K842" i="23"/>
  <c r="K848" i="23"/>
  <c r="J849" i="23"/>
  <c r="K854" i="23"/>
  <c r="K879" i="23"/>
  <c r="K887" i="23"/>
  <c r="I895" i="23"/>
  <c r="F890" i="23"/>
  <c r="J895" i="23"/>
  <c r="L899" i="23"/>
  <c r="O919" i="23"/>
  <c r="P919" i="23" s="1"/>
  <c r="K899" i="23"/>
  <c r="G898" i="23"/>
  <c r="Q898" i="23" s="1"/>
  <c r="H904" i="23"/>
  <c r="I904" i="23"/>
  <c r="L906" i="23"/>
  <c r="K906" i="23"/>
  <c r="L913" i="23"/>
  <c r="G912" i="23"/>
  <c r="Q912" i="23" s="1"/>
  <c r="K917" i="23"/>
  <c r="L922" i="23"/>
  <c r="L928" i="23"/>
  <c r="K930" i="23"/>
  <c r="K933" i="23"/>
  <c r="L936" i="23"/>
  <c r="G938" i="23"/>
  <c r="K939" i="23"/>
  <c r="L941" i="23"/>
  <c r="K944" i="23"/>
  <c r="L949" i="23"/>
  <c r="K952" i="23"/>
  <c r="K956" i="23"/>
  <c r="L978" i="23"/>
  <c r="K978" i="23"/>
  <c r="I982" i="23"/>
  <c r="K982" i="23"/>
  <c r="G980" i="23"/>
  <c r="K1001" i="23"/>
  <c r="K1023" i="23"/>
  <c r="L1023" i="23"/>
  <c r="K1029" i="23"/>
  <c r="L1032" i="23"/>
  <c r="G1031" i="23"/>
  <c r="G1026" i="23"/>
  <c r="C112" i="1" s="1"/>
  <c r="H963" i="23"/>
  <c r="K970" i="23"/>
  <c r="I972" i="23"/>
  <c r="I971" i="23" s="1"/>
  <c r="L972" i="23"/>
  <c r="K981" i="23"/>
  <c r="G983" i="23"/>
  <c r="Q983" i="23" s="1"/>
  <c r="H992" i="23"/>
  <c r="L1014" i="23"/>
  <c r="K995" i="23"/>
  <c r="I1020" i="23"/>
  <c r="L1020" i="23"/>
  <c r="G991" i="23" l="1"/>
  <c r="Q901" i="23"/>
  <c r="G897" i="23"/>
  <c r="Q897" i="23" s="1"/>
  <c r="G613" i="23"/>
  <c r="Q613" i="23" s="1"/>
  <c r="K998" i="23"/>
  <c r="Q998" i="23"/>
  <c r="L998" i="23"/>
  <c r="K167" i="23"/>
  <c r="G674" i="23"/>
  <c r="Q674" i="23" s="1"/>
  <c r="G206" i="23"/>
  <c r="C40" i="1" s="1"/>
  <c r="L75" i="23"/>
  <c r="K66" i="23"/>
  <c r="K254" i="23"/>
  <c r="L214" i="23"/>
  <c r="Q75" i="23"/>
  <c r="K195" i="23"/>
  <c r="Q157" i="23"/>
  <c r="K121" i="23"/>
  <c r="G869" i="23"/>
  <c r="K116" i="23"/>
  <c r="Q46" i="23"/>
  <c r="K214" i="23"/>
  <c r="K250" i="23"/>
  <c r="K153" i="23"/>
  <c r="G365" i="23"/>
  <c r="L365" i="23" s="1"/>
  <c r="Q675" i="23"/>
  <c r="C78" i="1"/>
  <c r="Q621" i="23"/>
  <c r="C64" i="1"/>
  <c r="Q1021" i="23"/>
  <c r="J58" i="1"/>
  <c r="Q964" i="23"/>
  <c r="C97" i="1"/>
  <c r="L258" i="23"/>
  <c r="L138" i="23"/>
  <c r="L251" i="23"/>
  <c r="L19" i="23"/>
  <c r="C25" i="1"/>
  <c r="L219" i="23"/>
  <c r="Q615" i="23"/>
  <c r="C63" i="1"/>
  <c r="L135" i="23"/>
  <c r="K169" i="23"/>
  <c r="K170" i="23"/>
  <c r="Q676" i="23"/>
  <c r="C79" i="1"/>
  <c r="K37" i="23"/>
  <c r="Q963" i="23"/>
  <c r="C96" i="1"/>
  <c r="K774" i="23"/>
  <c r="K146" i="23"/>
  <c r="K114" i="23"/>
  <c r="K159" i="23"/>
  <c r="L254" i="23"/>
  <c r="L250" i="23"/>
  <c r="L46" i="23"/>
  <c r="K203" i="23"/>
  <c r="K166" i="23"/>
  <c r="L774" i="23"/>
  <c r="K184" i="23"/>
  <c r="K54" i="23"/>
  <c r="Q203" i="23"/>
  <c r="K152" i="23"/>
  <c r="K189" i="23"/>
  <c r="K219" i="23"/>
  <c r="K155" i="23"/>
  <c r="K65" i="23"/>
  <c r="K173" i="23"/>
  <c r="K137" i="23"/>
  <c r="L876" i="23"/>
  <c r="Q876" i="23"/>
  <c r="K896" i="23"/>
  <c r="Q896" i="23"/>
  <c r="G728" i="23"/>
  <c r="Q728" i="23" s="1"/>
  <c r="Q731" i="23"/>
  <c r="L434" i="23"/>
  <c r="Q434" i="23"/>
  <c r="L824" i="23"/>
  <c r="Q824" i="23"/>
  <c r="L226" i="23"/>
  <c r="Q226" i="23"/>
  <c r="K315" i="23"/>
  <c r="Q315" i="23"/>
  <c r="L257" i="23"/>
  <c r="Q257" i="23"/>
  <c r="L378" i="23"/>
  <c r="Q378" i="23"/>
  <c r="G831" i="23"/>
  <c r="Q832" i="23"/>
  <c r="L938" i="23"/>
  <c r="Q938" i="23"/>
  <c r="K710" i="23"/>
  <c r="Q710" i="23"/>
  <c r="L865" i="23"/>
  <c r="Q865" i="23"/>
  <c r="L504" i="23"/>
  <c r="Q504" i="23"/>
  <c r="L597" i="23"/>
  <c r="Q597" i="23"/>
  <c r="K509" i="23"/>
  <c r="Q509" i="23"/>
  <c r="L356" i="23"/>
  <c r="Q356" i="23"/>
  <c r="K220" i="23"/>
  <c r="Q220" i="23"/>
  <c r="L550" i="23"/>
  <c r="Q550" i="23"/>
  <c r="L977" i="23"/>
  <c r="Q977" i="23"/>
  <c r="L656" i="23"/>
  <c r="Q656" i="23"/>
  <c r="K397" i="23"/>
  <c r="Q397" i="23"/>
  <c r="L454" i="23"/>
  <c r="Q454" i="23"/>
  <c r="L815" i="23"/>
  <c r="Q815" i="23"/>
  <c r="L375" i="23"/>
  <c r="Q375" i="23"/>
  <c r="L225" i="23"/>
  <c r="Q225" i="23"/>
  <c r="K216" i="23"/>
  <c r="Q216" i="23"/>
  <c r="L249" i="23"/>
  <c r="Q249" i="23"/>
  <c r="L217" i="23"/>
  <c r="Q217" i="23"/>
  <c r="L297" i="23"/>
  <c r="Q297" i="23"/>
  <c r="L277" i="23"/>
  <c r="Q277" i="23"/>
  <c r="L245" i="23"/>
  <c r="Q245" i="23"/>
  <c r="L233" i="23"/>
  <c r="Q233" i="23"/>
  <c r="L242" i="23"/>
  <c r="Q242" i="23"/>
  <c r="L210" i="23"/>
  <c r="Q210" i="23"/>
  <c r="L771" i="23"/>
  <c r="Q771" i="23"/>
  <c r="K959" i="23"/>
  <c r="Q959" i="23"/>
  <c r="L541" i="23"/>
  <c r="Q541" i="23"/>
  <c r="L554" i="23"/>
  <c r="Q554" i="23"/>
  <c r="L524" i="23"/>
  <c r="Q524" i="23"/>
  <c r="K360" i="23"/>
  <c r="Q360" i="23"/>
  <c r="K207" i="23"/>
  <c r="Q207" i="23"/>
  <c r="K668" i="23"/>
  <c r="Q668" i="23"/>
  <c r="L529" i="23"/>
  <c r="Q529" i="23"/>
  <c r="L558" i="23"/>
  <c r="Q558" i="23"/>
  <c r="L545" i="23"/>
  <c r="Q545" i="23"/>
  <c r="L65" i="23"/>
  <c r="L366" i="23"/>
  <c r="L119" i="23"/>
  <c r="G73" i="23"/>
  <c r="Q73" i="23" s="1"/>
  <c r="L853" i="23"/>
  <c r="Q853" i="23"/>
  <c r="G677" i="23"/>
  <c r="K677" i="23" s="1"/>
  <c r="Q678" i="23"/>
  <c r="L479" i="23"/>
  <c r="Q479" i="23"/>
  <c r="K251" i="23"/>
  <c r="L74" i="23"/>
  <c r="K381" i="23"/>
  <c r="Q381" i="23"/>
  <c r="L317" i="23"/>
  <c r="Q317" i="23"/>
  <c r="L589" i="23"/>
  <c r="Q589" i="23"/>
  <c r="L779" i="23"/>
  <c r="Q779" i="23"/>
  <c r="L354" i="23"/>
  <c r="Q354" i="23"/>
  <c r="L238" i="23"/>
  <c r="Q238" i="23"/>
  <c r="L189" i="23"/>
  <c r="L1015" i="23"/>
  <c r="Q1015" i="23"/>
  <c r="L292" i="23"/>
  <c r="Q292" i="23"/>
  <c r="L264" i="23"/>
  <c r="L281" i="23"/>
  <c r="Q281" i="23"/>
  <c r="L566" i="23"/>
  <c r="Q566" i="23"/>
  <c r="K269" i="23"/>
  <c r="Q269" i="23"/>
  <c r="L885" i="23"/>
  <c r="Q885" i="23"/>
  <c r="L285" i="23"/>
  <c r="Q285" i="23"/>
  <c r="L635" i="23"/>
  <c r="Q635" i="23"/>
  <c r="L918" i="23"/>
  <c r="Q918" i="23"/>
  <c r="L208" i="23"/>
  <c r="Q208" i="23"/>
  <c r="K693" i="23"/>
  <c r="Q693" i="23"/>
  <c r="L209" i="23"/>
  <c r="Q209" i="23"/>
  <c r="L280" i="23"/>
  <c r="Q280" i="23"/>
  <c r="L1031" i="23"/>
  <c r="Q1031" i="23"/>
  <c r="K920" i="23"/>
  <c r="Q920" i="23"/>
  <c r="L537" i="23"/>
  <c r="Q537" i="23"/>
  <c r="L934" i="23"/>
  <c r="Q934" i="23"/>
  <c r="K288" i="23"/>
  <c r="Q288" i="23"/>
  <c r="L268" i="23"/>
  <c r="Q268" i="23"/>
  <c r="L221" i="23"/>
  <c r="Q221" i="23"/>
  <c r="L253" i="23"/>
  <c r="Q253" i="23"/>
  <c r="L968" i="23"/>
  <c r="Q968" i="23"/>
  <c r="K823" i="23"/>
  <c r="Q823" i="23"/>
  <c r="K667" i="23"/>
  <c r="Q667" i="23"/>
  <c r="K465" i="23"/>
  <c r="Q465" i="23"/>
  <c r="K577" i="23"/>
  <c r="Q577" i="23"/>
  <c r="K1004" i="23"/>
  <c r="Q1004" i="23"/>
  <c r="K1028" i="23"/>
  <c r="Q1028" i="23"/>
  <c r="L762" i="23"/>
  <c r="Q762" i="23"/>
  <c r="K630" i="23"/>
  <c r="Q630" i="23"/>
  <c r="L860" i="23"/>
  <c r="Q860" i="23"/>
  <c r="L488" i="23"/>
  <c r="Q488" i="23"/>
  <c r="K122" i="23"/>
  <c r="L295" i="23"/>
  <c r="Q295" i="23"/>
  <c r="L432" i="23"/>
  <c r="Q432" i="23"/>
  <c r="L229" i="23"/>
  <c r="Q229" i="23"/>
  <c r="I1013" i="23"/>
  <c r="Q1013" i="23"/>
  <c r="L840" i="23"/>
  <c r="Q840" i="23"/>
  <c r="L282" i="23"/>
  <c r="Q282" i="23"/>
  <c r="L236" i="23"/>
  <c r="Q236" i="23"/>
  <c r="L255" i="23"/>
  <c r="Q255" i="23"/>
  <c r="L980" i="23"/>
  <c r="Q980" i="23"/>
  <c r="K828" i="23"/>
  <c r="Q828" i="23"/>
  <c r="G846" i="23"/>
  <c r="Q846" i="23" s="1"/>
  <c r="Q847" i="23"/>
  <c r="K765" i="23"/>
  <c r="Q765" i="23"/>
  <c r="K992" i="23"/>
  <c r="Q992" i="23"/>
  <c r="K1026" i="23"/>
  <c r="Q1026" i="23"/>
  <c r="K958" i="23"/>
  <c r="Q958" i="23"/>
  <c r="Q869" i="23"/>
  <c r="Q874" i="23"/>
  <c r="L741" i="23"/>
  <c r="Q741" i="23"/>
  <c r="L753" i="23"/>
  <c r="Q753" i="23"/>
  <c r="L877" i="23"/>
  <c r="Q877" i="23"/>
  <c r="G757" i="23"/>
  <c r="Q810" i="23"/>
  <c r="K718" i="23"/>
  <c r="Q718" i="23"/>
  <c r="K687" i="23"/>
  <c r="Q687" i="23"/>
  <c r="K647" i="23"/>
  <c r="Q647" i="23"/>
  <c r="L533" i="23"/>
  <c r="Q533" i="23"/>
  <c r="L909" i="23"/>
  <c r="Q909" i="23"/>
  <c r="L562" i="23"/>
  <c r="Q562" i="23"/>
  <c r="K366" i="23"/>
  <c r="K403" i="23"/>
  <c r="Q403" i="23"/>
  <c r="K245" i="23"/>
  <c r="K210" i="23"/>
  <c r="K965" i="23"/>
  <c r="Q965" i="23"/>
  <c r="L458" i="23"/>
  <c r="Q458" i="23"/>
  <c r="K258" i="23"/>
  <c r="K201" i="23"/>
  <c r="K297" i="23"/>
  <c r="K74" i="23"/>
  <c r="L389" i="23"/>
  <c r="Q389" i="23"/>
  <c r="K264" i="23"/>
  <c r="L904" i="23"/>
  <c r="Q904" i="23"/>
  <c r="K321" i="23"/>
  <c r="Q321" i="23"/>
  <c r="L246" i="23"/>
  <c r="Q246" i="23"/>
  <c r="Q201" i="23"/>
  <c r="L684" i="23"/>
  <c r="Q684" i="23"/>
  <c r="L286" i="23"/>
  <c r="Q286" i="23"/>
  <c r="L650" i="23"/>
  <c r="Q650" i="23"/>
  <c r="K236" i="23"/>
  <c r="L266" i="23"/>
  <c r="Q266" i="23"/>
  <c r="L237" i="23"/>
  <c r="Q237" i="23"/>
  <c r="L230" i="23"/>
  <c r="Q230" i="23"/>
  <c r="L905" i="23"/>
  <c r="Q905" i="23"/>
  <c r="L290" i="23"/>
  <c r="Q290" i="23"/>
  <c r="L274" i="23"/>
  <c r="Q274" i="23"/>
  <c r="L241" i="23"/>
  <c r="Q241" i="23"/>
  <c r="L215" i="23"/>
  <c r="Q215" i="23"/>
  <c r="L243" i="23"/>
  <c r="Q243" i="23"/>
  <c r="L222" i="23"/>
  <c r="Q222" i="23"/>
  <c r="L293" i="23"/>
  <c r="Q293" i="23"/>
  <c r="L296" i="23"/>
  <c r="Q296" i="23"/>
  <c r="L259" i="23"/>
  <c r="Q259" i="23"/>
  <c r="L232" i="23"/>
  <c r="Q232" i="23"/>
  <c r="G1012" i="23"/>
  <c r="Q1012" i="23" s="1"/>
  <c r="K280" i="23"/>
  <c r="J443" i="23"/>
  <c r="K178" i="23"/>
  <c r="F171" i="23"/>
  <c r="Q172" i="23"/>
  <c r="K145" i="23"/>
  <c r="L261" i="23"/>
  <c r="K261" i="23"/>
  <c r="G213" i="23"/>
  <c r="K840" i="23"/>
  <c r="G472" i="23"/>
  <c r="Q472" i="23" s="1"/>
  <c r="K134" i="23"/>
  <c r="K209" i="23"/>
  <c r="J144" i="23"/>
  <c r="L265" i="23"/>
  <c r="K265" i="23"/>
  <c r="J776" i="23"/>
  <c r="L45" i="23"/>
  <c r="K1013" i="23"/>
  <c r="L844" i="23"/>
  <c r="L1013" i="23"/>
  <c r="H721" i="23"/>
  <c r="H720" i="23" s="1"/>
  <c r="I774" i="23"/>
  <c r="K221" i="23"/>
  <c r="F1024" i="23"/>
  <c r="H302" i="23"/>
  <c r="L216" i="23"/>
  <c r="K844" i="23"/>
  <c r="K882" i="23"/>
  <c r="L123" i="23"/>
  <c r="H72" i="23"/>
  <c r="K38" i="23"/>
  <c r="L693" i="23"/>
  <c r="K147" i="23"/>
  <c r="K776" i="23"/>
  <c r="L60" i="23"/>
  <c r="J318" i="23"/>
  <c r="J30" i="23" s="1"/>
  <c r="J29" i="23" s="1"/>
  <c r="K62" i="23"/>
  <c r="L269" i="23"/>
  <c r="I749" i="23"/>
  <c r="K163" i="23"/>
  <c r="K161" i="23"/>
  <c r="G260" i="23"/>
  <c r="Q197" i="23"/>
  <c r="K1035" i="23"/>
  <c r="K188" i="23"/>
  <c r="K76" i="23"/>
  <c r="K375" i="23"/>
  <c r="K112" i="23"/>
  <c r="L76" i="23"/>
  <c r="G187" i="23"/>
  <c r="L187" i="23" s="1"/>
  <c r="H36" i="23"/>
  <c r="K815" i="23"/>
  <c r="I181" i="23"/>
  <c r="K253" i="23"/>
  <c r="G252" i="23"/>
  <c r="J398" i="23"/>
  <c r="J111" i="23" s="1"/>
  <c r="F32" i="23"/>
  <c r="F31" i="23" s="1"/>
  <c r="G248" i="23"/>
  <c r="L70" i="23"/>
  <c r="G69" i="23"/>
  <c r="J991" i="23"/>
  <c r="J989" i="23" s="1"/>
  <c r="J988" i="23" s="1"/>
  <c r="J984" i="23" s="1"/>
  <c r="K249" i="23"/>
  <c r="K45" i="23"/>
  <c r="K885" i="23"/>
  <c r="L179" i="23"/>
  <c r="I721" i="23"/>
  <c r="I720" i="23" s="1"/>
  <c r="L59" i="23"/>
  <c r="K635" i="23"/>
  <c r="K59" i="23"/>
  <c r="K101" i="23"/>
  <c r="I72" i="23"/>
  <c r="K84" i="23"/>
  <c r="K225" i="23"/>
  <c r="K58" i="23"/>
  <c r="K149" i="23"/>
  <c r="K181" i="23"/>
  <c r="K208" i="23"/>
  <c r="L776" i="23"/>
  <c r="L1035" i="23"/>
  <c r="I178" i="23"/>
  <c r="I35" i="23"/>
  <c r="L882" i="23"/>
  <c r="G160" i="23"/>
  <c r="I144" i="23"/>
  <c r="K832" i="23"/>
  <c r="K229" i="23"/>
  <c r="J35" i="23"/>
  <c r="I821" i="23"/>
  <c r="I817" i="23" s="1"/>
  <c r="H713" i="23"/>
  <c r="H712" i="23" s="1"/>
  <c r="J302" i="23"/>
  <c r="G16" i="23"/>
  <c r="I177" i="23"/>
  <c r="L175" i="23"/>
  <c r="K432" i="23"/>
  <c r="J17" i="23"/>
  <c r="J16" i="23" s="1"/>
  <c r="J15" i="23" s="1"/>
  <c r="K17" i="23"/>
  <c r="L58" i="23"/>
  <c r="F698" i="23"/>
  <c r="F697" i="23" s="1"/>
  <c r="J721" i="23"/>
  <c r="J720" i="23" s="1"/>
  <c r="L196" i="23"/>
  <c r="G721" i="23"/>
  <c r="K971" i="23"/>
  <c r="K192" i="23"/>
  <c r="H132" i="23"/>
  <c r="H131" i="23" s="1"/>
  <c r="K875" i="23"/>
  <c r="K286" i="23"/>
  <c r="K905" i="23"/>
  <c r="L832" i="23"/>
  <c r="K115" i="23"/>
  <c r="K30" i="23"/>
  <c r="K177" i="23"/>
  <c r="H144" i="23"/>
  <c r="K1015" i="23"/>
  <c r="K126" i="23"/>
  <c r="J974" i="23"/>
  <c r="J961" i="23" s="1"/>
  <c r="J923" i="23" s="1"/>
  <c r="I819" i="23"/>
  <c r="I974" i="23"/>
  <c r="L315" i="23"/>
  <c r="K197" i="23"/>
  <c r="K174" i="23"/>
  <c r="K292" i="23"/>
  <c r="I17" i="23"/>
  <c r="I16" i="23" s="1"/>
  <c r="I15" i="23" s="1"/>
  <c r="I397" i="23"/>
  <c r="K103" i="23"/>
  <c r="I38" i="23"/>
  <c r="G67" i="23"/>
  <c r="L172" i="23"/>
  <c r="L64" i="23"/>
  <c r="K656" i="23"/>
  <c r="L47" i="23"/>
  <c r="I987" i="23"/>
  <c r="I986" i="23"/>
  <c r="K589" i="23"/>
  <c r="G256" i="23"/>
  <c r="I206" i="23"/>
  <c r="G91" i="23"/>
  <c r="L91" i="23" s="1"/>
  <c r="K64" i="23"/>
  <c r="K1021" i="23"/>
  <c r="K295" i="23"/>
  <c r="K133" i="23"/>
  <c r="K918" i="23"/>
  <c r="N909" i="23"/>
  <c r="K860" i="23"/>
  <c r="G962" i="23"/>
  <c r="K963" i="23"/>
  <c r="K237" i="23"/>
  <c r="L1028" i="23"/>
  <c r="J985" i="23"/>
  <c r="I408" i="23"/>
  <c r="I407" i="23" s="1"/>
  <c r="K56" i="23"/>
  <c r="J376" i="23"/>
  <c r="J89" i="23" s="1"/>
  <c r="J88" i="23" s="1"/>
  <c r="I70" i="23"/>
  <c r="I69" i="23" s="1"/>
  <c r="J357" i="23"/>
  <c r="J70" i="23" s="1"/>
  <c r="J69" i="23" s="1"/>
  <c r="G88" i="23"/>
  <c r="L88" i="23" s="1"/>
  <c r="K968" i="23"/>
  <c r="K199" i="23"/>
  <c r="H33" i="23"/>
  <c r="L971" i="23"/>
  <c r="I713" i="23"/>
  <c r="I712" i="23" s="1"/>
  <c r="K285" i="23"/>
  <c r="G235" i="23"/>
  <c r="L106" i="23"/>
  <c r="G279" i="23"/>
  <c r="G713" i="23"/>
  <c r="F822" i="23"/>
  <c r="F821" i="23" s="1"/>
  <c r="G702" i="23"/>
  <c r="F262" i="23"/>
  <c r="I34" i="23"/>
  <c r="F712" i="23"/>
  <c r="K150" i="23"/>
  <c r="L288" i="23"/>
  <c r="I375" i="23"/>
  <c r="I370" i="23" s="1"/>
  <c r="I369" i="23" s="1"/>
  <c r="K130" i="23"/>
  <c r="K545" i="23"/>
  <c r="L95" i="23"/>
  <c r="I37" i="23"/>
  <c r="I771" i="23"/>
  <c r="I758" i="23"/>
  <c r="G758" i="23"/>
  <c r="C85" i="1" s="1"/>
  <c r="G843" i="23"/>
  <c r="K389" i="23"/>
  <c r="Q95" i="23"/>
  <c r="K934" i="23"/>
  <c r="H330" i="23"/>
  <c r="I443" i="23"/>
  <c r="K230" i="23"/>
  <c r="K92" i="23"/>
  <c r="H102" i="23"/>
  <c r="J408" i="23"/>
  <c r="J407" i="23" s="1"/>
  <c r="K246" i="23"/>
  <c r="L68" i="23"/>
  <c r="F609" i="23"/>
  <c r="I18" i="23"/>
  <c r="K25" i="23"/>
  <c r="I776" i="23"/>
  <c r="K183" i="23"/>
  <c r="K41" i="23"/>
  <c r="L90" i="23"/>
  <c r="L228" i="23"/>
  <c r="G227" i="23"/>
  <c r="K811" i="23"/>
  <c r="H110" i="23"/>
  <c r="K226" i="23"/>
  <c r="L168" i="23"/>
  <c r="H105" i="23"/>
  <c r="K228" i="23"/>
  <c r="L117" i="23"/>
  <c r="L71" i="23"/>
  <c r="K378" i="23"/>
  <c r="K191" i="23"/>
  <c r="K904" i="23"/>
  <c r="L678" i="23"/>
  <c r="G314" i="23"/>
  <c r="H94" i="23"/>
  <c r="K24" i="23"/>
  <c r="I133" i="23"/>
  <c r="I132" i="23" s="1"/>
  <c r="I131" i="23" s="1"/>
  <c r="L1021" i="23"/>
  <c r="H818" i="23"/>
  <c r="I315" i="23"/>
  <c r="K266" i="23"/>
  <c r="G263" i="23"/>
  <c r="Q263" i="23" s="1"/>
  <c r="K650" i="23"/>
  <c r="G165" i="23"/>
  <c r="L165" i="23" s="1"/>
  <c r="L24" i="23"/>
  <c r="K50" i="23"/>
  <c r="L811" i="23"/>
  <c r="H756" i="23"/>
  <c r="K317" i="23"/>
  <c r="G655" i="23"/>
  <c r="K454" i="23"/>
  <c r="Q109" i="23"/>
  <c r="Q57" i="23"/>
  <c r="H18" i="23"/>
  <c r="H14" i="23" s="1"/>
  <c r="L89" i="23"/>
  <c r="G29" i="23"/>
  <c r="L29" i="23" s="1"/>
  <c r="K154" i="23"/>
  <c r="L127" i="23"/>
  <c r="K117" i="23"/>
  <c r="H69" i="23"/>
  <c r="I90" i="23"/>
  <c r="J377" i="23"/>
  <c r="J90" i="23" s="1"/>
  <c r="K281" i="23"/>
  <c r="G417" i="23"/>
  <c r="K257" i="23"/>
  <c r="K268" i="23"/>
  <c r="K684" i="23"/>
  <c r="K140" i="23"/>
  <c r="K87" i="23"/>
  <c r="L768" i="23"/>
  <c r="K180" i="23"/>
  <c r="G820" i="23"/>
  <c r="K853" i="23"/>
  <c r="K877" i="23"/>
  <c r="G925" i="23"/>
  <c r="G852" i="23"/>
  <c r="K111" i="23"/>
  <c r="L87" i="23"/>
  <c r="L57" i="23"/>
  <c r="K196" i="23"/>
  <c r="K40" i="23"/>
  <c r="K768" i="23"/>
  <c r="K779" i="23"/>
  <c r="K158" i="23"/>
  <c r="L875" i="23"/>
  <c r="K53" i="23"/>
  <c r="K60" i="23"/>
  <c r="L28" i="23"/>
  <c r="G27" i="23"/>
  <c r="K27" i="23" s="1"/>
  <c r="G151" i="23"/>
  <c r="K867" i="23"/>
  <c r="L963" i="23"/>
  <c r="G287" i="23"/>
  <c r="K458" i="23"/>
  <c r="K434" i="23"/>
  <c r="K238" i="23"/>
  <c r="I1015" i="23"/>
  <c r="K621" i="23"/>
  <c r="K541" i="23"/>
  <c r="G291" i="23"/>
  <c r="K550" i="23"/>
  <c r="G457" i="23"/>
  <c r="K354" i="23"/>
  <c r="K98" i="23"/>
  <c r="K182" i="23"/>
  <c r="K34" i="23"/>
  <c r="G118" i="23"/>
  <c r="Q118" i="23" s="1"/>
  <c r="K120" i="23"/>
  <c r="L156" i="23"/>
  <c r="G294" i="23"/>
  <c r="K63" i="23"/>
  <c r="L276" i="23"/>
  <c r="K276" i="23"/>
  <c r="K148" i="23"/>
  <c r="L148" i="23"/>
  <c r="J857" i="23"/>
  <c r="J819" i="23"/>
  <c r="L825" i="23"/>
  <c r="L573" i="23"/>
  <c r="K573" i="23"/>
  <c r="I99" i="23"/>
  <c r="J386" i="23"/>
  <c r="J99" i="23" s="1"/>
  <c r="Q49" i="23"/>
  <c r="L49" i="23"/>
  <c r="K49" i="23"/>
  <c r="K690" i="23"/>
  <c r="K198" i="23"/>
  <c r="L21" i="23"/>
  <c r="K185" i="23"/>
  <c r="L965" i="23"/>
  <c r="L569" i="23"/>
  <c r="K23" i="23"/>
  <c r="G22" i="23"/>
  <c r="I392" i="23"/>
  <c r="J395" i="23"/>
  <c r="I108" i="23"/>
  <c r="I105" i="23" s="1"/>
  <c r="K162" i="23"/>
  <c r="L61" i="23"/>
  <c r="Q61" i="23"/>
  <c r="J426" i="23"/>
  <c r="J180" i="23" s="1"/>
  <c r="I180" i="23"/>
  <c r="L392" i="23"/>
  <c r="K108" i="23"/>
  <c r="K21" i="23"/>
  <c r="K938" i="23"/>
  <c r="I963" i="23"/>
  <c r="K977" i="23"/>
  <c r="I857" i="23"/>
  <c r="H674" i="23"/>
  <c r="L621" i="23"/>
  <c r="K533" i="23"/>
  <c r="J442" i="23"/>
  <c r="I212" i="23"/>
  <c r="G33" i="23"/>
  <c r="L33" i="23" s="1"/>
  <c r="L381" i="23"/>
  <c r="L321" i="23"/>
  <c r="H415" i="23"/>
  <c r="H414" i="23" s="1"/>
  <c r="H212" i="23"/>
  <c r="H171" i="23"/>
  <c r="L162" i="23"/>
  <c r="H380" i="23"/>
  <c r="K172" i="23"/>
  <c r="K488" i="23"/>
  <c r="K100" i="23"/>
  <c r="K479" i="23"/>
  <c r="K678" i="23"/>
  <c r="K825" i="23"/>
  <c r="G267" i="23"/>
  <c r="L270" i="23"/>
  <c r="J400" i="23"/>
  <c r="J113" i="23" s="1"/>
  <c r="I113" i="23"/>
  <c r="I110" i="23" s="1"/>
  <c r="K99" i="23"/>
  <c r="K77" i="23"/>
  <c r="K139" i="23"/>
  <c r="L139" i="23"/>
  <c r="K408" i="23"/>
  <c r="L408" i="23"/>
  <c r="G407" i="23"/>
  <c r="Q407" i="23" s="1"/>
  <c r="L113" i="23"/>
  <c r="G110" i="23"/>
  <c r="K110" i="23" s="1"/>
  <c r="K61" i="23"/>
  <c r="K762" i="23"/>
  <c r="K128" i="23"/>
  <c r="K597" i="23"/>
  <c r="J688" i="23"/>
  <c r="J687" i="23" s="1"/>
  <c r="I687" i="23"/>
  <c r="L630" i="23"/>
  <c r="G102" i="23"/>
  <c r="L102" i="23" s="1"/>
  <c r="I741" i="23"/>
  <c r="I739" i="23" s="1"/>
  <c r="H443" i="23"/>
  <c r="K104" i="23"/>
  <c r="H739" i="23"/>
  <c r="K524" i="23"/>
  <c r="K909" i="23"/>
  <c r="J212" i="23"/>
  <c r="Q23" i="23"/>
  <c r="L23" i="23"/>
  <c r="K558" i="23"/>
  <c r="K96" i="23"/>
  <c r="I675" i="23"/>
  <c r="I381" i="23"/>
  <c r="F144" i="23"/>
  <c r="K52" i="23"/>
  <c r="K1037" i="23"/>
  <c r="L1037" i="23"/>
  <c r="G1034" i="23"/>
  <c r="Q1034" i="23" s="1"/>
  <c r="I442" i="23"/>
  <c r="F701" i="23"/>
  <c r="J702" i="23"/>
  <c r="J701" i="23" s="1"/>
  <c r="I702" i="23"/>
  <c r="I701" i="23" s="1"/>
  <c r="L397" i="23"/>
  <c r="L234" i="23"/>
  <c r="G231" i="23"/>
  <c r="K569" i="23"/>
  <c r="K392" i="23"/>
  <c r="J371" i="23"/>
  <c r="J84" i="23" s="1"/>
  <c r="I84" i="23"/>
  <c r="K304" i="23"/>
  <c r="G303" i="23"/>
  <c r="Q303" i="23" s="1"/>
  <c r="L304" i="23"/>
  <c r="K234" i="23"/>
  <c r="K270" i="23"/>
  <c r="L863" i="23"/>
  <c r="J830" i="23"/>
  <c r="I820" i="23"/>
  <c r="L812" i="23"/>
  <c r="L642" i="23"/>
  <c r="G638" i="23"/>
  <c r="Q638" i="23" s="1"/>
  <c r="K642" i="23"/>
  <c r="G370" i="23"/>
  <c r="L372" i="23"/>
  <c r="G85" i="23"/>
  <c r="F131" i="23"/>
  <c r="G271" i="23"/>
  <c r="Q271" i="23" s="1"/>
  <c r="K272" i="23"/>
  <c r="L272" i="23"/>
  <c r="G275" i="23"/>
  <c r="Q275" i="23" s="1"/>
  <c r="L278" i="23"/>
  <c r="K278" i="23"/>
  <c r="F26" i="23"/>
  <c r="L273" i="23"/>
  <c r="K273" i="23"/>
  <c r="K324" i="23"/>
  <c r="G39" i="23"/>
  <c r="L324" i="23"/>
  <c r="I678" i="23"/>
  <c r="I677" i="23" s="1"/>
  <c r="I676" i="23"/>
  <c r="J680" i="23"/>
  <c r="L593" i="23"/>
  <c r="K1031" i="23"/>
  <c r="J821" i="23"/>
  <c r="J817" i="23" s="1"/>
  <c r="L896" i="23"/>
  <c r="G891" i="23"/>
  <c r="C91" i="1" s="1"/>
  <c r="I639" i="23"/>
  <c r="L519" i="23"/>
  <c r="K519" i="23"/>
  <c r="G518" i="23"/>
  <c r="Q518" i="23" s="1"/>
  <c r="K356" i="23"/>
  <c r="J316" i="23"/>
  <c r="J28" i="23" s="1"/>
  <c r="J27" i="23" s="1"/>
  <c r="J26" i="23" s="1"/>
  <c r="I28" i="23"/>
  <c r="I27" i="23" s="1"/>
  <c r="I26" i="23" s="1"/>
  <c r="G320" i="23"/>
  <c r="Q320" i="23" s="1"/>
  <c r="G450" i="23"/>
  <c r="Q450" i="23" s="1"/>
  <c r="L451" i="23"/>
  <c r="L240" i="23"/>
  <c r="G239" i="23"/>
  <c r="G125" i="23"/>
  <c r="F82" i="23"/>
  <c r="F369" i="23"/>
  <c r="K8" i="23"/>
  <c r="J34" i="23"/>
  <c r="J37" i="23"/>
  <c r="J36" i="23" s="1"/>
  <c r="K136" i="23"/>
  <c r="K129" i="23"/>
  <c r="F42" i="23"/>
  <c r="F93" i="23"/>
  <c r="L1007" i="23"/>
  <c r="L916" i="23"/>
  <c r="K916" i="23"/>
  <c r="G915" i="23"/>
  <c r="Q915" i="23" s="1"/>
  <c r="G734" i="23"/>
  <c r="L740" i="23"/>
  <c r="F989" i="23"/>
  <c r="L901" i="23"/>
  <c r="K901" i="23"/>
  <c r="F756" i="23"/>
  <c r="I965" i="23"/>
  <c r="L670" i="23"/>
  <c r="G669" i="23"/>
  <c r="Q669" i="23" s="1"/>
  <c r="L585" i="23"/>
  <c r="K585" i="23"/>
  <c r="L194" i="23"/>
  <c r="G193" i="23"/>
  <c r="L193" i="23" s="1"/>
  <c r="M702" i="23"/>
  <c r="L336" i="23"/>
  <c r="G48" i="23"/>
  <c r="G332" i="23"/>
  <c r="Q332" i="23" s="1"/>
  <c r="K336" i="23"/>
  <c r="J367" i="23"/>
  <c r="I366" i="23"/>
  <c r="I365" i="23" s="1"/>
  <c r="I80" i="23"/>
  <c r="I79" i="23" s="1"/>
  <c r="I78" i="23" s="1"/>
  <c r="Q86" i="23"/>
  <c r="L86" i="23"/>
  <c r="J650" i="23"/>
  <c r="J640" i="23"/>
  <c r="K86" i="23"/>
  <c r="H962" i="23"/>
  <c r="J890" i="23"/>
  <c r="J889" i="23" s="1"/>
  <c r="J894" i="23"/>
  <c r="G1017" i="23"/>
  <c r="Q1017" i="23" s="1"/>
  <c r="L1018" i="23"/>
  <c r="I1018" i="23"/>
  <c r="F923" i="23"/>
  <c r="G856" i="23"/>
  <c r="Q856" i="23" s="1"/>
  <c r="L857" i="23"/>
  <c r="G792" i="23"/>
  <c r="Q792" i="23" s="1"/>
  <c r="K740" i="23"/>
  <c r="L600" i="23"/>
  <c r="K600" i="23"/>
  <c r="L784" i="23"/>
  <c r="K784" i="23"/>
  <c r="F818" i="23"/>
  <c r="K849" i="23"/>
  <c r="L759" i="23"/>
  <c r="L640" i="23"/>
  <c r="K640" i="23"/>
  <c r="H683" i="23"/>
  <c r="I683" i="23" s="1"/>
  <c r="J683" i="23" s="1"/>
  <c r="F673" i="23"/>
  <c r="F664" i="23" s="1"/>
  <c r="G568" i="23"/>
  <c r="Q568" i="23" s="1"/>
  <c r="L577" i="23"/>
  <c r="F889" i="23"/>
  <c r="L992" i="23"/>
  <c r="G986" i="23"/>
  <c r="C108" i="1" s="1"/>
  <c r="K771" i="23"/>
  <c r="K581" i="23"/>
  <c r="L581" i="23"/>
  <c r="I1027" i="23"/>
  <c r="I1024" i="23" s="1"/>
  <c r="I1026" i="23"/>
  <c r="L465" i="23"/>
  <c r="G464" i="23"/>
  <c r="K97" i="23"/>
  <c r="L97" i="23"/>
  <c r="G94" i="23"/>
  <c r="K437" i="23"/>
  <c r="L437" i="23"/>
  <c r="J206" i="23"/>
  <c r="L661" i="23"/>
  <c r="K562" i="23"/>
  <c r="G200" i="23"/>
  <c r="K202" i="23"/>
  <c r="L493" i="23"/>
  <c r="K493" i="23"/>
  <c r="L289" i="23"/>
  <c r="K289" i="23"/>
  <c r="G132" i="23"/>
  <c r="K19" i="23"/>
  <c r="F18" i="23"/>
  <c r="L675" i="23"/>
  <c r="K675" i="23"/>
  <c r="K451" i="23"/>
  <c r="J387" i="23"/>
  <c r="J100" i="23" s="1"/>
  <c r="I100" i="23"/>
  <c r="H639" i="23"/>
  <c r="H609" i="23"/>
  <c r="H370" i="23"/>
  <c r="H369" i="23" s="1"/>
  <c r="H85" i="23"/>
  <c r="H83" i="23" s="1"/>
  <c r="H82" i="23" s="1"/>
  <c r="K240" i="23"/>
  <c r="K190" i="23"/>
  <c r="K55" i="23"/>
  <c r="H991" i="23"/>
  <c r="H989" i="23" s="1"/>
  <c r="H988" i="23" s="1"/>
  <c r="H984" i="23" s="1"/>
  <c r="H979" i="23" s="1"/>
  <c r="H986" i="23"/>
  <c r="H985" i="23" s="1"/>
  <c r="G822" i="23"/>
  <c r="Q822" i="23" s="1"/>
  <c r="L823" i="23"/>
  <c r="L745" i="23"/>
  <c r="K745" i="23"/>
  <c r="K863" i="23"/>
  <c r="F212" i="23"/>
  <c r="K80" i="23"/>
  <c r="L80" i="23"/>
  <c r="G79" i="23"/>
  <c r="L224" i="23"/>
  <c r="G223" i="23"/>
  <c r="L447" i="23"/>
  <c r="G446" i="23"/>
  <c r="Q446" i="23" s="1"/>
  <c r="K983" i="23"/>
  <c r="L983" i="23"/>
  <c r="L898" i="23"/>
  <c r="L874" i="23"/>
  <c r="H897" i="23"/>
  <c r="F893" i="23"/>
  <c r="I897" i="23"/>
  <c r="J897" i="23"/>
  <c r="H961" i="23"/>
  <c r="H923" i="23" s="1"/>
  <c r="I810" i="23"/>
  <c r="I757" i="23" s="1"/>
  <c r="H782" i="23"/>
  <c r="H755" i="23" s="1"/>
  <c r="L718" i="23"/>
  <c r="G717" i="23"/>
  <c r="Q717" i="23" s="1"/>
  <c r="L964" i="23"/>
  <c r="J962" i="23"/>
  <c r="L687" i="23"/>
  <c r="G683" i="23"/>
  <c r="K759" i="23"/>
  <c r="J389" i="23"/>
  <c r="J103" i="23"/>
  <c r="J102" i="23" s="1"/>
  <c r="K164" i="23"/>
  <c r="L164" i="23"/>
  <c r="K35" i="23"/>
  <c r="L35" i="23"/>
  <c r="L207" i="23"/>
  <c r="F301" i="23"/>
  <c r="J378" i="23"/>
  <c r="J92" i="23"/>
  <c r="J91" i="23" s="1"/>
  <c r="L247" i="23"/>
  <c r="K247" i="23"/>
  <c r="G124" i="23"/>
  <c r="G819" i="23"/>
  <c r="J780" i="23"/>
  <c r="I779" i="23"/>
  <c r="K898" i="23"/>
  <c r="L749" i="23"/>
  <c r="K749" i="23"/>
  <c r="L711" i="23"/>
  <c r="G699" i="23"/>
  <c r="K812" i="23"/>
  <c r="L765" i="23"/>
  <c r="F985" i="23"/>
  <c r="I828" i="23"/>
  <c r="I709" i="23"/>
  <c r="K974" i="23"/>
  <c r="G961" i="23"/>
  <c r="Q961" i="23" s="1"/>
  <c r="L834" i="23"/>
  <c r="K834" i="23"/>
  <c r="H638" i="23"/>
  <c r="H610" i="23" s="1"/>
  <c r="G894" i="23"/>
  <c r="L895" i="23"/>
  <c r="K895" i="23"/>
  <c r="G890" i="23"/>
  <c r="C90" i="1" s="1"/>
  <c r="L641" i="23"/>
  <c r="G639" i="23"/>
  <c r="Q639" i="23" s="1"/>
  <c r="K641" i="23"/>
  <c r="L509" i="23"/>
  <c r="L360" i="23"/>
  <c r="G359" i="23"/>
  <c r="Q359" i="23" s="1"/>
  <c r="J727" i="23"/>
  <c r="I699" i="23"/>
  <c r="G218" i="23"/>
  <c r="Q218" i="23" s="1"/>
  <c r="L220" i="23"/>
  <c r="L668" i="23"/>
  <c r="G283" i="23"/>
  <c r="Q283" i="23" s="1"/>
  <c r="L284" i="23"/>
  <c r="K284" i="23"/>
  <c r="F471" i="23"/>
  <c r="F470" i="23" s="1"/>
  <c r="F469" i="23" s="1"/>
  <c r="K1018" i="23"/>
  <c r="L1026" i="23"/>
  <c r="I980" i="23"/>
  <c r="I983" i="23"/>
  <c r="L912" i="23"/>
  <c r="I894" i="23"/>
  <c r="I890" i="23"/>
  <c r="I889" i="23" s="1"/>
  <c r="L828" i="23"/>
  <c r="K1007" i="23"/>
  <c r="K912" i="23"/>
  <c r="L958" i="23"/>
  <c r="G926" i="23"/>
  <c r="K874" i="23"/>
  <c r="G1027" i="23"/>
  <c r="Q1027" i="23" s="1"/>
  <c r="J983" i="23"/>
  <c r="J980" i="23"/>
  <c r="K741" i="23"/>
  <c r="K711" i="23"/>
  <c r="L959" i="23"/>
  <c r="K857" i="23"/>
  <c r="H821" i="23"/>
  <c r="H817" i="23" s="1"/>
  <c r="K753" i="23"/>
  <c r="I734" i="23"/>
  <c r="K980" i="23"/>
  <c r="K865" i="23"/>
  <c r="K810" i="23"/>
  <c r="G782" i="23"/>
  <c r="Q782" i="23" s="1"/>
  <c r="L810" i="23"/>
  <c r="I768" i="23"/>
  <c r="J770" i="23"/>
  <c r="G725" i="23"/>
  <c r="Q725" i="23" s="1"/>
  <c r="L726" i="23"/>
  <c r="K726" i="23"/>
  <c r="G709" i="23"/>
  <c r="Q709" i="23" s="1"/>
  <c r="L710" i="23"/>
  <c r="K964" i="23"/>
  <c r="K876" i="23"/>
  <c r="L867" i="23"/>
  <c r="L837" i="23"/>
  <c r="K837" i="23"/>
  <c r="I964" i="23"/>
  <c r="L927" i="23"/>
  <c r="K927" i="23"/>
  <c r="L920" i="23"/>
  <c r="M920" i="23"/>
  <c r="J748" i="23"/>
  <c r="J745" i="23" s="1"/>
  <c r="I745" i="23"/>
  <c r="L667" i="23"/>
  <c r="G665" i="23"/>
  <c r="Q665" i="23" s="1"/>
  <c r="L647" i="23"/>
  <c r="J642" i="23"/>
  <c r="F612" i="23"/>
  <c r="K504" i="23"/>
  <c r="H908" i="23"/>
  <c r="J908" i="23"/>
  <c r="I908" i="23"/>
  <c r="G908" i="23"/>
  <c r="I725" i="23"/>
  <c r="K670" i="23"/>
  <c r="K537" i="23"/>
  <c r="L731" i="23"/>
  <c r="K731" i="23"/>
  <c r="K372" i="23"/>
  <c r="K51" i="23"/>
  <c r="L51" i="23"/>
  <c r="H442" i="23"/>
  <c r="K310" i="23"/>
  <c r="L310" i="23"/>
  <c r="G306" i="23"/>
  <c r="Q306" i="23" s="1"/>
  <c r="K224" i="23"/>
  <c r="K593" i="23"/>
  <c r="J437" i="23"/>
  <c r="L403" i="23"/>
  <c r="G380" i="23"/>
  <c r="Q380" i="23" s="1"/>
  <c r="G244" i="23"/>
  <c r="L676" i="23"/>
  <c r="K676" i="23"/>
  <c r="L615" i="23"/>
  <c r="K615" i="23"/>
  <c r="K554" i="23"/>
  <c r="K529" i="23"/>
  <c r="J418" i="23"/>
  <c r="I417" i="23"/>
  <c r="I416" i="23" s="1"/>
  <c r="I415" i="23" s="1"/>
  <c r="I414" i="23" s="1"/>
  <c r="I172" i="23"/>
  <c r="L176" i="23"/>
  <c r="J124" i="23"/>
  <c r="J125" i="23"/>
  <c r="L107" i="23"/>
  <c r="G105" i="23"/>
  <c r="L1004" i="23"/>
  <c r="J741" i="23"/>
  <c r="J739" i="23" s="1"/>
  <c r="L690" i="23"/>
  <c r="K661" i="23"/>
  <c r="K447" i="23"/>
  <c r="K847" i="23"/>
  <c r="J649" i="23"/>
  <c r="J647" i="23" s="1"/>
  <c r="I647" i="23"/>
  <c r="I638" i="23" s="1"/>
  <c r="I610" i="23" s="1"/>
  <c r="I85" i="23"/>
  <c r="J355" i="23"/>
  <c r="I354" i="23"/>
  <c r="I330" i="23" s="1"/>
  <c r="I68" i="23"/>
  <c r="I67" i="23" s="1"/>
  <c r="J96" i="23"/>
  <c r="F414" i="23"/>
  <c r="K194" i="23"/>
  <c r="N36" i="7"/>
  <c r="Q206" i="23" l="1"/>
  <c r="F143" i="23"/>
  <c r="F142" i="23" s="1"/>
  <c r="F141" i="23" s="1"/>
  <c r="K365" i="23"/>
  <c r="Q365" i="23"/>
  <c r="K846" i="23"/>
  <c r="Q655" i="23"/>
  <c r="C69" i="1"/>
  <c r="J49" i="1"/>
  <c r="Q926" i="23"/>
  <c r="C94" i="1"/>
  <c r="Q819" i="23"/>
  <c r="C87" i="1"/>
  <c r="Q699" i="23"/>
  <c r="C82" i="1"/>
  <c r="L124" i="23"/>
  <c r="C36" i="1"/>
  <c r="L67" i="23"/>
  <c r="C31" i="1"/>
  <c r="G18" i="23"/>
  <c r="L18" i="23" s="1"/>
  <c r="C26" i="1"/>
  <c r="G72" i="23"/>
  <c r="C33" i="1" s="1"/>
  <c r="Q820" i="23"/>
  <c r="C88" i="1"/>
  <c r="L69" i="23"/>
  <c r="C32" i="1"/>
  <c r="Q925" i="23"/>
  <c r="C93" i="1"/>
  <c r="K16" i="23"/>
  <c r="C23" i="1"/>
  <c r="L160" i="23"/>
  <c r="J39" i="1"/>
  <c r="Q757" i="23"/>
  <c r="C84" i="1"/>
  <c r="L73" i="23"/>
  <c r="L846" i="23"/>
  <c r="K73" i="23"/>
  <c r="K728" i="23"/>
  <c r="L728" i="23"/>
  <c r="H32" i="23"/>
  <c r="H31" i="23" s="1"/>
  <c r="K890" i="23"/>
  <c r="Q890" i="23"/>
  <c r="K734" i="23"/>
  <c r="Q734" i="23"/>
  <c r="K267" i="23"/>
  <c r="Q267" i="23"/>
  <c r="L291" i="23"/>
  <c r="Q291" i="23"/>
  <c r="L852" i="23"/>
  <c r="Q852" i="23"/>
  <c r="K417" i="23"/>
  <c r="Q417" i="23"/>
  <c r="K843" i="23"/>
  <c r="Q843" i="23"/>
  <c r="L962" i="23"/>
  <c r="Q962" i="23"/>
  <c r="G720" i="23"/>
  <c r="Q720" i="23" s="1"/>
  <c r="Q721" i="23"/>
  <c r="K758" i="23"/>
  <c r="Q758" i="23"/>
  <c r="L279" i="23"/>
  <c r="Q279" i="23"/>
  <c r="K831" i="23"/>
  <c r="Q831" i="23"/>
  <c r="K869" i="23"/>
  <c r="L757" i="23"/>
  <c r="K757" i="23"/>
  <c r="K370" i="23"/>
  <c r="Q370" i="23"/>
  <c r="L294" i="23"/>
  <c r="Q294" i="23"/>
  <c r="L457" i="23"/>
  <c r="Q457" i="23"/>
  <c r="I314" i="23"/>
  <c r="I302" i="23" s="1"/>
  <c r="I301" i="23" s="1"/>
  <c r="Q314" i="23"/>
  <c r="K702" i="23"/>
  <c r="Q702" i="23"/>
  <c r="L256" i="23"/>
  <c r="Q256" i="23"/>
  <c r="L252" i="23"/>
  <c r="Q252" i="23"/>
  <c r="K1012" i="23"/>
  <c r="K908" i="23"/>
  <c r="Q908" i="23"/>
  <c r="K991" i="23"/>
  <c r="Q991" i="23"/>
  <c r="L227" i="23"/>
  <c r="Q227" i="23"/>
  <c r="K713" i="23"/>
  <c r="Q713" i="23"/>
  <c r="L244" i="23"/>
  <c r="Q244" i="23"/>
  <c r="K683" i="23"/>
  <c r="Q683" i="23"/>
  <c r="L223" i="23"/>
  <c r="Q223" i="23"/>
  <c r="L831" i="23"/>
  <c r="K894" i="23"/>
  <c r="Q894" i="23"/>
  <c r="L464" i="23"/>
  <c r="Q464" i="23"/>
  <c r="K986" i="23"/>
  <c r="Q986" i="23"/>
  <c r="L239" i="23"/>
  <c r="Q239" i="23"/>
  <c r="K891" i="23"/>
  <c r="Q891" i="23"/>
  <c r="L231" i="23"/>
  <c r="Q231" i="23"/>
  <c r="I989" i="23"/>
  <c r="I988" i="23" s="1"/>
  <c r="K287" i="23"/>
  <c r="Q287" i="23"/>
  <c r="L235" i="23"/>
  <c r="Q235" i="23"/>
  <c r="L248" i="23"/>
  <c r="Q248" i="23"/>
  <c r="L260" i="23"/>
  <c r="Q260" i="23"/>
  <c r="L1012" i="23"/>
  <c r="K213" i="23"/>
  <c r="Q213" i="23"/>
  <c r="L677" i="23"/>
  <c r="Q677" i="23"/>
  <c r="K263" i="23"/>
  <c r="G1002" i="23"/>
  <c r="Q1002" i="23" s="1"/>
  <c r="G987" i="23"/>
  <c r="K256" i="23"/>
  <c r="G171" i="23"/>
  <c r="I698" i="23"/>
  <c r="I697" i="23" s="1"/>
  <c r="L213" i="23"/>
  <c r="L206" i="23"/>
  <c r="L513" i="23"/>
  <c r="K513" i="23"/>
  <c r="K252" i="23"/>
  <c r="F611" i="23"/>
  <c r="O615" i="23"/>
  <c r="H700" i="23"/>
  <c r="H696" i="23" s="1"/>
  <c r="K314" i="23"/>
  <c r="H42" i="23"/>
  <c r="J356" i="23"/>
  <c r="K248" i="23"/>
  <c r="K260" i="23"/>
  <c r="K962" i="23"/>
  <c r="K69" i="23"/>
  <c r="H698" i="23"/>
  <c r="H697" i="23" s="1"/>
  <c r="I33" i="23"/>
  <c r="H301" i="23"/>
  <c r="I36" i="23"/>
  <c r="I961" i="23"/>
  <c r="I923" i="23" s="1"/>
  <c r="K160" i="23"/>
  <c r="Q187" i="23"/>
  <c r="K187" i="23"/>
  <c r="G15" i="23"/>
  <c r="L758" i="23"/>
  <c r="L16" i="23"/>
  <c r="J14" i="23"/>
  <c r="F700" i="23"/>
  <c r="F696" i="23" s="1"/>
  <c r="J700" i="23"/>
  <c r="J696" i="23" s="1"/>
  <c r="F608" i="23"/>
  <c r="L417" i="23"/>
  <c r="K294" i="23"/>
  <c r="H143" i="23"/>
  <c r="H142" i="23" s="1"/>
  <c r="H141" i="23" s="1"/>
  <c r="J698" i="23"/>
  <c r="L287" i="23"/>
  <c r="G701" i="23"/>
  <c r="J33" i="23"/>
  <c r="J32" i="23" s="1"/>
  <c r="J31" i="23" s="1"/>
  <c r="L820" i="23"/>
  <c r="K820" i="23"/>
  <c r="N844" i="23"/>
  <c r="I756" i="23"/>
  <c r="G698" i="23"/>
  <c r="C81" i="1" s="1"/>
  <c r="C80" i="1" s="1"/>
  <c r="I94" i="23"/>
  <c r="I93" i="23" s="1"/>
  <c r="K721" i="23"/>
  <c r="K67" i="23"/>
  <c r="L721" i="23"/>
  <c r="I985" i="23"/>
  <c r="I171" i="23"/>
  <c r="I143" i="23" s="1"/>
  <c r="I142" i="23" s="1"/>
  <c r="I141" i="23" s="1"/>
  <c r="L713" i="23"/>
  <c r="I818" i="23"/>
  <c r="K88" i="23"/>
  <c r="L843" i="23"/>
  <c r="K118" i="23"/>
  <c r="G756" i="23"/>
  <c r="G653" i="23"/>
  <c r="Q653" i="23" s="1"/>
  <c r="J83" i="23"/>
  <c r="J82" i="23" s="1"/>
  <c r="K822" i="23"/>
  <c r="H368" i="23"/>
  <c r="J375" i="23"/>
  <c r="J370" i="23" s="1"/>
  <c r="J369" i="23" s="1"/>
  <c r="L702" i="23"/>
  <c r="K457" i="23"/>
  <c r="L925" i="23"/>
  <c r="G416" i="23"/>
  <c r="K279" i="23"/>
  <c r="I42" i="23"/>
  <c r="K852" i="23"/>
  <c r="K91" i="23"/>
  <c r="K925" i="23"/>
  <c r="G924" i="23"/>
  <c r="I700" i="23"/>
  <c r="I696" i="23" s="1"/>
  <c r="G712" i="23"/>
  <c r="Q712" i="23" s="1"/>
  <c r="J110" i="23"/>
  <c r="K239" i="23"/>
  <c r="K235" i="23"/>
  <c r="K227" i="23"/>
  <c r="L263" i="23"/>
  <c r="I14" i="23"/>
  <c r="H93" i="23"/>
  <c r="H81" i="23" s="1"/>
  <c r="I673" i="23"/>
  <c r="I664" i="23" s="1"/>
  <c r="K29" i="23"/>
  <c r="G144" i="23"/>
  <c r="J979" i="23"/>
  <c r="L314" i="23"/>
  <c r="L655" i="23"/>
  <c r="F14" i="23"/>
  <c r="F13" i="23" s="1"/>
  <c r="K655" i="23"/>
  <c r="K165" i="23"/>
  <c r="I674" i="23"/>
  <c r="K206" i="23"/>
  <c r="K33" i="23"/>
  <c r="L151" i="23"/>
  <c r="K151" i="23"/>
  <c r="K124" i="23"/>
  <c r="K291" i="23"/>
  <c r="G26" i="23"/>
  <c r="L27" i="23"/>
  <c r="L407" i="23"/>
  <c r="K407" i="23"/>
  <c r="J108" i="23"/>
  <c r="J105" i="23" s="1"/>
  <c r="J392" i="23"/>
  <c r="I609" i="23"/>
  <c r="I1046" i="23" s="1"/>
  <c r="J397" i="23"/>
  <c r="I83" i="23"/>
  <c r="I82" i="23" s="1"/>
  <c r="J638" i="23"/>
  <c r="J610" i="23" s="1"/>
  <c r="H673" i="23"/>
  <c r="H664" i="23" s="1"/>
  <c r="L303" i="23"/>
  <c r="K303" i="23"/>
  <c r="K231" i="23"/>
  <c r="L110" i="23"/>
  <c r="Q110" i="23"/>
  <c r="L267" i="23"/>
  <c r="J675" i="23"/>
  <c r="L22" i="23"/>
  <c r="K22" i="23"/>
  <c r="Q22" i="23"/>
  <c r="K1034" i="23"/>
  <c r="L1034" i="23"/>
  <c r="K102" i="23"/>
  <c r="K223" i="23"/>
  <c r="I962" i="23"/>
  <c r="I380" i="23"/>
  <c r="I368" i="23" s="1"/>
  <c r="L961" i="23"/>
  <c r="K961" i="23"/>
  <c r="L856" i="23"/>
  <c r="K856" i="23"/>
  <c r="F988" i="23"/>
  <c r="F368" i="23"/>
  <c r="Q85" i="23"/>
  <c r="L85" i="23"/>
  <c r="G83" i="23"/>
  <c r="K85" i="23"/>
  <c r="L782" i="23"/>
  <c r="K782" i="23"/>
  <c r="L359" i="23"/>
  <c r="K359" i="23"/>
  <c r="F817" i="23"/>
  <c r="F81" i="23"/>
  <c r="K450" i="23"/>
  <c r="L450" i="23"/>
  <c r="G449" i="23"/>
  <c r="Q449" i="23" s="1"/>
  <c r="L891" i="23"/>
  <c r="L725" i="23"/>
  <c r="K725" i="23"/>
  <c r="F892" i="23"/>
  <c r="F888" i="23"/>
  <c r="L897" i="23"/>
  <c r="G893" i="23"/>
  <c r="Q893" i="23" s="1"/>
  <c r="P897" i="23"/>
  <c r="O917" i="23"/>
  <c r="P917" i="23" s="1"/>
  <c r="Q105" i="23"/>
  <c r="L105" i="23"/>
  <c r="J417" i="23"/>
  <c r="J416" i="23" s="1"/>
  <c r="J415" i="23" s="1"/>
  <c r="J414" i="23" s="1"/>
  <c r="J172" i="23"/>
  <c r="J171" i="23" s="1"/>
  <c r="J143" i="23" s="1"/>
  <c r="J142" i="23" s="1"/>
  <c r="J141" i="23" s="1"/>
  <c r="J699" i="23"/>
  <c r="J725" i="23"/>
  <c r="G818" i="23"/>
  <c r="Q818" i="23" s="1"/>
  <c r="L819" i="23"/>
  <c r="L132" i="23"/>
  <c r="G131" i="23"/>
  <c r="N897" i="23"/>
  <c r="K819" i="23"/>
  <c r="L792" i="23"/>
  <c r="L915" i="23"/>
  <c r="J381" i="23"/>
  <c r="L472" i="23"/>
  <c r="G471" i="23"/>
  <c r="H1047" i="23"/>
  <c r="H1046" i="23"/>
  <c r="L665" i="23"/>
  <c r="J768" i="23"/>
  <c r="J758" i="23"/>
  <c r="K283" i="23"/>
  <c r="L283" i="23"/>
  <c r="L699" i="23"/>
  <c r="K699" i="23"/>
  <c r="J779" i="23"/>
  <c r="G673" i="23"/>
  <c r="L683" i="23"/>
  <c r="J893" i="23"/>
  <c r="J888" i="23" s="1"/>
  <c r="H893" i="23"/>
  <c r="H888" i="23" s="1"/>
  <c r="L674" i="23"/>
  <c r="K674" i="23"/>
  <c r="K244" i="23"/>
  <c r="L986" i="23"/>
  <c r="K792" i="23"/>
  <c r="I1017" i="23"/>
  <c r="L1017" i="23"/>
  <c r="K1017" i="23"/>
  <c r="K48" i="23"/>
  <c r="Q48" i="23"/>
  <c r="L48" i="23"/>
  <c r="G44" i="23"/>
  <c r="K464" i="23"/>
  <c r="L669" i="23"/>
  <c r="K669" i="23"/>
  <c r="L734" i="23"/>
  <c r="K320" i="23"/>
  <c r="L320" i="23"/>
  <c r="G319" i="23"/>
  <c r="Q319" i="23" s="1"/>
  <c r="K193" i="23"/>
  <c r="L518" i="23"/>
  <c r="K518" i="23"/>
  <c r="J678" i="23"/>
  <c r="J677" i="23" s="1"/>
  <c r="J673" i="23" s="1"/>
  <c r="J664" i="23" s="1"/>
  <c r="J676" i="23"/>
  <c r="K39" i="23"/>
  <c r="L39" i="23"/>
  <c r="G36" i="23"/>
  <c r="L275" i="23"/>
  <c r="K275" i="23"/>
  <c r="G369" i="23"/>
  <c r="L370" i="23"/>
  <c r="J820" i="23"/>
  <c r="J818" i="23" s="1"/>
  <c r="J828" i="23"/>
  <c r="L613" i="23"/>
  <c r="G612" i="23"/>
  <c r="L890" i="23"/>
  <c r="G889" i="23"/>
  <c r="L869" i="23"/>
  <c r="J68" i="23"/>
  <c r="J67" i="23" s="1"/>
  <c r="J42" i="23" s="1"/>
  <c r="J354" i="23"/>
  <c r="J641" i="23"/>
  <c r="L709" i="23"/>
  <c r="K709" i="23"/>
  <c r="K897" i="23"/>
  <c r="G821" i="23"/>
  <c r="L822" i="23"/>
  <c r="L200" i="23"/>
  <c r="Q200" i="23"/>
  <c r="L568" i="23"/>
  <c r="K568" i="23"/>
  <c r="K332" i="23"/>
  <c r="L332" i="23"/>
  <c r="G331" i="23"/>
  <c r="Q331" i="23" s="1"/>
  <c r="L271" i="23"/>
  <c r="K271" i="23"/>
  <c r="L306" i="23"/>
  <c r="G302" i="23"/>
  <c r="Q302" i="23" s="1"/>
  <c r="K306" i="23"/>
  <c r="K665" i="23"/>
  <c r="J94" i="23"/>
  <c r="L380" i="23"/>
  <c r="K380" i="23"/>
  <c r="L908" i="23"/>
  <c r="P908" i="23"/>
  <c r="O920" i="23"/>
  <c r="P920" i="23" s="1"/>
  <c r="K613" i="23"/>
  <c r="L1027" i="23"/>
  <c r="G1024" i="23"/>
  <c r="Q1024" i="23" s="1"/>
  <c r="K1027" i="23"/>
  <c r="L926" i="23"/>
  <c r="K926" i="23"/>
  <c r="K472" i="23"/>
  <c r="L218" i="23"/>
  <c r="K218" i="23"/>
  <c r="G212" i="23"/>
  <c r="L639" i="23"/>
  <c r="K639" i="23"/>
  <c r="L894" i="23"/>
  <c r="K915" i="23"/>
  <c r="L717" i="23"/>
  <c r="K717" i="23"/>
  <c r="I782" i="23"/>
  <c r="I755" i="23" s="1"/>
  <c r="J810" i="23"/>
  <c r="J782" i="23" s="1"/>
  <c r="I893" i="23"/>
  <c r="I888" i="23" s="1"/>
  <c r="K446" i="23"/>
  <c r="L446" i="23"/>
  <c r="G445" i="23"/>
  <c r="Q445" i="23" s="1"/>
  <c r="L79" i="23"/>
  <c r="G78" i="23"/>
  <c r="C34" i="1" s="1"/>
  <c r="K79" i="23"/>
  <c r="N908" i="23"/>
  <c r="G93" i="23"/>
  <c r="K93" i="23" s="1"/>
  <c r="Q94" i="23"/>
  <c r="L94" i="23"/>
  <c r="K94" i="23"/>
  <c r="L991" i="23"/>
  <c r="G262" i="23"/>
  <c r="Q262" i="23" s="1"/>
  <c r="G755" i="23"/>
  <c r="Q755" i="23" s="1"/>
  <c r="J366" i="23"/>
  <c r="J365" i="23" s="1"/>
  <c r="J80" i="23"/>
  <c r="J79" i="23" s="1"/>
  <c r="J78" i="23" s="1"/>
  <c r="K200" i="23"/>
  <c r="L125" i="23"/>
  <c r="K125" i="23"/>
  <c r="K105" i="23"/>
  <c r="K132" i="23"/>
  <c r="L638" i="23"/>
  <c r="K638" i="23"/>
  <c r="F695" i="23" l="1"/>
  <c r="Q471" i="23"/>
  <c r="G470" i="23"/>
  <c r="L72" i="23"/>
  <c r="M10" i="23"/>
  <c r="K18" i="23"/>
  <c r="H13" i="23"/>
  <c r="H12" i="23" s="1"/>
  <c r="H10" i="23" s="1"/>
  <c r="Q18" i="23"/>
  <c r="Q987" i="23"/>
  <c r="C109" i="1"/>
  <c r="K15" i="23"/>
  <c r="C22" i="1"/>
  <c r="K72" i="23"/>
  <c r="Q72" i="23"/>
  <c r="L131" i="23"/>
  <c r="C37" i="1"/>
  <c r="L26" i="23"/>
  <c r="C27" i="1"/>
  <c r="I984" i="23"/>
  <c r="I979" i="23" s="1"/>
  <c r="G989" i="23"/>
  <c r="Q989" i="23" s="1"/>
  <c r="L720" i="23"/>
  <c r="K720" i="23"/>
  <c r="G923" i="23"/>
  <c r="Q923" i="23" s="1"/>
  <c r="Q924" i="23"/>
  <c r="K821" i="23"/>
  <c r="Q821" i="23"/>
  <c r="K889" i="23"/>
  <c r="Q889" i="23"/>
  <c r="G608" i="23"/>
  <c r="Q608" i="23" s="1"/>
  <c r="Q698" i="23"/>
  <c r="L212" i="23"/>
  <c r="Q212" i="23"/>
  <c r="K612" i="23"/>
  <c r="Q612" i="23"/>
  <c r="G415" i="23"/>
  <c r="Q415" i="23" s="1"/>
  <c r="Q416" i="23"/>
  <c r="L701" i="23"/>
  <c r="Q701" i="23"/>
  <c r="K369" i="23"/>
  <c r="Q369" i="23"/>
  <c r="K673" i="23"/>
  <c r="Q673" i="23"/>
  <c r="K756" i="23"/>
  <c r="Q756" i="23"/>
  <c r="G985" i="23"/>
  <c r="Q985" i="23" s="1"/>
  <c r="L987" i="23"/>
  <c r="K987" i="23"/>
  <c r="G609" i="23"/>
  <c r="L1002" i="23"/>
  <c r="K1002" i="23"/>
  <c r="L416" i="23"/>
  <c r="I608" i="23"/>
  <c r="L204" i="23"/>
  <c r="Q204" i="23"/>
  <c r="K204" i="23"/>
  <c r="I32" i="23"/>
  <c r="I31" i="23" s="1"/>
  <c r="I13" i="23" s="1"/>
  <c r="H695" i="23"/>
  <c r="H606" i="23" s="1"/>
  <c r="K701" i="23"/>
  <c r="J697" i="23"/>
  <c r="H608" i="23"/>
  <c r="J330" i="23"/>
  <c r="J301" i="23" s="1"/>
  <c r="H300" i="23"/>
  <c r="H299" i="23" s="1"/>
  <c r="I81" i="23"/>
  <c r="L15" i="23"/>
  <c r="L653" i="23"/>
  <c r="L712" i="23"/>
  <c r="K653" i="23"/>
  <c r="M701" i="23"/>
  <c r="M709" i="23" s="1"/>
  <c r="K698" i="23"/>
  <c r="L698" i="23"/>
  <c r="G697" i="23"/>
  <c r="J674" i="23"/>
  <c r="L924" i="23"/>
  <c r="K924" i="23"/>
  <c r="L756" i="23"/>
  <c r="G14" i="23"/>
  <c r="L14" i="23" s="1"/>
  <c r="K712" i="23"/>
  <c r="G700" i="23"/>
  <c r="I1047" i="23"/>
  <c r="I1045" i="23" s="1"/>
  <c r="K416" i="23"/>
  <c r="I695" i="23"/>
  <c r="K131" i="23"/>
  <c r="G143" i="23"/>
  <c r="K26" i="23"/>
  <c r="I300" i="23"/>
  <c r="I299" i="23" s="1"/>
  <c r="J755" i="23"/>
  <c r="J695" i="23" s="1"/>
  <c r="J606" i="23" s="1"/>
  <c r="J13" i="23"/>
  <c r="J380" i="23"/>
  <c r="J368" i="23" s="1"/>
  <c r="J93" i="23"/>
  <c r="J81" i="23" s="1"/>
  <c r="K331" i="23"/>
  <c r="L331" i="23"/>
  <c r="G330" i="23"/>
  <c r="L36" i="23"/>
  <c r="K36" i="23"/>
  <c r="G32" i="23"/>
  <c r="F610" i="23"/>
  <c r="L445" i="23"/>
  <c r="G444" i="23"/>
  <c r="Q444" i="23" s="1"/>
  <c r="K445" i="23"/>
  <c r="J757" i="23"/>
  <c r="L471" i="23"/>
  <c r="L893" i="23"/>
  <c r="G888" i="23"/>
  <c r="Q888" i="23" s="1"/>
  <c r="G892" i="23"/>
  <c r="K893" i="23"/>
  <c r="L449" i="23"/>
  <c r="K449" i="23"/>
  <c r="L83" i="23"/>
  <c r="L9" i="23"/>
  <c r="G82" i="23"/>
  <c r="Q83" i="23"/>
  <c r="K83" i="23"/>
  <c r="F12" i="23"/>
  <c r="F10" i="23" s="1"/>
  <c r="L262" i="23"/>
  <c r="K262" i="23"/>
  <c r="Q93" i="23"/>
  <c r="L93" i="23"/>
  <c r="L302" i="23"/>
  <c r="K302" i="23"/>
  <c r="J639" i="23"/>
  <c r="J609" i="23"/>
  <c r="L889" i="23"/>
  <c r="K212" i="23"/>
  <c r="K471" i="23"/>
  <c r="H1045" i="23"/>
  <c r="L818" i="23"/>
  <c r="L1024" i="23"/>
  <c r="K1024" i="23"/>
  <c r="L612" i="23"/>
  <c r="G611" i="23"/>
  <c r="G368" i="23"/>
  <c r="Q368" i="23" s="1"/>
  <c r="L369" i="23"/>
  <c r="L319" i="23"/>
  <c r="K319" i="23"/>
  <c r="L755" i="23"/>
  <c r="K755" i="23"/>
  <c r="L78" i="23"/>
  <c r="K78" i="23"/>
  <c r="L821" i="23"/>
  <c r="G817" i="23"/>
  <c r="Q44" i="23"/>
  <c r="L44" i="23"/>
  <c r="G43" i="23"/>
  <c r="C30" i="1" s="1"/>
  <c r="K44" i="23"/>
  <c r="L673" i="23"/>
  <c r="G664" i="23"/>
  <c r="Q664" i="23" s="1"/>
  <c r="F300" i="23"/>
  <c r="F984" i="23"/>
  <c r="K818" i="23"/>
  <c r="L989" i="23" l="1"/>
  <c r="G414" i="23"/>
  <c r="Q414" i="23" s="1"/>
  <c r="I606" i="23"/>
  <c r="K143" i="23"/>
  <c r="C39" i="1"/>
  <c r="G988" i="23"/>
  <c r="Q988" i="23" s="1"/>
  <c r="K989" i="23"/>
  <c r="K923" i="23"/>
  <c r="L923" i="23"/>
  <c r="L415" i="23"/>
  <c r="K415" i="23"/>
  <c r="K608" i="23"/>
  <c r="G301" i="23"/>
  <c r="Q301" i="23" s="1"/>
  <c r="Q330" i="23"/>
  <c r="L608" i="23"/>
  <c r="K697" i="23"/>
  <c r="Q697" i="23"/>
  <c r="K609" i="23"/>
  <c r="Q609" i="23"/>
  <c r="K611" i="23"/>
  <c r="Q611" i="23"/>
  <c r="K892" i="23"/>
  <c r="Q892" i="23"/>
  <c r="K470" i="23"/>
  <c r="Q470" i="23"/>
  <c r="L985" i="23"/>
  <c r="L609" i="23"/>
  <c r="L700" i="23"/>
  <c r="Q700" i="23"/>
  <c r="K817" i="23"/>
  <c r="Q817" i="23"/>
  <c r="K985" i="23"/>
  <c r="H298" i="23"/>
  <c r="H1043" i="23" s="1"/>
  <c r="I12" i="23"/>
  <c r="I11" i="23" s="1"/>
  <c r="Q14" i="23"/>
  <c r="L697" i="23"/>
  <c r="K700" i="23"/>
  <c r="G696" i="23"/>
  <c r="Q696" i="23" s="1"/>
  <c r="K14" i="23"/>
  <c r="G142" i="23"/>
  <c r="K142" i="23" s="1"/>
  <c r="L143" i="23"/>
  <c r="I298" i="23"/>
  <c r="I1043" i="23" s="1"/>
  <c r="J12" i="23"/>
  <c r="J10" i="23" s="1"/>
  <c r="H11" i="23"/>
  <c r="H1040" i="23"/>
  <c r="H1039" i="23" s="1"/>
  <c r="H1041" i="23"/>
  <c r="Q143" i="23"/>
  <c r="J300" i="23"/>
  <c r="L444" i="23"/>
  <c r="G443" i="23"/>
  <c r="Q443" i="23" s="1"/>
  <c r="K444" i="23"/>
  <c r="L43" i="23"/>
  <c r="Q43" i="23"/>
  <c r="G42" i="23"/>
  <c r="K43" i="23"/>
  <c r="L368" i="23"/>
  <c r="L82" i="23"/>
  <c r="G81" i="23"/>
  <c r="C35" i="1" s="1"/>
  <c r="Q82" i="23"/>
  <c r="K82" i="23"/>
  <c r="L888" i="23"/>
  <c r="F442" i="23"/>
  <c r="K888" i="23"/>
  <c r="F979" i="23"/>
  <c r="F298" i="23"/>
  <c r="F299" i="23"/>
  <c r="K368" i="23"/>
  <c r="F11" i="23"/>
  <c r="L330" i="23"/>
  <c r="K330" i="23"/>
  <c r="L817" i="23"/>
  <c r="M817" i="23"/>
  <c r="L892" i="23"/>
  <c r="L664" i="23"/>
  <c r="K664" i="23"/>
  <c r="L611" i="23"/>
  <c r="G610" i="23"/>
  <c r="J1046" i="23"/>
  <c r="J1047" i="23"/>
  <c r="L470" i="23"/>
  <c r="G469" i="23"/>
  <c r="Q469" i="23" s="1"/>
  <c r="J756" i="23"/>
  <c r="J608" i="23"/>
  <c r="L32" i="23"/>
  <c r="G31" i="23"/>
  <c r="C28" i="1" s="1"/>
  <c r="K32" i="23"/>
  <c r="K414" i="23" l="1"/>
  <c r="L988" i="23"/>
  <c r="L414" i="23"/>
  <c r="G984" i="23"/>
  <c r="Q984" i="23" s="1"/>
  <c r="K988" i="23"/>
  <c r="G300" i="23"/>
  <c r="K300" i="23" s="1"/>
  <c r="L301" i="23"/>
  <c r="K610" i="23"/>
  <c r="Q610" i="23"/>
  <c r="K301" i="23"/>
  <c r="I10" i="23"/>
  <c r="I1040" i="23" s="1"/>
  <c r="I1039" i="23" s="1"/>
  <c r="H1044" i="23"/>
  <c r="H1042" i="23" s="1"/>
  <c r="G141" i="23"/>
  <c r="K141" i="23" s="1"/>
  <c r="L142" i="23"/>
  <c r="K696" i="23"/>
  <c r="L696" i="23"/>
  <c r="N696" i="23"/>
  <c r="G695" i="23"/>
  <c r="Q142" i="23"/>
  <c r="J11" i="23"/>
  <c r="I1044" i="23"/>
  <c r="I1042" i="23" s="1"/>
  <c r="J299" i="23"/>
  <c r="J298" i="23"/>
  <c r="J1044" i="23" s="1"/>
  <c r="J1045" i="23"/>
  <c r="L469" i="23"/>
  <c r="L81" i="23"/>
  <c r="Q81" i="23"/>
  <c r="K81" i="23"/>
  <c r="L42" i="23"/>
  <c r="Q42" i="23"/>
  <c r="K42" i="23"/>
  <c r="F1047" i="23"/>
  <c r="F1046" i="23"/>
  <c r="L443" i="23"/>
  <c r="K443" i="23"/>
  <c r="L31" i="23"/>
  <c r="K31" i="23"/>
  <c r="G13" i="23"/>
  <c r="F606" i="23"/>
  <c r="F1041" i="23" s="1"/>
  <c r="F1044" i="23"/>
  <c r="F1043" i="23"/>
  <c r="K469" i="23"/>
  <c r="L610" i="23"/>
  <c r="G442" i="23"/>
  <c r="J1041" i="23"/>
  <c r="J1040" i="23"/>
  <c r="J1039" i="23" s="1"/>
  <c r="G36" i="7"/>
  <c r="L300" i="23" l="1"/>
  <c r="K984" i="23"/>
  <c r="G979" i="23"/>
  <c r="Q979" i="23" s="1"/>
  <c r="L984" i="23"/>
  <c r="G299" i="23"/>
  <c r="L299" i="23" s="1"/>
  <c r="Q300" i="23"/>
  <c r="G298" i="23"/>
  <c r="G1043" i="23" s="1"/>
  <c r="K442" i="23"/>
  <c r="Q442" i="23"/>
  <c r="I1041" i="23"/>
  <c r="L695" i="23"/>
  <c r="Q695" i="23"/>
  <c r="L141" i="23"/>
  <c r="Q141" i="23"/>
  <c r="K695" i="23"/>
  <c r="J1043" i="23"/>
  <c r="J1042" i="23" s="1"/>
  <c r="G1046" i="23"/>
  <c r="L442" i="23"/>
  <c r="M442" i="23"/>
  <c r="G1047" i="23"/>
  <c r="Q1047" i="23" s="1"/>
  <c r="F1045" i="23"/>
  <c r="L13" i="23"/>
  <c r="Q13" i="23"/>
  <c r="G12" i="23"/>
  <c r="K13" i="23"/>
  <c r="F1040" i="23"/>
  <c r="F1042" i="23"/>
  <c r="C55" i="1"/>
  <c r="C43" i="1"/>
  <c r="C42" i="1" l="1"/>
  <c r="G1044" i="23"/>
  <c r="G1042" i="23" s="1"/>
  <c r="L979" i="23"/>
  <c r="Q299" i="23"/>
  <c r="G606" i="23"/>
  <c r="L606" i="23" s="1"/>
  <c r="K299" i="23"/>
  <c r="K979" i="23"/>
  <c r="Q298" i="23"/>
  <c r="K298" i="23"/>
  <c r="L298" i="23"/>
  <c r="K1046" i="23"/>
  <c r="Q1046" i="23"/>
  <c r="K1043" i="23"/>
  <c r="Q1043" i="23"/>
  <c r="L1046" i="23"/>
  <c r="G1045" i="23"/>
  <c r="Q1045" i="23" s="1"/>
  <c r="F1039" i="23"/>
  <c r="L1047" i="23"/>
  <c r="K1047" i="23"/>
  <c r="G11" i="23"/>
  <c r="L12" i="23"/>
  <c r="G10" i="23"/>
  <c r="Q12" i="23"/>
  <c r="K12" i="23"/>
  <c r="Q1044" i="23" l="1"/>
  <c r="K1044" i="23"/>
  <c r="L1044" i="23"/>
  <c r="Q606" i="23"/>
  <c r="K606" i="23"/>
  <c r="K1042" i="23"/>
  <c r="Q1042" i="23"/>
  <c r="L1055" i="23"/>
  <c r="L1059" i="23"/>
  <c r="K1045" i="23"/>
  <c r="L1045" i="23"/>
  <c r="G1040" i="23"/>
  <c r="Q1040" i="23" s="1"/>
  <c r="L10" i="23"/>
  <c r="G1041" i="23"/>
  <c r="Q1041" i="23" s="1"/>
  <c r="L8" i="23"/>
  <c r="Q10" i="23"/>
  <c r="N8" i="23"/>
  <c r="K10" i="23"/>
  <c r="L1048" i="23"/>
  <c r="L1050" i="23" s="1"/>
  <c r="M11" i="23"/>
  <c r="M12" i="23" s="1"/>
  <c r="L11" i="23"/>
  <c r="Q11" i="23"/>
  <c r="K11" i="23"/>
  <c r="L1041" i="23" l="1"/>
  <c r="K1041" i="23"/>
  <c r="L1040" i="23"/>
  <c r="G1039" i="23"/>
  <c r="Q1039" i="23" s="1"/>
  <c r="K1040" i="23"/>
  <c r="L1039" i="23" l="1"/>
  <c r="K1039" i="23"/>
  <c r="N15" i="7" l="1"/>
  <c r="L43" i="7" l="1"/>
  <c r="L42" i="7" s="1"/>
  <c r="L33" i="7"/>
  <c r="E40" i="7" l="1"/>
  <c r="E41" i="7"/>
  <c r="M36" i="7" l="1"/>
  <c r="I36" i="7" l="1"/>
  <c r="M33" i="7" l="1"/>
  <c r="P91" i="7" l="1"/>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97" i="1" s="1"/>
  <c r="E54" i="7"/>
  <c r="D54" i="1" s="1"/>
  <c r="E53" i="7"/>
  <c r="D53" i="1" s="1"/>
  <c r="E52" i="7"/>
  <c r="N43" i="7"/>
  <c r="N42" i="7" s="1"/>
  <c r="E51" i="7"/>
  <c r="D51" i="1" s="1"/>
  <c r="E50" i="7"/>
  <c r="E49" i="7"/>
  <c r="E48" i="7"/>
  <c r="E47" i="7"/>
  <c r="E46" i="7"/>
  <c r="P45" i="7"/>
  <c r="P90" i="7" s="1"/>
  <c r="K96" i="7"/>
  <c r="E96" i="1" s="1"/>
  <c r="H87" i="7"/>
  <c r="E45" i="7"/>
  <c r="D45" i="1" s="1"/>
  <c r="D43" i="1" s="1"/>
  <c r="E44" i="7"/>
  <c r="R43" i="7"/>
  <c r="Q43" i="7"/>
  <c r="O43" i="7"/>
  <c r="M43" i="7"/>
  <c r="M84" i="7" s="1"/>
  <c r="K43" i="7"/>
  <c r="K42" i="7" s="1"/>
  <c r="J43" i="7"/>
  <c r="I43" i="7"/>
  <c r="I42" i="7" s="1"/>
  <c r="F43" i="7"/>
  <c r="D43" i="7"/>
  <c r="D42" i="7" s="1"/>
  <c r="C43" i="7"/>
  <c r="Q42" i="7"/>
  <c r="O42" i="7"/>
  <c r="C42" i="7"/>
  <c r="D41" i="1"/>
  <c r="E38" i="7"/>
  <c r="F36" i="7"/>
  <c r="Q35" i="7"/>
  <c r="P35" i="7"/>
  <c r="O35" i="7"/>
  <c r="O60" i="7" s="1"/>
  <c r="K35" i="7"/>
  <c r="E40" i="1" s="1"/>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I122" i="1"/>
  <c r="I118" i="1"/>
  <c r="E112" i="1"/>
  <c r="D112" i="1"/>
  <c r="E111" i="1"/>
  <c r="D111" i="1"/>
  <c r="J110" i="1"/>
  <c r="H110" i="1"/>
  <c r="G110" i="1"/>
  <c r="F110" i="1"/>
  <c r="E109" i="1"/>
  <c r="D109" i="1"/>
  <c r="E108" i="1"/>
  <c r="D108" i="1"/>
  <c r="J107" i="1"/>
  <c r="H107" i="1"/>
  <c r="G107" i="1"/>
  <c r="F107" i="1"/>
  <c r="J106" i="1"/>
  <c r="J104" i="1" s="1"/>
  <c r="E106" i="1"/>
  <c r="I106" i="1" s="1"/>
  <c r="D106" i="1"/>
  <c r="J105" i="1"/>
  <c r="E105" i="1"/>
  <c r="D105" i="1"/>
  <c r="I105" i="1"/>
  <c r="H104" i="1"/>
  <c r="G104" i="1"/>
  <c r="F104" i="1"/>
  <c r="E103" i="1"/>
  <c r="D103" i="1"/>
  <c r="E102" i="1"/>
  <c r="D102" i="1"/>
  <c r="I102" i="1" s="1"/>
  <c r="J101" i="1"/>
  <c r="H101" i="1"/>
  <c r="G101" i="1"/>
  <c r="F101" i="1"/>
  <c r="C101" i="1"/>
  <c r="E100" i="1"/>
  <c r="D100" i="1"/>
  <c r="I100" i="1" s="1"/>
  <c r="K100" i="1" s="1"/>
  <c r="E99" i="1"/>
  <c r="E98" i="1" s="1"/>
  <c r="D99" i="1"/>
  <c r="J98" i="1"/>
  <c r="H98" i="1"/>
  <c r="G98" i="1"/>
  <c r="F98" i="1"/>
  <c r="C98" i="1"/>
  <c r="D97" i="1"/>
  <c r="D96" i="1"/>
  <c r="J95" i="1"/>
  <c r="H95" i="1"/>
  <c r="G95" i="1"/>
  <c r="F95" i="1"/>
  <c r="E94" i="1"/>
  <c r="D94" i="1"/>
  <c r="E93" i="1"/>
  <c r="D93" i="1"/>
  <c r="J92" i="1"/>
  <c r="H92" i="1"/>
  <c r="G92" i="1"/>
  <c r="F92" i="1"/>
  <c r="J91" i="1"/>
  <c r="E91" i="1"/>
  <c r="D91" i="1"/>
  <c r="J90" i="1"/>
  <c r="E90" i="1"/>
  <c r="D90" i="1"/>
  <c r="D89" i="1" s="1"/>
  <c r="H89" i="1"/>
  <c r="G89" i="1"/>
  <c r="F89" i="1"/>
  <c r="E88" i="1"/>
  <c r="E87" i="1"/>
  <c r="H86" i="1"/>
  <c r="G86" i="1"/>
  <c r="F86" i="1"/>
  <c r="J83" i="1"/>
  <c r="D85" i="1"/>
  <c r="D84" i="1"/>
  <c r="D83" i="1" s="1"/>
  <c r="H83" i="1"/>
  <c r="G83" i="1"/>
  <c r="F83" i="1"/>
  <c r="E82" i="1"/>
  <c r="D82" i="1"/>
  <c r="E81" i="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G61" i="1" s="1"/>
  <c r="E59" i="1"/>
  <c r="D59" i="1"/>
  <c r="E58" i="1"/>
  <c r="D58" i="1"/>
  <c r="E57" i="1"/>
  <c r="D57" i="1"/>
  <c r="E56" i="1"/>
  <c r="D56" i="1"/>
  <c r="J55" i="1"/>
  <c r="H55" i="1"/>
  <c r="G55" i="1"/>
  <c r="F55" i="1"/>
  <c r="E54" i="1"/>
  <c r="E53" i="1"/>
  <c r="I53" i="1" s="1"/>
  <c r="E52" i="1"/>
  <c r="D52" i="1"/>
  <c r="E51" i="1"/>
  <c r="I51" i="1" s="1"/>
  <c r="E50" i="1"/>
  <c r="D50" i="1"/>
  <c r="E48" i="1"/>
  <c r="D48" i="1"/>
  <c r="E47" i="1"/>
  <c r="D47" i="1"/>
  <c r="K47" i="1" s="1"/>
  <c r="E46" i="1"/>
  <c r="D46" i="1"/>
  <c r="E45" i="1"/>
  <c r="H43" i="1"/>
  <c r="H42" i="1" s="1"/>
  <c r="F43" i="1"/>
  <c r="G42" i="1"/>
  <c r="E41"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I54" i="1" l="1"/>
  <c r="I58" i="1"/>
  <c r="I45" i="1"/>
  <c r="I43" i="1" s="1"/>
  <c r="E104" i="1"/>
  <c r="H61" i="1"/>
  <c r="E101" i="1"/>
  <c r="H21" i="1"/>
  <c r="H20" i="1" s="1"/>
  <c r="H19" i="1" s="1"/>
  <c r="H60" i="1" s="1"/>
  <c r="E80" i="1"/>
  <c r="E110" i="1"/>
  <c r="K60" i="7"/>
  <c r="K33" i="7"/>
  <c r="K14" i="7"/>
  <c r="D60" i="7"/>
  <c r="J65" i="1"/>
  <c r="D14" i="7"/>
  <c r="I14" i="7"/>
  <c r="E38" i="1"/>
  <c r="I111" i="1"/>
  <c r="M42" i="7"/>
  <c r="I112" i="1"/>
  <c r="K112" i="1" s="1"/>
  <c r="I60" i="7"/>
  <c r="E43" i="7"/>
  <c r="E42" i="7" s="1"/>
  <c r="N60" i="7"/>
  <c r="M14" i="7"/>
  <c r="E88" i="7"/>
  <c r="D88" i="1" s="1"/>
  <c r="D44" i="1"/>
  <c r="K44" i="1" s="1"/>
  <c r="G21" i="1"/>
  <c r="G20" i="1" s="1"/>
  <c r="G19" i="1" s="1"/>
  <c r="G60" i="1" s="1"/>
  <c r="E29" i="1"/>
  <c r="K54" i="1"/>
  <c r="E71" i="1"/>
  <c r="E74" i="1"/>
  <c r="D98" i="1"/>
  <c r="K46" i="1"/>
  <c r="K52" i="1"/>
  <c r="K58" i="1"/>
  <c r="E89" i="1"/>
  <c r="K51" i="1"/>
  <c r="E55" i="1"/>
  <c r="I73" i="1"/>
  <c r="K73" i="1" s="1"/>
  <c r="E24" i="1"/>
  <c r="K50" i="1"/>
  <c r="E62" i="1"/>
  <c r="E86" i="1"/>
  <c r="D92" i="1"/>
  <c r="D95" i="1"/>
  <c r="E43" i="1"/>
  <c r="E42" i="1" s="1"/>
  <c r="K53" i="1"/>
  <c r="K57" i="1"/>
  <c r="I99" i="1"/>
  <c r="I98" i="1" s="1"/>
  <c r="F21" i="1"/>
  <c r="F20" i="1" s="1"/>
  <c r="F19" i="1" s="1"/>
  <c r="D29" i="1"/>
  <c r="D21" i="1" s="1"/>
  <c r="K48" i="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I76" i="1"/>
  <c r="K76" i="1" s="1"/>
  <c r="I75" i="1"/>
  <c r="I78" i="1"/>
  <c r="K78" i="1" s="1"/>
  <c r="C104" i="1"/>
  <c r="K102" i="1"/>
  <c r="K56" i="1"/>
  <c r="I72" i="1"/>
  <c r="I104" i="1"/>
  <c r="O14" i="7"/>
  <c r="L84" i="7"/>
  <c r="N84" i="7"/>
  <c r="E30" i="7"/>
  <c r="E15" i="7" s="1"/>
  <c r="H43" i="7"/>
  <c r="H42" i="7" s="1"/>
  <c r="P43" i="7"/>
  <c r="P42" i="7" s="1"/>
  <c r="P60" i="7" s="1"/>
  <c r="G87" i="7"/>
  <c r="E87" i="7" s="1"/>
  <c r="D87" i="1" s="1"/>
  <c r="N85" i="7"/>
  <c r="E85" i="1" s="1"/>
  <c r="O33" i="7"/>
  <c r="G35" i="7"/>
  <c r="G33" i="7" s="1"/>
  <c r="G14" i="7" s="1"/>
  <c r="H35" i="7"/>
  <c r="G43" i="7"/>
  <c r="G42" i="7" s="1"/>
  <c r="I42" i="1" l="1"/>
  <c r="K45" i="1"/>
  <c r="J61" i="1"/>
  <c r="K55" i="1"/>
  <c r="L60" i="7"/>
  <c r="G60" i="7"/>
  <c r="D42" i="1"/>
  <c r="C110" i="1"/>
  <c r="M60" i="7"/>
  <c r="D86" i="1"/>
  <c r="D61" i="1" s="1"/>
  <c r="K104" i="1"/>
  <c r="K99" i="1"/>
  <c r="K98" i="1" s="1"/>
  <c r="I74" i="1"/>
  <c r="E21" i="1"/>
  <c r="E20" i="1" s="1"/>
  <c r="E19" i="1" s="1"/>
  <c r="E60" i="1" s="1"/>
  <c r="I101" i="1"/>
  <c r="C74" i="1"/>
  <c r="K101" i="1"/>
  <c r="K75" i="1"/>
  <c r="K74" i="1" s="1"/>
  <c r="I110" i="1"/>
  <c r="E35" i="7"/>
  <c r="E33" i="7" s="1"/>
  <c r="E14" i="7" s="1"/>
  <c r="E36" i="7"/>
  <c r="I67" i="1"/>
  <c r="K67" i="1" s="1"/>
  <c r="K111" i="1"/>
  <c r="K110" i="1" s="1"/>
  <c r="I36" i="1"/>
  <c r="K36" i="1" s="1"/>
  <c r="I96" i="1"/>
  <c r="K96" i="1" s="1"/>
  <c r="E84" i="1"/>
  <c r="I94" i="1"/>
  <c r="K94" i="1" s="1"/>
  <c r="H60" i="7"/>
  <c r="H33" i="7"/>
  <c r="H14" i="7" s="1"/>
  <c r="D35" i="1"/>
  <c r="D20" i="1" s="1"/>
  <c r="I88" i="1"/>
  <c r="K88" i="1" s="1"/>
  <c r="K72" i="1"/>
  <c r="K71" i="1" s="1"/>
  <c r="I71" i="1"/>
  <c r="I25" i="1" l="1"/>
  <c r="I84" i="1"/>
  <c r="J21" i="1"/>
  <c r="J20" i="1" s="1"/>
  <c r="J19" i="1" s="1"/>
  <c r="E60" i="7"/>
  <c r="K49" i="1"/>
  <c r="K43" i="1" s="1"/>
  <c r="D40" i="1"/>
  <c r="D38" i="1" s="1"/>
  <c r="D19" i="1" s="1"/>
  <c r="D60" i="1" s="1"/>
  <c r="I69" i="1"/>
  <c r="C68" i="1"/>
  <c r="I31" i="1"/>
  <c r="K31" i="1" s="1"/>
  <c r="I109" i="1"/>
  <c r="I33" i="1"/>
  <c r="K33" i="1" s="1"/>
  <c r="I26" i="1"/>
  <c r="I66" i="1"/>
  <c r="C65" i="1"/>
  <c r="I63" i="1"/>
  <c r="C62" i="1"/>
  <c r="I32" i="1"/>
  <c r="K32" i="1" s="1"/>
  <c r="I23" i="1"/>
  <c r="K23" i="1" s="1"/>
  <c r="I79" i="1"/>
  <c r="C77" i="1"/>
  <c r="I34" i="1"/>
  <c r="K34" i="1" s="1"/>
  <c r="I108" i="1"/>
  <c r="K108" i="1" s="1"/>
  <c r="I91" i="1"/>
  <c r="K91" i="1" s="1"/>
  <c r="E83" i="1"/>
  <c r="E61" i="1" s="1"/>
  <c r="I82" i="1"/>
  <c r="K82" i="1" s="1"/>
  <c r="I97" i="1"/>
  <c r="C95" i="1"/>
  <c r="I85" i="1" l="1"/>
  <c r="K85" i="1" s="1"/>
  <c r="J43" i="1"/>
  <c r="J42" i="1" s="1"/>
  <c r="J60" i="1" s="1"/>
  <c r="K26" i="1"/>
  <c r="I40" i="1"/>
  <c r="K40" i="1" s="1"/>
  <c r="C24" i="1"/>
  <c r="I27" i="1"/>
  <c r="K27" i="1" s="1"/>
  <c r="I68" i="1"/>
  <c r="K69" i="1"/>
  <c r="K68" i="1" s="1"/>
  <c r="I37" i="1"/>
  <c r="K37" i="1" s="1"/>
  <c r="C83" i="1"/>
  <c r="K66" i="1"/>
  <c r="K65" i="1" s="1"/>
  <c r="I65" i="1"/>
  <c r="C107" i="1"/>
  <c r="K63" i="1"/>
  <c r="I41" i="1"/>
  <c r="K41" i="1" s="1"/>
  <c r="K25" i="1"/>
  <c r="I24" i="1"/>
  <c r="K79" i="1"/>
  <c r="K77" i="1" s="1"/>
  <c r="I77" i="1"/>
  <c r="K97" i="1"/>
  <c r="K95" i="1" s="1"/>
  <c r="I95" i="1"/>
  <c r="I93" i="1"/>
  <c r="C92" i="1"/>
  <c r="I90" i="1"/>
  <c r="C89" i="1"/>
  <c r="I81" i="1"/>
  <c r="K109" i="1"/>
  <c r="K107" i="1" s="1"/>
  <c r="I107" i="1"/>
  <c r="K84" i="1"/>
  <c r="I87" i="1"/>
  <c r="C86" i="1"/>
  <c r="I22" i="1" l="1"/>
  <c r="K22" i="1" s="1"/>
  <c r="I83" i="1"/>
  <c r="K83" i="1"/>
  <c r="K24" i="1"/>
  <c r="K87" i="1"/>
  <c r="K86" i="1" s="1"/>
  <c r="I86" i="1"/>
  <c r="C61" i="1"/>
  <c r="K90" i="1"/>
  <c r="K89" i="1" s="1"/>
  <c r="I89" i="1"/>
  <c r="K81" i="1"/>
  <c r="K80" i="1" s="1"/>
  <c r="I80" i="1"/>
  <c r="I92" i="1"/>
  <c r="K93" i="1"/>
  <c r="K92" i="1" s="1"/>
  <c r="I35" i="1" l="1"/>
  <c r="K35" i="1" s="1"/>
  <c r="C38" i="1"/>
  <c r="I39" i="1"/>
  <c r="I30" i="1"/>
  <c r="C29" i="1"/>
  <c r="C21" i="1" l="1"/>
  <c r="C20" i="1" s="1"/>
  <c r="C19" i="1" s="1"/>
  <c r="C60" i="1" s="1"/>
  <c r="N60" i="1" s="1"/>
  <c r="K39" i="1"/>
  <c r="K38" i="1" s="1"/>
  <c r="I38" i="1"/>
  <c r="I29" i="1"/>
  <c r="K30" i="1"/>
  <c r="K29" i="1" s="1"/>
  <c r="I28" i="1"/>
  <c r="F42" i="1" l="1"/>
  <c r="F60" i="1" s="1"/>
  <c r="F62" i="1"/>
  <c r="F61" i="1" s="1"/>
  <c r="I64" i="1"/>
  <c r="K28" i="1"/>
  <c r="K21" i="1" s="1"/>
  <c r="K20" i="1" s="1"/>
  <c r="K19" i="1" s="1"/>
  <c r="I21" i="1"/>
  <c r="I20" i="1" s="1"/>
  <c r="I19" i="1" s="1"/>
  <c r="I60" i="1" s="1"/>
  <c r="K59" i="1" l="1"/>
  <c r="K64" i="1"/>
  <c r="K62" i="1" s="1"/>
  <c r="K61" i="1" s="1"/>
  <c r="I62" i="1"/>
  <c r="I61" i="1" s="1"/>
  <c r="K42" i="1" l="1"/>
  <c r="K6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C0813EB0-225C-4B74-AD94-17C8C7280264}">
      <text>
        <r>
          <rPr>
            <b/>
            <sz val="9"/>
            <color indexed="81"/>
            <rFont val="Tahoma"/>
            <family val="2"/>
          </rPr>
          <t>Eva Vaida:</t>
        </r>
        <r>
          <rPr>
            <sz val="9"/>
            <color indexed="81"/>
            <rFont val="Tahoma"/>
            <family val="2"/>
          </rPr>
          <t xml:space="preserve">
transferuri din TVA descentralizate + transferuri din TVA echilibrare catre subordonati - pt acoperirea deficitului</t>
        </r>
      </text>
    </comment>
    <comment ref="J39" authorId="1" shapeId="0" xr:uid="{00000000-0006-0000-0000-000004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F465182B-5742-48B7-98C9-5E824C046D46}">
      <text>
        <r>
          <rPr>
            <b/>
            <sz val="9"/>
            <color indexed="81"/>
            <rFont val="Tahoma"/>
            <family val="2"/>
          </rPr>
          <t>Vaida Eva:</t>
        </r>
        <r>
          <rPr>
            <sz val="9"/>
            <color indexed="81"/>
            <rFont val="Tahoma"/>
            <family val="2"/>
          </rPr>
          <t xml:space="preserve">
56+58+60</t>
        </r>
      </text>
    </comment>
    <comment ref="J85" authorId="1"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09993F31-FB81-48DA-A4B9-C4C32F3B2FF7}">
      <text>
        <r>
          <rPr>
            <b/>
            <sz val="9"/>
            <color indexed="81"/>
            <rFont val="Tahoma"/>
            <family val="2"/>
          </rPr>
          <t>Eva Vaida:</t>
        </r>
        <r>
          <rPr>
            <sz val="9"/>
            <color indexed="81"/>
            <rFont val="Tahoma"/>
            <family val="2"/>
          </rPr>
          <t xml:space="preserve">
sunt si sume defalcate du destinatie speciala - spitale</t>
        </r>
      </text>
    </comment>
    <comment ref="B620" authorId="1" shapeId="0" xr:uid="{6374856E-0269-4ACB-B29A-6974F082C3AE}">
      <text>
        <r>
          <rPr>
            <sz val="9"/>
            <color indexed="81"/>
            <rFont val="Tahoma"/>
            <family val="2"/>
          </rPr>
          <t xml:space="preserve">
</t>
        </r>
      </text>
    </comment>
    <comment ref="F628" authorId="0" shapeId="0" xr:uid="{25CDB427-99F3-4A28-9E76-91366F953EE7}">
      <text>
        <r>
          <rPr>
            <b/>
            <sz val="9"/>
            <color indexed="81"/>
            <rFont val="Tahoma"/>
            <family val="2"/>
          </rPr>
          <t>Eva Vaida:</t>
        </r>
        <r>
          <rPr>
            <sz val="9"/>
            <color indexed="81"/>
            <rFont val="Tahoma"/>
            <family val="2"/>
          </rPr>
          <t xml:space="preserve">
inclusiv diferenta din 2023</t>
        </r>
      </text>
    </comment>
    <comment ref="C786" authorId="1" shapeId="0" xr:uid="{A0D5FB02-9FA1-462B-878F-8B039645887C}">
      <text>
        <r>
          <rPr>
            <sz val="9"/>
            <color indexed="81"/>
            <rFont val="Tahoma"/>
            <family val="2"/>
          </rPr>
          <t xml:space="preserve">
</t>
        </r>
      </text>
    </comment>
    <comment ref="A843" authorId="2" shapeId="0" xr:uid="{86474B6F-C7F9-48B4-9F58-E2836F60E729}">
      <text>
        <r>
          <rPr>
            <sz val="10"/>
            <color rgb="FF000000"/>
            <rFont val="Arial"/>
            <family val="2"/>
          </rPr>
          <t>======
ID#AAAAQ6QDW_g
User 01    (2021-10-15 08:01:32)
ascunsi</t>
        </r>
      </text>
    </comment>
    <comment ref="L1042" authorId="2" shapeId="0" xr:uid="{443693D8-2EAB-4795-935C-1BECAB4F7DA4}">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D51E350-EC63-42A5-B22A-D38BB8F02F5B}">
      <text>
        <r>
          <rPr>
            <b/>
            <sz val="9"/>
            <color indexed="81"/>
            <rFont val="Tahoma"/>
            <family val="2"/>
          </rPr>
          <t>Eva Vaida:</t>
        </r>
        <r>
          <rPr>
            <sz val="9"/>
            <color indexed="81"/>
            <rFont val="Tahoma"/>
            <family val="2"/>
          </rPr>
          <t xml:space="preserve">
1400 inv spitale, din care SJU 852, Pneumo: 548</t>
        </r>
      </text>
    </comment>
    <comment ref="B620" authorId="1" shapeId="0" xr:uid="{B7477966-A2DD-42BA-BDCD-F2D1459C9224}">
      <text>
        <r>
          <rPr>
            <sz val="9"/>
            <color indexed="81"/>
            <rFont val="Tahoma"/>
            <family val="2"/>
          </rPr>
          <t xml:space="preserve">
</t>
        </r>
      </text>
    </comment>
    <comment ref="F628" authorId="0" shapeId="0" xr:uid="{49A6DE1E-4A4A-41DF-82A5-EF93730929B7}">
      <text>
        <r>
          <rPr>
            <b/>
            <sz val="9"/>
            <color indexed="81"/>
            <rFont val="Tahoma"/>
            <family val="2"/>
          </rPr>
          <t>Eva Vaida:</t>
        </r>
        <r>
          <rPr>
            <sz val="9"/>
            <color indexed="81"/>
            <rFont val="Tahoma"/>
            <family val="2"/>
          </rPr>
          <t xml:space="preserve">
inclusiv diferenta din 2023</t>
        </r>
      </text>
    </comment>
    <comment ref="C786" authorId="1" shapeId="0" xr:uid="{3D715893-2742-4948-9EF7-7600FE03287B}">
      <text>
        <r>
          <rPr>
            <sz val="9"/>
            <color indexed="81"/>
            <rFont val="Tahoma"/>
            <family val="2"/>
          </rPr>
          <t xml:space="preserve">
</t>
        </r>
      </text>
    </comment>
    <comment ref="A843" authorId="2" shapeId="0" xr:uid="{C89EAC46-07B6-41A5-A974-E56264AB3E98}">
      <text>
        <r>
          <rPr>
            <sz val="10"/>
            <color rgb="FF000000"/>
            <rFont val="Arial"/>
            <family val="2"/>
          </rPr>
          <t>======
ID#AAAAQ6QDW_g
User 01    (2021-10-15 08:01:32)
ascunsi</t>
        </r>
      </text>
    </comment>
    <comment ref="L1042" authorId="2" shapeId="0" xr:uid="{E8733314-A3E4-4418-BC50-0A862547FDC2}">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8BE9FB67-0CD4-4C7B-B268-17EE1EA1FED9}">
      <text>
        <r>
          <rPr>
            <b/>
            <sz val="9"/>
            <color indexed="81"/>
            <rFont val="Tahoma"/>
            <family val="2"/>
          </rPr>
          <t>Eva Vaida:</t>
        </r>
        <r>
          <rPr>
            <sz val="9"/>
            <color indexed="81"/>
            <rFont val="Tahoma"/>
            <family val="2"/>
          </rPr>
          <t xml:space="preserve">
1400 inv spitale, din care SJU 852, Pneumo: 548</t>
        </r>
      </text>
    </comment>
    <comment ref="B620" authorId="1" shapeId="0" xr:uid="{EB0DDF9F-A404-47CB-A9F0-BAE1CD8E9070}">
      <text>
        <r>
          <rPr>
            <sz val="9"/>
            <color indexed="81"/>
            <rFont val="Tahoma"/>
            <family val="2"/>
          </rPr>
          <t xml:space="preserve">
</t>
        </r>
      </text>
    </comment>
    <comment ref="F628" authorId="0" shapeId="0" xr:uid="{23098099-F7A6-49F4-8608-F41777DD55C8}">
      <text>
        <r>
          <rPr>
            <b/>
            <sz val="9"/>
            <color indexed="81"/>
            <rFont val="Tahoma"/>
            <family val="2"/>
          </rPr>
          <t>Eva Vaida:</t>
        </r>
        <r>
          <rPr>
            <sz val="9"/>
            <color indexed="81"/>
            <rFont val="Tahoma"/>
            <family val="2"/>
          </rPr>
          <t xml:space="preserve">
inclusiv diferenta din 2023</t>
        </r>
      </text>
    </comment>
    <comment ref="C786" authorId="1" shapeId="0" xr:uid="{7CB017ED-F892-462A-B435-3D83E0B00FA2}">
      <text>
        <r>
          <rPr>
            <sz val="9"/>
            <color indexed="81"/>
            <rFont val="Tahoma"/>
            <family val="2"/>
          </rPr>
          <t xml:space="preserve">
</t>
        </r>
      </text>
    </comment>
    <comment ref="A843" authorId="2" shapeId="0" xr:uid="{69E66604-C367-4F4C-B633-7A2863C979F1}">
      <text>
        <r>
          <rPr>
            <sz val="10"/>
            <color rgb="FF000000"/>
            <rFont val="Arial"/>
            <family val="2"/>
          </rPr>
          <t>======
ID#AAAAQ6QDW_g
User 01    (2021-10-15 08:01:32)
ascunsi</t>
        </r>
      </text>
    </comment>
    <comment ref="L1042" authorId="2" shapeId="0" xr:uid="{0D789EF2-96DB-46C2-9BB1-1F02BD2028A1}">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95E1E60-744E-4239-82E9-9183501B0CF5}">
      <text>
        <r>
          <rPr>
            <b/>
            <sz val="9"/>
            <color indexed="81"/>
            <rFont val="Tahoma"/>
            <family val="2"/>
          </rPr>
          <t>Eva Vaida:</t>
        </r>
        <r>
          <rPr>
            <sz val="9"/>
            <color indexed="81"/>
            <rFont val="Tahoma"/>
            <family val="2"/>
          </rPr>
          <t xml:space="preserve">
1400 inv spitale, din care SJU 852, Pneumo: 548</t>
        </r>
      </text>
    </comment>
    <comment ref="B620" authorId="1" shapeId="0" xr:uid="{36100627-B918-4EFD-9297-3EC66D3D4F1F}">
      <text>
        <r>
          <rPr>
            <sz val="9"/>
            <color indexed="81"/>
            <rFont val="Tahoma"/>
            <family val="2"/>
          </rPr>
          <t xml:space="preserve">
</t>
        </r>
      </text>
    </comment>
    <comment ref="F628" authorId="0" shapeId="0" xr:uid="{3D50D83C-E048-4161-9245-3FB51FFB3DAD}">
      <text>
        <r>
          <rPr>
            <b/>
            <sz val="9"/>
            <color indexed="81"/>
            <rFont val="Tahoma"/>
            <family val="2"/>
          </rPr>
          <t>Eva Vaida:</t>
        </r>
        <r>
          <rPr>
            <sz val="9"/>
            <color indexed="81"/>
            <rFont val="Tahoma"/>
            <family val="2"/>
          </rPr>
          <t xml:space="preserve">
inclusiv diferenta din 2023</t>
        </r>
      </text>
    </comment>
    <comment ref="C786" authorId="1" shapeId="0" xr:uid="{0D1C7A34-CAD9-47AC-A6C4-416D88C7C269}">
      <text>
        <r>
          <rPr>
            <sz val="9"/>
            <color indexed="81"/>
            <rFont val="Tahoma"/>
            <family val="2"/>
          </rPr>
          <t xml:space="preserve">
</t>
        </r>
      </text>
    </comment>
    <comment ref="A843" authorId="2" shapeId="0" xr:uid="{BB84E792-99BC-4207-BA08-947ED47C08CF}">
      <text>
        <r>
          <rPr>
            <sz val="10"/>
            <color rgb="FF000000"/>
            <rFont val="Arial"/>
            <family val="2"/>
          </rPr>
          <t>======
ID#AAAAQ6QDW_g
User 01    (2021-10-15 08:01:32)
ascunsi</t>
        </r>
      </text>
    </comment>
    <comment ref="L1042" authorId="2" shapeId="0" xr:uid="{62F57E25-5397-4969-83B9-712DF2F4D41A}">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175CE67C-BD0D-42C3-92F1-E51C963327D0}">
      <text>
        <r>
          <rPr>
            <b/>
            <sz val="9"/>
            <color indexed="81"/>
            <rFont val="Tahoma"/>
            <family val="2"/>
          </rPr>
          <t>Eva Vaida:</t>
        </r>
        <r>
          <rPr>
            <sz val="9"/>
            <color indexed="81"/>
            <rFont val="Tahoma"/>
            <family val="2"/>
          </rPr>
          <t xml:space="preserve">
1400 inv spitale, din care SJU 852, Pneumo: 548</t>
        </r>
      </text>
    </comment>
    <comment ref="B620" authorId="1" shapeId="0" xr:uid="{4C6C41A7-5F7E-49C0-979A-6EDC695B7CE3}">
      <text>
        <r>
          <rPr>
            <sz val="9"/>
            <color indexed="81"/>
            <rFont val="Tahoma"/>
            <family val="2"/>
          </rPr>
          <t xml:space="preserve">
</t>
        </r>
      </text>
    </comment>
    <comment ref="F628" authorId="0" shapeId="0" xr:uid="{5BC95B95-74A9-4309-8FE1-E2770C4DFD37}">
      <text>
        <r>
          <rPr>
            <b/>
            <sz val="9"/>
            <color indexed="81"/>
            <rFont val="Tahoma"/>
            <family val="2"/>
          </rPr>
          <t>Eva Vaida:</t>
        </r>
        <r>
          <rPr>
            <sz val="9"/>
            <color indexed="81"/>
            <rFont val="Tahoma"/>
            <family val="2"/>
          </rPr>
          <t xml:space="preserve">
inclusiv diferenta din 2023</t>
        </r>
      </text>
    </comment>
    <comment ref="C786" authorId="1" shapeId="0" xr:uid="{19D5C69B-19C6-4D87-A895-E71ECB712AC9}">
      <text>
        <r>
          <rPr>
            <sz val="9"/>
            <color indexed="81"/>
            <rFont val="Tahoma"/>
            <family val="2"/>
          </rPr>
          <t xml:space="preserve">
</t>
        </r>
      </text>
    </comment>
    <comment ref="A843" authorId="2" shapeId="0" xr:uid="{ED194D92-FAB9-4C0D-B3C7-6DEC93AB9371}">
      <text>
        <r>
          <rPr>
            <sz val="10"/>
            <color rgb="FF000000"/>
            <rFont val="Arial"/>
            <family val="2"/>
          </rPr>
          <t>======
ID#AAAAQ6QDW_g
User 01    (2021-10-15 08:01:32)
ascunsi</t>
        </r>
      </text>
    </comment>
    <comment ref="L1042" authorId="2" shapeId="0" xr:uid="{F56C6DCB-5F2C-459D-B362-6E011FE82F28}">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29F6A498-B2B7-4DF6-89EC-44D69B53291D}">
      <text>
        <r>
          <rPr>
            <b/>
            <sz val="9"/>
            <color indexed="81"/>
            <rFont val="Tahoma"/>
            <family val="2"/>
          </rPr>
          <t>Eva Vaida:</t>
        </r>
        <r>
          <rPr>
            <sz val="9"/>
            <color indexed="81"/>
            <rFont val="Tahoma"/>
            <family val="2"/>
          </rPr>
          <t xml:space="preserve">
1400 inv spitale, din care SJU 852, Pneumo: 548</t>
        </r>
      </text>
    </comment>
    <comment ref="B620" authorId="1" shapeId="0" xr:uid="{CE7C6D4C-57A2-4D90-90FC-C5BC2615E8FB}">
      <text>
        <r>
          <rPr>
            <sz val="9"/>
            <color indexed="81"/>
            <rFont val="Tahoma"/>
            <family val="2"/>
          </rPr>
          <t xml:space="preserve">
</t>
        </r>
      </text>
    </comment>
    <comment ref="F628" authorId="0" shapeId="0" xr:uid="{CFBCA4A4-3F98-4805-B0B3-B4E25EF16E30}">
      <text>
        <r>
          <rPr>
            <b/>
            <sz val="9"/>
            <color indexed="81"/>
            <rFont val="Tahoma"/>
            <family val="2"/>
          </rPr>
          <t>Eva Vaida:</t>
        </r>
        <r>
          <rPr>
            <sz val="9"/>
            <color indexed="81"/>
            <rFont val="Tahoma"/>
            <family val="2"/>
          </rPr>
          <t xml:space="preserve">
inclusiv diferenta din 2023</t>
        </r>
      </text>
    </comment>
    <comment ref="C786" authorId="1" shapeId="0" xr:uid="{E7F8CE7C-03CB-4E4E-96B8-4B6E8801F755}">
      <text>
        <r>
          <rPr>
            <sz val="9"/>
            <color indexed="81"/>
            <rFont val="Tahoma"/>
            <family val="2"/>
          </rPr>
          <t xml:space="preserve">
</t>
        </r>
      </text>
    </comment>
    <comment ref="A843" authorId="2" shapeId="0" xr:uid="{64ED9912-B6E2-4A49-8639-6E598E44E073}">
      <text>
        <r>
          <rPr>
            <sz val="10"/>
            <color rgb="FF000000"/>
            <rFont val="Arial"/>
            <family val="2"/>
          </rPr>
          <t>======
ID#AAAAQ6QDW_g
User 01    (2021-10-15 08:01:32)
ascunsi</t>
        </r>
      </text>
    </comment>
    <comment ref="L1041" authorId="2" shapeId="0" xr:uid="{C576C783-5BE8-4D4F-B223-B422F6D0AB07}">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2" authorId="0" shapeId="0" xr:uid="{6158F482-5987-448E-ABC6-C354919AA9FA}">
      <text>
        <r>
          <rPr>
            <b/>
            <sz val="9"/>
            <color indexed="81"/>
            <rFont val="Tahoma"/>
            <family val="2"/>
          </rPr>
          <t>Eva Vaida:</t>
        </r>
        <r>
          <rPr>
            <sz val="9"/>
            <color indexed="81"/>
            <rFont val="Tahoma"/>
            <family val="2"/>
          </rPr>
          <t xml:space="preserve">
1400 inv spitale, din care SJU 852, Pneumo: 548</t>
        </r>
      </text>
    </comment>
    <comment ref="B616" authorId="1" shapeId="0" xr:uid="{4D631A23-A874-4391-A82B-D378AD4329B3}">
      <text>
        <r>
          <rPr>
            <sz val="9"/>
            <color indexed="81"/>
            <rFont val="Tahoma"/>
            <family val="2"/>
          </rPr>
          <t xml:space="preserve">
</t>
        </r>
      </text>
    </comment>
    <comment ref="F624" authorId="0" shapeId="0" xr:uid="{16FDCA29-7462-4086-AA22-FE258BEEE1B1}">
      <text>
        <r>
          <rPr>
            <b/>
            <sz val="9"/>
            <color indexed="81"/>
            <rFont val="Tahoma"/>
            <family val="2"/>
          </rPr>
          <t>Eva Vaida:</t>
        </r>
        <r>
          <rPr>
            <sz val="9"/>
            <color indexed="81"/>
            <rFont val="Tahoma"/>
            <family val="2"/>
          </rPr>
          <t xml:space="preserve">
inclusiv diferenta din 2023</t>
        </r>
      </text>
    </comment>
    <comment ref="C782" authorId="1" shapeId="0" xr:uid="{4AD5F5F8-FABE-4E2F-AC63-D7F6E5451294}">
      <text>
        <r>
          <rPr>
            <sz val="9"/>
            <color indexed="81"/>
            <rFont val="Tahoma"/>
            <family val="2"/>
          </rPr>
          <t xml:space="preserve">
</t>
        </r>
      </text>
    </comment>
    <comment ref="A839" authorId="2" shapeId="0" xr:uid="{B0C8F781-58EB-45C3-AD6C-04F432A3A3DB}">
      <text>
        <r>
          <rPr>
            <sz val="10"/>
            <color rgb="FF000000"/>
            <rFont val="Arial"/>
            <family val="2"/>
          </rPr>
          <t>======
ID#AAAAQ6QDW_g
User 01    (2021-10-15 08:01:32)
ascunsi</t>
        </r>
      </text>
    </comment>
    <comment ref="L1037" authorId="2" shapeId="0" xr:uid="{DF164E0F-D1A1-494A-BA74-534C69AB0CEC}">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<sst xmlns="http://schemas.openxmlformats.org/spreadsheetml/2006/main" count="12935" uniqueCount="999">
  <si>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</si>
  <si>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</si>
  <si>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</si>
  <si>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</si>
  <si>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</si>
  <si>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</si>
  <si>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</si>
  <si>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</si>
  <si>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</si>
  <si>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</si>
  <si>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</si>
  <si>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</si>
  <si>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</si>
  <si>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</si>
  <si>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</si>
  <si>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</si>
  <si>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</si>
  <si>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</si>
  <si>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</si>
  <si>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</si>
  <si>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</si>
  <si>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</si>
  <si>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</si>
  <si>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</si>
  <si>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</si>
  <si>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</si>
  <si>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</si>
  <si>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</si>
  <si>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</si>
  <si>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</si>
  <si>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</si>
  <si>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</si>
  <si>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</si>
  <si>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</si>
  <si>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</si>
  <si>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</si>
  <si>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</si>
  <si>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</si>
  <si>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</si>
  <si>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</si>
  <si>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</si>
  <si>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</si>
  <si>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</si>
  <si>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</si>
  <si>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</si>
  <si>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</si>
  <si>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</si>
  <si>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</si>
  <si>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</si>
  <si>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</si>
  <si>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</si>
  <si>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</si>
  <si>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</si>
  <si>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</si>
  <si>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</si>
  <si>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</si>
  <si>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</si>
  <si>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</si>
  <si>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</si>
  <si>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</si>
  <si>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</si>
  <si>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</si>
  <si>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</si>
  <si>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</si>
  <si>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</si>
  <si>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</si>
  <si>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</si>
  <si>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</si>
  <si>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</si>
  <si>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</si>
  <si>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</si>
  <si>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</si>
  <si>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</si>
  <si>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</si>
  <si>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</si>
  <si>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</si>
  <si>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</si>
  <si>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</si>
  <si>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</si>
  <si>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</si>
  <si>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</si>
  <si>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</si>
  <si>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</si>
  <si>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</si>
  <si>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</si>
  <si>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</si>
  <si>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</si>
  <si>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</si>
  <si>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</si>
  <si>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</si>
  <si>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</si>
  <si>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</si>
  <si>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</si>
  <si>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</si>
  <si>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</si>
  <si>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</si>
  <si>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</si>
  <si>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</si>
  <si>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</si>
  <si>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</si>
  <si>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</si>
  <si>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</si>
  <si>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</si>
  <si>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</si>
  <si>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</si>
  <si>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</si>
  <si>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</si>
  <si>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</si>
  <si>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</si>
  <si>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</si>
  <si>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</si>
  <si>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</si>
  <si>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</si>
  <si>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</si>
  <si>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</si>
  <si>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</si>
  <si>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</si>
  <si>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</si>
  <si>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</si>
  <si>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</si>
  <si>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</si>
  <si>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</si>
  <si>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</si>
  <si>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</si>
  <si>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</si>
  <si>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</si>
  <si>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</si>
  <si>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</si>
  <si>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</si>
  <si>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</si>
  <si>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</si>
  <si>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</si>
  <si>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</si>
  <si>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</si>
  <si>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</si>
  <si>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</si>
  <si>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</si>
  <si>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</si>
  <si>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</si>
  <si>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</si>
  <si>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</si>
  <si>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</si>
  <si>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</si>
  <si>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</si>
  <si>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</si>
  <si>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</si>
  <si>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</si>
  <si>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</si>
  <si>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</si>
  <si>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</si>
  <si>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</si>
  <si>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</si>
  <si>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</si>
  <si>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</si>
  <si>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</si>
  <si>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</si>
  <si>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</si>
  <si>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</si>
  <si>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</si>
  <si>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</si>
  <si>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</si>
  <si>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</si>
  <si>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</si>
  <si>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</si>
  <si>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</si>
  <si>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</si>
  <si>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</si>
  <si>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</si>
  <si>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</si>
  <si>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</si>
  <si>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</si>
  <si>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</si>
  <si>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</si>
  <si>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</si>
  <si>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</si>
  <si>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</si>
  <si>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</si>
  <si>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</si>
  <si>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</si>
  <si>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</si>
  <si>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</si>
  <si>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</si>
  <si>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</si>
  <si>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</si>
  <si>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</si>
  <si>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</si>
  <si>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</si>
  <si>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</si>
  <si>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</si>
  <si>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</si>
  <si>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</si>
  <si>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</si>
  <si>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</si>
  <si>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</si>
  <si>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</si>
  <si>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</si>
  <si>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</si>
  <si>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</si>
  <si>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</si>
  <si>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</si>
  <si>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</si>
  <si>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</si>
  <si>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</si>
  <si>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</si>
  <si>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</si>
  <si>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</si>
  <si>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</si>
  <si>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</si>
  <si>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</si>
  <si>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</si>
  <si>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</si>
  <si>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</si>
  <si>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</si>
  <si>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</si>
  <si>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</si>
  <si>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</si>
  <si>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</si>
  <si>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</si>
  <si>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</si>
  <si>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</si>
  <si>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</si>
  <si>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</si>
  <si>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</si>
  <si>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</si>
  <si>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</si>
  <si>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</si>
  <si>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</si>
  <si>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</si>
  <si>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</si>
  <si>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</si>
  <si>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</si>
  <si>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</si>
  <si>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</si>
  <si>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</si>
  <si>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</si>
  <si>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</si>
  <si>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</si>
  <si>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</si>
  <si>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</si>
  <si>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</si>
  <si>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</si>
  <si>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</si>
  <si>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</si>
  <si>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</si>
  <si>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</si>
  <si>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</si>
  <si>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</si>
  <si>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</si>
  <si>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</si>
  <si>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</si>
  <si>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</si>
  <si>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</si>
  <si>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</si>
  <si>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</si>
  <si>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</si>
  <si>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</si>
  <si>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</si>
  <si>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</si>
  <si>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</si>
  <si>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</si>
  <si>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</si>
  <si>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</si>
  <si>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</si>
  <si>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</si>
  <si>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</si>
  <si>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</si>
  <si>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</si>
  <si>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</si>
  <si>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</si>
  <si>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</si>
  <si>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</si>
  <si>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</si>
  <si>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</si>
  <si>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</si>
  <si>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</si>
  <si>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</si>
  <si>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</si>
  <si>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</si>
  <si>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</si>
  <si>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</si>
  <si>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</si>
  <si>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</si>
  <si>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</si>
  <si>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</si>
  <si>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</si>
  <si>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</si>
  <si>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</si>
  <si>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</si>
  <si>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</si>
  <si>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</si>
  <si>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</si>
  <si>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</si>
  <si>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</si>
  <si>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</si>
  <si>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</si>
  <si>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</si>
  <si>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</si>
  <si>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</si>
  <si>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</si>
  <si>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</si>
  <si>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</si>
  <si>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</si>
  <si>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</si>
  <si>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</si>
  <si>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</si>
  <si>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</si>
  <si>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</si>
  <si>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</si>
  <si>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</si>
  <si>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</si>
  <si>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</si>
  <si>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</si>
  <si>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</si>
  <si>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</si>
  <si>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</si>
  <si>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</si>
  <si>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</si>
  <si>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</si>
  <si>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</si>
  <si>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</si>
  <si>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</si>
  <si>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</si>
  <si>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</si>
  <si>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</si>
  <si>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</si>
  <si>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</si>
  <si>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</si>
  <si>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</si>
  <si>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</si>
  <si>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</si>
  <si>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</si>
  <si>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</si>
  <si>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</si>
  <si>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</si>
  <si>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</si>
  <si>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</si>
  <si>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</si>
  <si>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</si>
  <si>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</si>
  <si>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</si>
  <si>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</si>
  <si>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</si>
  <si>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</si>
  <si>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</si>
  <si>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</si>
  <si>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</si>
  <si>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</si>
  <si>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</si>
  <si>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</si>
  <si>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</si>
  <si>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</si>
  <si>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</si>
  <si>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</si>
  <si>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</si>
  <si>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</si>
  <si>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</si>
  <si>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</si>
  <si>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</si>
  <si>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</si>
  <si>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</si>
  <si>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</si>
  <si>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</si>
  <si>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</si>
  <si>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</si>
  <si>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</si>
  <si>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</si>
  <si>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</si>
  <si>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</si>
  <si>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</si>
  <si>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</si>
  <si>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</si>
  <si>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</si>
  <si>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</si>
  <si>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</si>
  <si>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</si>
  <si>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</si>
  <si>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</si>
  <si>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</si>
  <si>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</si>
  <si>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</si>
  <si>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</si>
  <si>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</si>
  <si>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</si>
  <si>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</si>
  <si>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</si>
  <si>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</si>
  <si>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</si>
  <si>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</si>
  <si>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</si>
  <si>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</si>
  <si>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</si>
  <si>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</si>
  <si>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</si>
  <si>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</si>
  <si>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</si>
  <si>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</si>
  <si>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</si>
  <si>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</si>
  <si>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</si>
  <si>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</si>
  <si>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</si>
  <si>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</si>
  <si>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</si>
  <si>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</si>
  <si>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</si>
  <si>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</si>
  <si>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</si>
  <si>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</si>
  <si>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</si>
  <si>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</si>
  <si>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</si>
  <si>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</si>
  <si>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</si>
  <si>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</si>
  <si>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</si>
  <si>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</si>
  <si>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</si>
  <si>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</si>
  <si>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</si>
  <si>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</si>
  <si>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</si>
  <si>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</si>
  <si>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</si>
  <si>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</si>
  <si>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</si>
  <si>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</si>
  <si>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</si>
  <si>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</si>
  <si>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</si>
  <si>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</si>
  <si>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</si>
  <si>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</si>
  <si>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</si>
  <si>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</si>
  <si>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</si>
  <si>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</si>
  <si>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</si>
  <si>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</si>
  <si>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</si>
  <si>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</si>
  <si>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</si>
  <si>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</si>
  <si>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</si>
  <si>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</si>
  <si>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</si>
  <si>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</si>
  <si>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</si>
  <si>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</si>
  <si>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</si>
  <si>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</si>
  <si>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</si>
  <si>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</si>
  <si>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</si>
  <si>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</si>
  <si>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</si>
  <si>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</si>
  <si>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</si>
  <si>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</si>
  <si>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</si>
  <si>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</si>
  <si>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</si>
  <si>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</si>
  <si>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</si>
  <si>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</si>
  <si>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</si>
  <si>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</si>
  <si>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</si>
  <si>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</si>
  <si>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</si>
  <si>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</si>
  <si>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</si>
  <si>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</si>
  <si>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</si>
  <si>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</si>
  <si>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</si>
  <si>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</si>
  <si>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</si>
  <si>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</si>
  <si>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</si>
  <si>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</si>
  <si>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</si>
  <si>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</si>
  <si>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</si>
  <si>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</si>
  <si>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</si>
  <si>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</si>
  <si>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</si>
  <si>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</si>
  <si>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</si>
  <si>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</si>
  <si>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</si>
  <si>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</si>
  <si>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</si>
  <si>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</si>
  <si>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</si>
  <si>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</si>
  <si>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</si>
  <si>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</si>
  <si>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</si>
  <si>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</si>
  <si>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</si>
  <si>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</si>
  <si>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</si>
  <si>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</si>
  <si>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</si>
  <si>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</si>
  <si>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</si>
  <si>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</si>
  <si>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</si>
  <si>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</si>
  <si>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</si>
  <si>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</si>
  <si>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</si>
  <si>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</si>
  <si>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</si>
  <si>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</si>
  <si>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</si>
  <si>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</si>
  <si>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</si>
  <si>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</si>
  <si>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</si>
  <si>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</si>
  <si>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</si>
  <si>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</si>
  <si>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</si>
  <si>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</si>
  <si>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</si>
  <si>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</si>
  <si>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</si>
  <si>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</si>
  <si>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</si>
  <si>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</si>
  <si>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</si>
  <si>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</si>
  <si>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</si>
  <si>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</si>
  <si>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</si>
  <si>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</si>
  <si>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</si>
  <si>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</si>
  <si>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</si>
  <si>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</si>
  <si>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</si>
  <si>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</si>
  <si>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</si>
  <si>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</si>
  <si>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</si>
  <si>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</si>
  <si>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</si>
  <si>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</si>
  <si>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</si>
  <si>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</si>
  <si>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</si>
  <si>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</si>
  <si>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</si>
  <si>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</si>
  <si>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</si>
  <si>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</si>
  <si>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</si>
  <si>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</si>
  <si>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</si>
  <si>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</si>
  <si>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</si>
  <si>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</si>
  <si>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</si>
  <si>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</si>
  <si>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</si>
  <si>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</si>
  <si>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</si>
  <si>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</si>
  <si>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</si>
  <si>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</si>
  <si>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</si>
  <si>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</si>
  <si>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</si>
  <si>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</si>
  <si>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</si>
  <si>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</si>
  <si>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</si>
  <si>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</si>
  <si>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</si>
  <si>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</si>
  <si>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</si>
  <si>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</si>
  <si>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</si>
  <si>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</si>
  <si>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</si>
  <si>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</si>
  <si>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</si>
  <si>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</si>
  <si>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Sume primite in avans</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</si>
  <si>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</si>
  <si>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</si>
  <si>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</si>
  <si>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</si>
  <si>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</si>
  <si>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</si>
  <si>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</si>
  <si>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</si>
  <si>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</si>
  <si>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</si>
  <si>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</si>
  <si>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</si>
  <si>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</si>
  <si>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</si>
  <si>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</si>
  <si>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</si>
  <si>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</si>
  <si>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</si>
  <si>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</si>
  <si>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</si>
  <si>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</si>
  <si>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</si>
  <si>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</si>
  <si>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</si>
  <si>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</si>
  <si>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</si>
  <si>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</si>
  <si>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</si>
  <si>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</si>
  <si>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</si>
  <si>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</si>
  <si>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</si>
  <si>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</si>
  <si>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</si>
  <si>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</si>
  <si>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</si>
  <si>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</si>
  <si>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</si>
  <si>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</si>
  <si>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</si>
  <si>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</si>
  <si>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</si>
  <si>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</si>
  <si>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</si>
  <si>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</si>
  <si>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</si>
  <si>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</si>
  <si>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</si>
  <si>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</si>
  <si>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</si>
  <si>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</si>
  <si>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</si>
  <si>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</si>
  <si>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</si>
  <si>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</si>
  <si>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</si>
  <si>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</si>
  <si>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</si>
  <si>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</si>
  <si>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</si>
  <si>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</si>
  <si>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</si>
  <si>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</si>
  <si>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</si>
  <si>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</si>
  <si>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</si>
  <si>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</si>
  <si>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</si>
  <si>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</si>
  <si>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</si>
  <si>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</si>
  <si>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</si>
  <si>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</si>
  <si>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</si>
  <si>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</si>
  <si>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</si>
  <si>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</si>
  <si>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</si>
  <si>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</si>
  <si>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</si>
  <si>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</si>
  <si>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</si>
  <si>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</si>
  <si>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</si>
  <si>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</si>
  <si>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</si>
  <si>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</si>
  <si>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</si>
  <si>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</si>
  <si>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</si>
  <si>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</si>
  <si>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</si>
  <si>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</si>
  <si>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</si>
  <si>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</si>
  <si>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</si>
  <si>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</si>
  <si>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</si>
  <si>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</si>
  <si>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</si>
  <si>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</si>
  <si>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</si>
  <si>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</si>
  <si>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</si>
  <si>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</si>
  <si>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</si>
  <si>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</si>
  <si>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</si>
  <si>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</si>
  <si>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</si>
  <si>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</si>
  <si>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Dobanzi aferente datoriei publice interne</t>
  </si>
  <si>
    <t xml:space="preserve">Partea a II-a APARARE, ORDINE PUBLICA SI SIGURANTA NATIONALA </t>
  </si>
  <si>
    <t>60.02  Aparare</t>
  </si>
  <si>
    <t>Aparare nationala</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</si>
  <si>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</si>
  <si>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</si>
  <si>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</si>
  <si>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</si>
  <si>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</si>
  <si>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</si>
  <si>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</si>
  <si>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</si>
  <si>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</si>
  <si>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</si>
  <si>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</si>
  <si>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</si>
  <si>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</si>
  <si>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</si>
  <si>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</si>
  <si>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</si>
  <si>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</si>
  <si>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</si>
  <si>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</si>
  <si>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</si>
  <si>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</si>
  <si>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</si>
  <si>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</si>
  <si>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</si>
  <si>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</si>
  <si>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</si>
  <si>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</si>
  <si>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</si>
  <si>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</si>
  <si>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</si>
  <si>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</si>
  <si>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</si>
  <si>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</si>
  <si>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</si>
  <si>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</si>
  <si>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</si>
  <si>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</si>
  <si>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</si>
  <si>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</si>
  <si>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</si>
  <si>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</si>
  <si>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</si>
  <si>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</si>
  <si>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</si>
  <si>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</si>
  <si>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</si>
  <si>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</si>
  <si>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</si>
  <si>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</si>
  <si>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</si>
  <si>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</si>
  <si>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</si>
  <si>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</si>
  <si>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</si>
  <si>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</si>
  <si>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</si>
  <si>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</si>
  <si>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</si>
  <si>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</si>
  <si>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</si>
  <si>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</si>
  <si>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</si>
  <si>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</si>
  <si>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</si>
  <si>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</si>
  <si>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</si>
  <si>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</si>
  <si>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</si>
  <si>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</si>
  <si>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</si>
  <si>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</si>
  <si>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</si>
  <si>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</si>
  <si>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</si>
  <si>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</si>
  <si>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</si>
  <si>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</si>
  <si>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</si>
  <si>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</si>
  <si>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</si>
  <si>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</si>
  <si>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</si>
  <si>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</si>
  <si>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</si>
  <si>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</si>
  <si>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</si>
  <si>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</si>
  <si>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</si>
  <si>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</si>
  <si>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</si>
  <si>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</si>
  <si>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</si>
  <si>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</si>
  <si>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</si>
  <si>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</si>
  <si>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</si>
  <si>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</si>
  <si>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</si>
  <si>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</si>
  <si>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</si>
  <si>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</si>
  <si>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</si>
  <si>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</si>
  <si>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</si>
  <si>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</si>
  <si>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</si>
  <si>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</si>
  <si>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</si>
  <si>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</si>
  <si>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</si>
  <si>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</si>
  <si>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</si>
  <si>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</si>
  <si>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</si>
  <si>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</si>
  <si>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</si>
  <si>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</si>
  <si>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</si>
  <si>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</si>
  <si>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</si>
  <si>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</si>
  <si>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</si>
  <si>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</si>
  <si>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</si>
  <si>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</si>
  <si>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</si>
  <si>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</si>
  <si>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</si>
  <si>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</si>
  <si>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</si>
  <si>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</si>
  <si>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</si>
  <si>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</si>
  <si>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</si>
  <si>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</si>
  <si>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</si>
  <si>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</si>
  <si>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</si>
  <si>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</si>
  <si>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</si>
  <si>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</si>
  <si>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</si>
  <si>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</si>
  <si>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</si>
  <si>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</si>
  <si>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</si>
  <si>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</si>
  <si>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</si>
  <si>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</si>
  <si>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</si>
  <si>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</si>
  <si>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</si>
  <si>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</si>
  <si>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</si>
  <si>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</si>
  <si>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</si>
  <si>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</si>
  <si>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</si>
  <si>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</si>
  <si>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</si>
  <si>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</si>
  <si>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</si>
  <si>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</si>
  <si>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</si>
  <si>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</si>
  <si>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</si>
  <si>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</si>
  <si>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</si>
  <si>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</si>
  <si>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</si>
  <si>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</si>
  <si>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</si>
  <si>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</si>
  <si>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</si>
  <si>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</si>
  <si>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</si>
  <si>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</si>
  <si>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</si>
  <si>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</si>
  <si>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</si>
  <si>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</si>
  <si>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</si>
  <si>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</si>
  <si>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</si>
  <si>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</si>
  <si>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</si>
  <si>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</si>
  <si>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</si>
  <si>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</si>
  <si>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</si>
  <si>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</si>
  <si>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</si>
  <si>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</si>
  <si>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</si>
  <si>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</si>
  <si>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</si>
  <si>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</si>
  <si>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</si>
  <si>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</si>
  <si>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</si>
  <si>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</si>
  <si>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</si>
  <si>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</si>
  <si>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</si>
  <si>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</si>
  <si>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</si>
  <si>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</si>
  <si>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</si>
  <si>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</si>
  <si>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</si>
  <si>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</si>
  <si>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</si>
  <si>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</si>
  <si>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</si>
  <si>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</si>
  <si>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</si>
  <si>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</si>
  <si>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</si>
  <si>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</si>
  <si>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</si>
  <si>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</si>
  <si>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</si>
  <si>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</si>
  <si>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</si>
  <si>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</si>
  <si>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</si>
  <si>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</si>
  <si>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Centrul Militar Judeţean Satu Mare</t>
  </si>
  <si>
    <t>titl. 55 - programe de dezvoltare</t>
  </si>
  <si>
    <t>Proiect PNRR "Microbuze electrice pentru elevii din judetul Satu Mare"</t>
  </si>
  <si>
    <t>Transferuri pentu asociatii de dezvoltare intercomuitara (550142)</t>
  </si>
  <si>
    <t>700250(01)</t>
  </si>
  <si>
    <t>700250(02)</t>
  </si>
  <si>
    <t>7402050203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</si>
  <si>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</si>
  <si>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</si>
  <si>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</si>
  <si>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</si>
  <si>
    <t>Rambursare imprumut Trezoreria Statului cf. OUG nr.24/2023 
(alin. 8104)</t>
  </si>
  <si>
    <t>Cofinantare 2% proiect Digitalizarea proceselor de citire a contoarelor si detectarea pierderilor de apa in judetul Satu Mare, inițiat de operatorul Regional de Apă și Canal, Apaserv Satu Mare SA (Apaserv) (550113)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</si>
  <si>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</si>
  <si>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PROIECTUL BUGETULUI LOCAL AL JUDEȚULUI SATU MARE PE ANUL 2024</t>
  </si>
  <si>
    <t>PNEUMO</t>
  </si>
  <si>
    <t>Serviciul Public Județean Salvamont</t>
  </si>
  <si>
    <t>1,15 dion pervederile anului 2023</t>
  </si>
  <si>
    <t>anul 2023+suma din LBS</t>
  </si>
  <si>
    <t>dif suma de 10 mil lei si suma de 2,9 mil lei+suma alocata din BS pe investitii</t>
  </si>
  <si>
    <t>Rambursare imprumut Trezoreria Statului cf. OUG nr.92/2023 
(alin. 8104)</t>
  </si>
  <si>
    <t>PNRR</t>
  </si>
  <si>
    <t>titl. 20</t>
  </si>
  <si>
    <t>Modernizare DJ 193 Satu Mare - Borlesti - Limita de judet Maramures, km 1-300 - 41+300</t>
  </si>
  <si>
    <t>Buget 
aprobat 
2024</t>
  </si>
  <si>
    <t xml:space="preserve">Sume primite de la UE/alţi donatori  în contul plăţilor efectuate şi prefinanţări  </t>
  </si>
  <si>
    <t>45.02.48</t>
  </si>
  <si>
    <t>45.02.48.01</t>
  </si>
  <si>
    <t>45.02.48.02</t>
  </si>
  <si>
    <t>45.02.48.03</t>
  </si>
  <si>
    <t>45.02.49</t>
  </si>
  <si>
    <t>45.02.49.01</t>
  </si>
  <si>
    <t>45.02.49.02</t>
  </si>
  <si>
    <t>45.02.49.03</t>
  </si>
  <si>
    <t>Fondul European de Dezvoltare Regională (FEDR), aferent cadrului financiar 2021-2027</t>
  </si>
  <si>
    <t>Fondul Social European Plus (FSE+), aferent cadrului financiar 2021 - 2027</t>
  </si>
  <si>
    <t xml:space="preserve">Instrumentul de vecinătate, cooperare pentru dezvoltare și cooperare internațională - Europa globală  (NDICI) </t>
  </si>
  <si>
    <t>45.02.66.01</t>
  </si>
  <si>
    <t>45.02.66</t>
  </si>
  <si>
    <t>45.02.66.02</t>
  </si>
  <si>
    <t>45.02.66.03</t>
  </si>
  <si>
    <t>Subvenții de la bugetul de stat necesare susținerii derulării proiectelor finanțate din fonduri externe nerambursabile (FEN) postaderare, aferente perioadei de programare 2021-2027     (cod 42.02.93.01 + 42.02.93.03)</t>
  </si>
  <si>
    <t xml:space="preserve">Subvenții de la bugetul de stat către bugetele locale necesare susținerii derulării proiectelor finanțate din FEN postaderare, aferente perioadei de programare 2021-2027     </t>
  </si>
  <si>
    <t>42.02.93</t>
  </si>
  <si>
    <t>42.02.93.03</t>
  </si>
  <si>
    <t>35.02.01.02</t>
  </si>
  <si>
    <t>Venituri din amenzi si alte sanctiuni aplicate de catre alte institutii de specialitate</t>
  </si>
  <si>
    <t>din care cotizatii asociatii si fundatii (art. 5911)</t>
  </si>
  <si>
    <t>cheltuieli de personal</t>
  </si>
  <si>
    <t>titl. 58 - cheltuieli neeligibile</t>
  </si>
  <si>
    <t>Rambursare imprumut Trezoreria Statului cf. OUG nr.92/2023 
(art. 8104)</t>
  </si>
  <si>
    <t>dobânzi și comisioane împrumut BCR</t>
  </si>
  <si>
    <t>dobânzi împrumut Trezoreria Statului cf. OUG nr.24/2023</t>
  </si>
  <si>
    <t>dobânzi imprumut Trezoreria Statului cf. OUG nr.92/2023</t>
  </si>
  <si>
    <t>hot</t>
  </si>
  <si>
    <t>PE ANUL 2024</t>
  </si>
  <si>
    <t>Buget 
rectificatat 
2024</t>
  </si>
  <si>
    <t>Influențe
 (+/-)</t>
  </si>
  <si>
    <t>Sume alocate din sumele obținute în urma scoaterii la licitație a certificatelor de emisii de gaze cu efect de seră pentru finanțarea proiectelor de investiții</t>
  </si>
  <si>
    <t>43.02.44</t>
  </si>
  <si>
    <r>
      <t xml:space="preserve">Cheltuieli curente   </t>
    </r>
    <r>
      <rPr>
        <i/>
        <sz val="8"/>
        <color theme="1"/>
        <rFont val="Arial"/>
        <family val="2"/>
      </rPr>
      <t xml:space="preserve">(rd.25 la rd.34)  </t>
    </r>
    <r>
      <rPr>
        <i/>
        <sz val="9"/>
        <color theme="1"/>
        <rFont val="Arial"/>
        <family val="2"/>
      </rPr>
      <t xml:space="preserve">                      </t>
    </r>
  </si>
  <si>
    <r>
      <t xml:space="preserve">EXCEDENT(+)/DEFICIT(-)  </t>
    </r>
    <r>
      <rPr>
        <i/>
        <vertAlign val="superscript"/>
        <sz val="10"/>
        <color theme="1"/>
        <rFont val="Arial"/>
        <family val="2"/>
      </rPr>
      <t>1)</t>
    </r>
    <r>
      <rPr>
        <i/>
        <sz val="10"/>
        <color theme="1"/>
        <rFont val="Arial"/>
        <family val="2"/>
      </rPr>
      <t xml:space="preserve"> </t>
    </r>
    <r>
      <rPr>
        <i/>
        <sz val="9"/>
        <color theme="1"/>
        <rFont val="Arial"/>
        <family val="2"/>
      </rPr>
      <t xml:space="preserve">                                                               (rd.01-rd.23)   </t>
    </r>
  </si>
  <si>
    <t xml:space="preserve"> - restituiri din anii anteriori (sectiunea de functionare)</t>
  </si>
  <si>
    <t xml:space="preserve"> - restituiri din anii anteriori (sectiunea de dezvoltare)</t>
  </si>
  <si>
    <t>Buget 
rectificat 
2024</t>
  </si>
  <si>
    <t>proiect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</si>
</sst>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0.0%"/>
    <numFmt numFmtId="168" formatCode="yy\.mm\.dd"/>
    <numFmt numFmtId="169" formatCode="#,###.##000"/>
  </numFmts>
  <fonts count="68">
    <font>
      <sz val="10"/>
      <color rgb="FF000000"/>
      <name val="Arial"/>
    </font>
    <font>
      <sz val="11"/>
      <color theme="1"/>
      <name val="Calibri"/>
      <family val="2"/>
      <charset val="238"/>
      <scheme val="minor"/>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sz val="10"/>
      <color rgb="FFFFFFFF"/>
      <name val="Arial"/>
      <family val="2"/>
    </font>
    <font>
      <sz val="10"/>
      <color rgb="FFFF0000"/>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9"/>
      <color indexed="81"/>
      <name val="Tahoma"/>
      <family val="2"/>
    </font>
    <font>
      <b/>
      <sz val="9"/>
      <color indexed="81"/>
      <name val="Tahoma"/>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i/>
      <sz val="10"/>
      <name val="Arial"/>
      <family val="2"/>
      <charset val="238"/>
    </font>
    <font>
      <i/>
      <sz val="9"/>
      <name val="Arial"/>
      <family val="2"/>
      <charset val="238"/>
    </font>
    <font>
      <sz val="11"/>
      <name val="Calibri"/>
      <family val="2"/>
      <charset val="238"/>
    </font>
    <font>
      <b/>
      <sz val="10"/>
      <color theme="4"/>
      <name val="Arial"/>
      <family val="2"/>
    </font>
    <font>
      <sz val="10"/>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
      <sz val="10"/>
      <color rgb="FFFF0000"/>
      <name val="Arial"/>
      <family val="2"/>
      <charset val="238"/>
    </font>
    <font>
      <sz val="10"/>
      <name val="Times New Roman CE"/>
    </font>
    <font>
      <b/>
      <sz val="9"/>
      <name val="Arial"/>
      <family val="2"/>
    </font>
    <font>
      <i/>
      <sz val="9"/>
      <name val="Arial"/>
      <family val="2"/>
    </font>
    <font>
      <b/>
      <i/>
      <sz val="10"/>
      <name val="Arial"/>
      <family val="2"/>
    </font>
    <font>
      <u/>
      <sz val="10"/>
      <name val="Arial"/>
      <family val="2"/>
    </font>
    <font>
      <b/>
      <i/>
      <sz val="9"/>
      <name val="Arial"/>
      <family val="2"/>
    </font>
    <font>
      <b/>
      <sz val="11"/>
      <name val="Calibri"/>
      <family val="2"/>
    </font>
    <font>
      <sz val="10"/>
      <color theme="3"/>
      <name val="Arial"/>
      <family val="2"/>
    </font>
    <font>
      <i/>
      <sz val="8"/>
      <color theme="1"/>
      <name val="Arial"/>
      <family val="2"/>
    </font>
    <font>
      <i/>
      <vertAlign val="superscript"/>
      <sz val="10"/>
      <color theme="1"/>
      <name val="Arial"/>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
      <patternFill patternType="solid">
        <fgColor theme="2" tint="-4.9989318521683403E-2"/>
        <bgColor indexed="64"/>
      </patternFill>
    </fill>
  </fills>
  <borders count="78">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right style="medium">
        <color rgb="FF000000"/>
      </right>
      <top style="medium">
        <color rgb="FF000000"/>
      </top>
      <bottom style="double">
        <color rgb="FF000000"/>
      </bottom>
      <diagonal/>
    </border>
    <border>
      <left/>
      <right style="medium">
        <color rgb="FF000000"/>
      </right>
      <top style="double">
        <color rgb="FF000000"/>
      </top>
      <bottom style="hair">
        <color rgb="FF000000"/>
      </bottom>
      <diagonal/>
    </border>
    <border>
      <left/>
      <right style="medium">
        <color rgb="FF000000"/>
      </right>
      <top style="hair">
        <color rgb="FF000000"/>
      </top>
      <bottom style="hair">
        <color rgb="FF000000"/>
      </bottom>
      <diagonal/>
    </border>
    <border>
      <left/>
      <right style="medium">
        <color rgb="FF000000"/>
      </right>
      <top style="hair">
        <color rgb="FF000000"/>
      </top>
      <bottom style="medium">
        <color rgb="FF000000"/>
      </bottom>
      <diagonal/>
    </border>
  </borders>
  <cellStyleXfs count="3">
    <xf numFmtId="0" fontId="0" fillId="0" borderId="0"/>
    <xf numFmtId="0" fontId="58" fillId="0" borderId="51"/>
    <xf numFmtId="0" fontId="1" fillId="0" borderId="51"/>
  </cellStyleXfs>
  <cellXfs count="1028">
    <xf numFmtId="0" fontId="0" fillId="0" borderId="0" xfId="0"/>
    <xf numFmtId="0" fontId="2" fillId="0" borderId="0" xfId="0" applyFont="1"/>
    <xf numFmtId="0" fontId="3" fillId="0" borderId="0" xfId="0" applyFont="1"/>
    <xf numFmtId="164" fontId="3" fillId="0" borderId="0" xfId="0" applyNumberFormat="1" applyFont="1" applyAlignment="1">
      <alignment horizontal="left"/>
    </xf>
    <xf numFmtId="0" fontId="3" fillId="0" borderId="0" xfId="0" applyFont="1" applyAlignment="1">
      <alignment vertical="center"/>
    </xf>
    <xf numFmtId="165" fontId="3" fillId="0" borderId="0" xfId="0" applyNumberFormat="1" applyFont="1"/>
    <xf numFmtId="0" fontId="2" fillId="0" borderId="0" xfId="0" applyFont="1" applyAlignment="1">
      <alignment horizontal="center"/>
    </xf>
    <xf numFmtId="0" fontId="4" fillId="0" borderId="0" xfId="0" applyFont="1"/>
    <xf numFmtId="0" fontId="5" fillId="0" borderId="0" xfId="0" applyFont="1"/>
    <xf numFmtId="0" fontId="5" fillId="0" borderId="1" xfId="0" applyFont="1" applyBorder="1"/>
    <xf numFmtId="0" fontId="3" fillId="0" borderId="4" xfId="0" applyFont="1" applyBorder="1" applyAlignment="1">
      <alignment horizontal="center" vertical="center"/>
    </xf>
    <xf numFmtId="164" fontId="3" fillId="0" borderId="5" xfId="0" applyNumberFormat="1" applyFont="1" applyBorder="1" applyAlignment="1">
      <alignment horizontal="center" vertical="center" wrapText="1"/>
    </xf>
    <xf numFmtId="0" fontId="5" fillId="0" borderId="7" xfId="0" applyFont="1" applyBorder="1"/>
    <xf numFmtId="0" fontId="5" fillId="0" borderId="15" xfId="0" applyFont="1" applyBorder="1"/>
    <xf numFmtId="0" fontId="3" fillId="0" borderId="16" xfId="0" applyFont="1" applyBorder="1" applyAlignment="1">
      <alignment horizontal="center" vertical="center"/>
    </xf>
    <xf numFmtId="0" fontId="5" fillId="0" borderId="13" xfId="0" applyFont="1" applyBorder="1" applyAlignment="1">
      <alignment horizontal="center" vertical="center" wrapText="1"/>
    </xf>
    <xf numFmtId="164" fontId="7" fillId="0" borderId="19" xfId="0" applyNumberFormat="1" applyFont="1" applyBorder="1" applyAlignment="1">
      <alignment horizontal="center"/>
    </xf>
    <xf numFmtId="164" fontId="7" fillId="0" borderId="20" xfId="0" applyNumberFormat="1" applyFont="1" applyBorder="1" applyAlignment="1">
      <alignment horizontal="center"/>
    </xf>
    <xf numFmtId="1" fontId="7" fillId="0" borderId="21" xfId="0" applyNumberFormat="1" applyFont="1" applyBorder="1" applyAlignment="1">
      <alignment horizontal="center"/>
    </xf>
    <xf numFmtId="1" fontId="7" fillId="0" borderId="20" xfId="0" applyNumberFormat="1" applyFont="1" applyBorder="1" applyAlignment="1">
      <alignment horizontal="center"/>
    </xf>
    <xf numFmtId="1" fontId="7" fillId="0" borderId="22" xfId="0" applyNumberFormat="1" applyFont="1" applyBorder="1" applyAlignment="1">
      <alignment horizontal="center"/>
    </xf>
    <xf numFmtId="166" fontId="7" fillId="0" borderId="20" xfId="0" applyNumberFormat="1" applyFont="1" applyBorder="1" applyAlignment="1">
      <alignment horizontal="center"/>
    </xf>
    <xf numFmtId="166" fontId="7" fillId="0" borderId="23" xfId="0" applyNumberFormat="1" applyFont="1" applyBorder="1" applyAlignment="1">
      <alignment horizontal="center"/>
    </xf>
    <xf numFmtId="164" fontId="7" fillId="0" borderId="7" xfId="0" applyNumberFormat="1" applyFont="1" applyBorder="1" applyAlignment="1">
      <alignment horizontal="center"/>
    </xf>
    <xf numFmtId="164" fontId="7" fillId="0" borderId="8" xfId="0" applyNumberFormat="1" applyFont="1" applyBorder="1" applyAlignment="1">
      <alignment horizontal="center"/>
    </xf>
    <xf numFmtId="1" fontId="3" fillId="0" borderId="0" xfId="0" applyNumberFormat="1" applyFont="1" applyAlignment="1">
      <alignment horizontal="center"/>
    </xf>
    <xf numFmtId="1" fontId="3" fillId="0" borderId="8" xfId="0" applyNumberFormat="1" applyFont="1" applyBorder="1" applyAlignment="1">
      <alignment horizontal="center"/>
    </xf>
    <xf numFmtId="1" fontId="3" fillId="0" borderId="24" xfId="0" applyNumberFormat="1" applyFont="1" applyBorder="1" applyAlignment="1">
      <alignment horizontal="center"/>
    </xf>
    <xf numFmtId="1" fontId="3" fillId="0" borderId="9" xfId="0" applyNumberFormat="1" applyFont="1" applyBorder="1" applyAlignment="1">
      <alignment horizontal="center"/>
    </xf>
    <xf numFmtId="166" fontId="3" fillId="0" borderId="0" xfId="0" applyNumberFormat="1" applyFont="1" applyAlignment="1">
      <alignment horizontal="right"/>
    </xf>
    <xf numFmtId="0" fontId="3" fillId="0" borderId="11" xfId="0" applyFont="1" applyBorder="1"/>
    <xf numFmtId="164" fontId="2" fillId="0" borderId="7" xfId="0" applyNumberFormat="1" applyFont="1" applyBorder="1" applyAlignment="1">
      <alignment horizontal="left" vertical="top"/>
    </xf>
    <xf numFmtId="164" fontId="8" fillId="0" borderId="8" xfId="0" applyNumberFormat="1" applyFont="1" applyBorder="1" applyAlignment="1">
      <alignment horizontal="left" vertical="top"/>
    </xf>
    <xf numFmtId="0" fontId="2" fillId="0" borderId="0" xfId="0" applyFont="1" applyAlignment="1">
      <alignment vertical="top"/>
    </xf>
    <xf numFmtId="164" fontId="3" fillId="0" borderId="25" xfId="0" applyNumberFormat="1" applyFont="1" applyBorder="1"/>
    <xf numFmtId="164" fontId="7" fillId="0" borderId="20" xfId="0" applyNumberFormat="1" applyFont="1" applyBorder="1" applyAlignment="1">
      <alignment horizontal="left"/>
    </xf>
    <xf numFmtId="164" fontId="3" fillId="0" borderId="25" xfId="0" applyNumberFormat="1" applyFont="1" applyBorder="1" applyAlignment="1">
      <alignment horizontal="left" wrapText="1"/>
    </xf>
    <xf numFmtId="164" fontId="3" fillId="0" borderId="25" xfId="0" applyNumberFormat="1" applyFont="1" applyBorder="1" applyAlignment="1">
      <alignment horizontal="left"/>
    </xf>
    <xf numFmtId="164" fontId="4" fillId="0" borderId="25" xfId="0" applyNumberFormat="1" applyFont="1" applyBorder="1" applyAlignment="1">
      <alignment horizontal="left"/>
    </xf>
    <xf numFmtId="164" fontId="8" fillId="0" borderId="20" xfId="0" applyNumberFormat="1" applyFont="1" applyBorder="1" applyAlignment="1">
      <alignment horizontal="left"/>
    </xf>
    <xf numFmtId="3" fontId="2" fillId="0" borderId="0" xfId="0" applyNumberFormat="1" applyFont="1"/>
    <xf numFmtId="3" fontId="3" fillId="0" borderId="0" xfId="0" applyNumberFormat="1" applyFont="1"/>
    <xf numFmtId="164" fontId="3" fillId="0" borderId="25" xfId="0" applyNumberFormat="1" applyFont="1" applyBorder="1" applyAlignment="1">
      <alignment horizontal="left" vertical="top" wrapText="1"/>
    </xf>
    <xf numFmtId="0" fontId="3" fillId="0" borderId="25" xfId="0" applyFont="1" applyBorder="1" applyAlignment="1">
      <alignment horizontal="left" wrapText="1"/>
    </xf>
    <xf numFmtId="4" fontId="3" fillId="0" borderId="20" xfId="0" applyNumberFormat="1" applyFont="1" applyBorder="1" applyAlignment="1">
      <alignment horizontal="right"/>
    </xf>
    <xf numFmtId="164" fontId="4" fillId="0" borderId="25" xfId="0" applyNumberFormat="1" applyFont="1" applyBorder="1" applyAlignment="1">
      <alignment horizontal="left" vertical="center" wrapText="1"/>
    </xf>
    <xf numFmtId="164" fontId="2" fillId="0" borderId="25" xfId="0" applyNumberFormat="1" applyFont="1" applyBorder="1" applyAlignment="1">
      <alignment horizontal="left" wrapText="1"/>
    </xf>
    <xf numFmtId="164" fontId="9" fillId="0" borderId="25" xfId="0" applyNumberFormat="1" applyFont="1" applyBorder="1" applyAlignment="1">
      <alignment horizontal="left" wrapText="1"/>
    </xf>
    <xf numFmtId="164" fontId="9" fillId="0" borderId="26" xfId="0" applyNumberFormat="1" applyFont="1" applyBorder="1" applyAlignment="1">
      <alignment horizontal="left" wrapText="1"/>
    </xf>
    <xf numFmtId="164" fontId="7" fillId="0" borderId="27" xfId="0" applyNumberFormat="1" applyFont="1" applyBorder="1" applyAlignment="1">
      <alignment horizontal="left"/>
    </xf>
    <xf numFmtId="0" fontId="3" fillId="0" borderId="0" xfId="0" applyFont="1" applyAlignment="1">
      <alignment horizontal="left"/>
    </xf>
    <xf numFmtId="4" fontId="2" fillId="0" borderId="0" xfId="0" applyNumberFormat="1" applyFont="1" applyAlignment="1">
      <alignment horizontal="center"/>
    </xf>
    <xf numFmtId="0" fontId="3" fillId="0" borderId="0" xfId="0" applyFont="1" applyAlignment="1">
      <alignment horizontal="center"/>
    </xf>
    <xf numFmtId="0" fontId="7" fillId="0" borderId="0" xfId="0" applyFont="1" applyAlignment="1">
      <alignment vertical="top"/>
    </xf>
    <xf numFmtId="0" fontId="5" fillId="0" borderId="0" xfId="0" applyFont="1" applyAlignment="1">
      <alignment horizontal="center"/>
    </xf>
    <xf numFmtId="0" fontId="4" fillId="0" borderId="0" xfId="0" applyFont="1" applyAlignment="1">
      <alignment horizontal="left"/>
    </xf>
    <xf numFmtId="0" fontId="5" fillId="0" borderId="0" xfId="0" applyFont="1" applyAlignment="1">
      <alignment wrapText="1"/>
    </xf>
    <xf numFmtId="4" fontId="5" fillId="0" borderId="0" xfId="0" applyNumberFormat="1" applyFont="1"/>
    <xf numFmtId="4" fontId="4" fillId="0" borderId="0" xfId="0" applyNumberFormat="1" applyFont="1" applyAlignment="1">
      <alignment horizontal="right"/>
    </xf>
    <xf numFmtId="0" fontId="11" fillId="0" borderId="0" xfId="0" applyFont="1"/>
    <xf numFmtId="4" fontId="5" fillId="0" borderId="0" xfId="0" applyNumberFormat="1" applyFont="1" applyAlignment="1">
      <alignment horizontal="right"/>
    </xf>
    <xf numFmtId="0" fontId="4" fillId="0" borderId="0" xfId="0" applyFont="1" applyAlignment="1">
      <alignment horizontal="center" wrapText="1"/>
    </xf>
    <xf numFmtId="0" fontId="4" fillId="0" borderId="0" xfId="0" applyFont="1" applyAlignment="1">
      <alignment horizontal="center"/>
    </xf>
    <xf numFmtId="4" fontId="4" fillId="0" borderId="0" xfId="0" applyNumberFormat="1" applyFont="1" applyAlignment="1">
      <alignment horizontal="center"/>
    </xf>
    <xf numFmtId="167" fontId="12" fillId="0" borderId="0" xfId="0" applyNumberFormat="1" applyFont="1"/>
    <xf numFmtId="10" fontId="12" fillId="0" borderId="0" xfId="0" applyNumberFormat="1" applyFont="1"/>
    <xf numFmtId="3" fontId="4" fillId="0" borderId="31" xfId="0" applyNumberFormat="1" applyFont="1" applyBorder="1" applyAlignment="1">
      <alignment horizontal="center" wrapText="1"/>
    </xf>
    <xf numFmtId="3" fontId="4" fillId="0" borderId="32" xfId="0" applyNumberFormat="1" applyFont="1" applyBorder="1" applyAlignment="1">
      <alignment horizontal="center" wrapText="1"/>
    </xf>
    <xf numFmtId="3" fontId="5" fillId="0" borderId="35" xfId="0" applyNumberFormat="1" applyFont="1" applyBorder="1" applyAlignment="1">
      <alignment horizontal="center"/>
    </xf>
    <xf numFmtId="3" fontId="5" fillId="0" borderId="39" xfId="0" applyNumberFormat="1" applyFont="1" applyBorder="1" applyAlignment="1">
      <alignment horizontal="center"/>
    </xf>
    <xf numFmtId="0" fontId="2" fillId="2" borderId="43" xfId="0" applyFont="1" applyFill="1" applyBorder="1" applyAlignment="1">
      <alignment horizontal="center"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5" xfId="0" applyNumberFormat="1" applyFont="1" applyFill="1" applyBorder="1" applyAlignment="1">
      <alignment horizontal="right" vertical="top" wrapText="1"/>
    </xf>
    <xf numFmtId="4" fontId="4" fillId="2" borderId="46" xfId="0" applyNumberFormat="1" applyFont="1" applyFill="1" applyBorder="1" applyAlignment="1">
      <alignment horizontal="right" vertical="top" wrapText="1"/>
    </xf>
    <xf numFmtId="3" fontId="4" fillId="0" borderId="0" xfId="0" applyNumberFormat="1" applyFont="1" applyAlignment="1">
      <alignment vertical="top"/>
    </xf>
    <xf numFmtId="4" fontId="4" fillId="0" borderId="0" xfId="0" applyNumberFormat="1" applyFont="1" applyAlignment="1">
      <alignment vertical="top"/>
    </xf>
    <xf numFmtId="0" fontId="4" fillId="0" borderId="0" xfId="0" applyFont="1" applyAlignment="1">
      <alignment vertical="top"/>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0" fontId="14" fillId="0" borderId="0" xfId="0" applyFont="1"/>
    <xf numFmtId="0" fontId="2" fillId="2" borderId="43" xfId="0" applyFont="1" applyFill="1" applyBorder="1" applyAlignment="1">
      <alignment horizontal="left" vertical="top" wrapText="1"/>
    </xf>
    <xf numFmtId="0" fontId="4" fillId="2" borderId="48" xfId="0" applyFont="1" applyFill="1" applyBorder="1" applyAlignment="1">
      <alignment vertical="top"/>
    </xf>
    <xf numFmtId="0" fontId="3"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3" fontId="4" fillId="0" borderId="0" xfId="0" applyNumberFormat="1" applyFont="1"/>
    <xf numFmtId="3" fontId="5" fillId="0" borderId="0" xfId="0" applyNumberFormat="1" applyFont="1"/>
    <xf numFmtId="0" fontId="3" fillId="2" borderId="43" xfId="0" applyFont="1" applyFill="1" applyBorder="1" applyAlignment="1">
      <alignment horizontal="center" vertical="top" wrapText="1"/>
    </xf>
    <xf numFmtId="0" fontId="0" fillId="2" borderId="48" xfId="0" applyFill="1" applyBorder="1" applyAlignment="1">
      <alignment vertical="top"/>
    </xf>
    <xf numFmtId="3" fontId="16" fillId="0" borderId="0" xfId="0" applyNumberFormat="1" applyFont="1"/>
    <xf numFmtId="0" fontId="16" fillId="0" borderId="0" xfId="0" applyFont="1"/>
    <xf numFmtId="168" fontId="17" fillId="2" borderId="43" xfId="0" applyNumberFormat="1" applyFont="1" applyFill="1" applyBorder="1" applyAlignment="1">
      <alignment horizontal="center" vertical="top" wrapText="1"/>
    </xf>
    <xf numFmtId="3" fontId="4" fillId="2" borderId="48" xfId="0" applyNumberFormat="1" applyFont="1" applyFill="1" applyBorder="1" applyAlignment="1">
      <alignment vertical="top"/>
    </xf>
    <xf numFmtId="3" fontId="4" fillId="2" borderId="48" xfId="0" applyNumberFormat="1" applyFont="1" applyFill="1" applyBorder="1" applyAlignment="1">
      <alignment vertical="top" wrapText="1"/>
    </xf>
    <xf numFmtId="0" fontId="5" fillId="2" borderId="43" xfId="0" applyFont="1" applyFill="1" applyBorder="1" applyAlignment="1">
      <alignment vertical="top" wrapText="1"/>
    </xf>
    <xf numFmtId="0" fontId="5" fillId="2" borderId="50" xfId="0" applyFont="1" applyFill="1" applyBorder="1" applyAlignment="1">
      <alignment vertical="top" wrapText="1"/>
    </xf>
    <xf numFmtId="0" fontId="3" fillId="2" borderId="43" xfId="0" applyFont="1" applyFill="1" applyBorder="1" applyAlignment="1">
      <alignment vertical="top" wrapText="1"/>
    </xf>
    <xf numFmtId="0" fontId="5" fillId="2" borderId="43"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4" fontId="16" fillId="2" borderId="43" xfId="0" applyNumberFormat="1" applyFont="1" applyFill="1" applyBorder="1" applyAlignment="1">
      <alignment horizontal="right" vertical="top" wrapText="1"/>
    </xf>
    <xf numFmtId="3" fontId="14" fillId="2" borderId="48" xfId="0" applyNumberFormat="1" applyFont="1" applyFill="1" applyBorder="1" applyAlignment="1">
      <alignment vertical="top"/>
    </xf>
    <xf numFmtId="0" fontId="16" fillId="2" borderId="43" xfId="0" applyFont="1" applyFill="1" applyBorder="1" applyAlignment="1">
      <alignment horizontal="left" vertical="top" wrapText="1"/>
    </xf>
    <xf numFmtId="0" fontId="16" fillId="2" borderId="50" xfId="0" applyFont="1" applyFill="1" applyBorder="1" applyAlignment="1">
      <alignment horizontal="left" vertical="top" wrapText="1"/>
    </xf>
    <xf numFmtId="0" fontId="9" fillId="2" borderId="43" xfId="0" applyFont="1" applyFill="1" applyBorder="1" applyAlignment="1">
      <alignment horizontal="left" vertical="top" wrapText="1"/>
    </xf>
    <xf numFmtId="4" fontId="16" fillId="2" borderId="44" xfId="0" applyNumberFormat="1" applyFont="1" applyFill="1" applyBorder="1" applyAlignment="1">
      <alignment horizontal="right" vertical="top" wrapText="1"/>
    </xf>
    <xf numFmtId="4" fontId="16" fillId="2" borderId="47" xfId="0" applyNumberFormat="1" applyFont="1" applyFill="1" applyBorder="1" applyAlignment="1">
      <alignment horizontal="right" vertical="top" wrapText="1"/>
    </xf>
    <xf numFmtId="4" fontId="16" fillId="2" borderId="20" xfId="0" applyNumberFormat="1" applyFont="1" applyFill="1" applyBorder="1" applyAlignment="1">
      <alignment horizontal="right" vertical="top" wrapText="1"/>
    </xf>
    <xf numFmtId="3" fontId="14" fillId="0" borderId="0" xfId="0" applyNumberFormat="1" applyFont="1" applyAlignment="1">
      <alignment vertical="top"/>
    </xf>
    <xf numFmtId="4" fontId="12" fillId="2" borderId="47" xfId="0" applyNumberFormat="1" applyFont="1" applyFill="1" applyBorder="1" applyAlignment="1">
      <alignment horizontal="right" vertical="top" wrapText="1"/>
    </xf>
    <xf numFmtId="4" fontId="12" fillId="2" borderId="20" xfId="0" applyNumberFormat="1" applyFont="1" applyFill="1" applyBorder="1" applyAlignment="1">
      <alignment horizontal="right" vertical="top" wrapText="1"/>
    </xf>
    <xf numFmtId="0" fontId="5" fillId="2" borderId="48" xfId="0" applyFont="1" applyFill="1" applyBorder="1" applyAlignment="1">
      <alignment vertical="top"/>
    </xf>
    <xf numFmtId="3" fontId="5" fillId="2" borderId="48" xfId="0" applyNumberFormat="1" applyFont="1" applyFill="1" applyBorder="1" applyAlignment="1">
      <alignment vertical="top"/>
    </xf>
    <xf numFmtId="3" fontId="14" fillId="0" borderId="0" xfId="0" applyNumberFormat="1" applyFont="1"/>
    <xf numFmtId="0" fontId="12" fillId="2" borderId="43" xfId="0" applyFont="1" applyFill="1" applyBorder="1" applyAlignment="1">
      <alignment horizontal="left" vertical="top" wrapText="1"/>
    </xf>
    <xf numFmtId="0" fontId="12" fillId="2" borderId="50" xfId="0" applyFont="1" applyFill="1" applyBorder="1" applyAlignment="1">
      <alignment horizontal="left" vertical="top" wrapText="1"/>
    </xf>
    <xf numFmtId="49" fontId="4" fillId="2" borderId="48" xfId="0" applyNumberFormat="1" applyFont="1" applyFill="1" applyBorder="1" applyAlignment="1">
      <alignment horizontal="left" vertical="top"/>
    </xf>
    <xf numFmtId="0" fontId="0" fillId="2" borderId="50" xfId="0" applyFill="1" applyBorder="1" applyAlignment="1">
      <alignment vertical="top" wrapText="1"/>
    </xf>
    <xf numFmtId="0" fontId="19"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2" fillId="2" borderId="43" xfId="0" applyNumberFormat="1" applyFont="1" applyFill="1" applyBorder="1" applyAlignment="1">
      <alignment horizontal="left" vertical="top" wrapText="1"/>
    </xf>
    <xf numFmtId="0" fontId="4" fillId="0" borderId="48" xfId="0" applyFont="1" applyBorder="1" applyAlignment="1">
      <alignment vertical="top"/>
    </xf>
    <xf numFmtId="0" fontId="3" fillId="0" borderId="43" xfId="0" applyFont="1" applyBorder="1" applyAlignment="1">
      <alignment horizontal="left" vertical="top" wrapText="1"/>
    </xf>
    <xf numFmtId="4" fontId="15" fillId="0" borderId="43" xfId="0" applyNumberFormat="1" applyFont="1" applyBorder="1" applyAlignment="1">
      <alignment horizontal="right" vertical="top" wrapText="1"/>
    </xf>
    <xf numFmtId="4" fontId="5" fillId="0" borderId="43" xfId="0" applyNumberFormat="1" applyFont="1" applyBorder="1" applyAlignment="1">
      <alignment horizontal="right" vertical="top" wrapText="1"/>
    </xf>
    <xf numFmtId="0" fontId="20" fillId="0" borderId="53" xfId="0" applyFont="1" applyBorder="1" applyAlignment="1">
      <alignment horizontal="right" vertical="top" wrapText="1"/>
    </xf>
    <xf numFmtId="0" fontId="20" fillId="0" borderId="20" xfId="0" applyFont="1" applyBorder="1" applyAlignment="1">
      <alignment horizontal="right" vertical="top" wrapText="1"/>
    </xf>
    <xf numFmtId="0" fontId="5" fillId="0" borderId="53" xfId="0" applyFont="1" applyBorder="1" applyAlignment="1">
      <alignment horizontal="right" vertical="top" wrapText="1"/>
    </xf>
    <xf numFmtId="0" fontId="5" fillId="0" borderId="20" xfId="0" applyFont="1" applyBorder="1" applyAlignment="1">
      <alignment horizontal="right" vertical="top" wrapText="1"/>
    </xf>
    <xf numFmtId="0" fontId="5" fillId="0" borderId="48" xfId="0" applyFont="1" applyBorder="1" applyAlignment="1">
      <alignment vertical="top"/>
    </xf>
    <xf numFmtId="0" fontId="3" fillId="0" borderId="43" xfId="0" applyFont="1" applyBorder="1" applyAlignment="1">
      <alignment horizontal="center" vertical="top" wrapText="1"/>
    </xf>
    <xf numFmtId="165" fontId="5" fillId="0" borderId="53" xfId="0" applyNumberFormat="1" applyFont="1" applyBorder="1" applyAlignment="1">
      <alignment horizontal="right" vertical="top" wrapText="1"/>
    </xf>
    <xf numFmtId="165" fontId="5" fillId="0" borderId="20" xfId="0" applyNumberFormat="1" applyFont="1" applyBorder="1" applyAlignment="1">
      <alignment horizontal="right" vertical="top" wrapText="1"/>
    </xf>
    <xf numFmtId="4" fontId="13" fillId="0" borderId="43" xfId="0" applyNumberFormat="1" applyFont="1" applyBorder="1" applyAlignment="1">
      <alignment horizontal="right" vertical="top"/>
    </xf>
    <xf numFmtId="168" fontId="17" fillId="0" borderId="43" xfId="0" applyNumberFormat="1" applyFont="1" applyBorder="1" applyAlignment="1">
      <alignment horizontal="center" vertical="top" wrapText="1"/>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0" fontId="5" fillId="2" borderId="47" xfId="0" applyFont="1" applyFill="1" applyBorder="1" applyAlignment="1">
      <alignment horizontal="right" vertical="top" wrapText="1"/>
    </xf>
    <xf numFmtId="0" fontId="5" fillId="2" borderId="20" xfId="0" applyFont="1" applyFill="1" applyBorder="1" applyAlignment="1">
      <alignment horizontal="right" vertical="top" wrapText="1"/>
    </xf>
    <xf numFmtId="3" fontId="4" fillId="0" borderId="48" xfId="0" applyNumberFormat="1" applyFont="1" applyBorder="1" applyAlignment="1">
      <alignment vertical="top"/>
    </xf>
    <xf numFmtId="0" fontId="5" fillId="0" borderId="43" xfId="0" applyFont="1" applyBorder="1" applyAlignment="1">
      <alignment vertical="top"/>
    </xf>
    <xf numFmtId="0" fontId="5" fillId="0" borderId="49" xfId="0" applyFont="1" applyBorder="1" applyAlignment="1">
      <alignment vertical="top"/>
    </xf>
    <xf numFmtId="0" fontId="3" fillId="0" borderId="43" xfId="0" applyFont="1" applyBorder="1" applyAlignment="1">
      <alignment vertical="top"/>
    </xf>
    <xf numFmtId="4" fontId="5" fillId="0" borderId="43" xfId="0" applyNumberFormat="1" applyFont="1" applyBorder="1" applyAlignment="1">
      <alignment horizontal="right" vertical="top"/>
    </xf>
    <xf numFmtId="0" fontId="5" fillId="0" borderId="53" xfId="0" applyFont="1" applyBorder="1" applyAlignment="1">
      <alignment horizontal="right" vertical="top"/>
    </xf>
    <xf numFmtId="0" fontId="5" fillId="0" borderId="20" xfId="0" applyFont="1" applyBorder="1" applyAlignment="1">
      <alignment horizontal="right" vertical="top"/>
    </xf>
    <xf numFmtId="0" fontId="5" fillId="0" borderId="43" xfId="0" applyFont="1" applyBorder="1" applyAlignment="1">
      <alignment horizontal="left" vertical="top" wrapText="1"/>
    </xf>
    <xf numFmtId="4" fontId="5" fillId="0" borderId="44" xfId="0" applyNumberFormat="1" applyFont="1" applyBorder="1" applyAlignment="1">
      <alignment horizontal="right" vertical="top" wrapText="1"/>
    </xf>
    <xf numFmtId="4" fontId="5" fillId="0" borderId="53" xfId="0" applyNumberFormat="1" applyFont="1" applyBorder="1" applyAlignment="1">
      <alignment horizontal="right" vertical="top" wrapText="1"/>
    </xf>
    <xf numFmtId="4" fontId="5" fillId="0" borderId="20" xfId="0" applyNumberFormat="1" applyFont="1" applyBorder="1" applyAlignment="1">
      <alignment horizontal="right" vertical="top" wrapText="1"/>
    </xf>
    <xf numFmtId="165" fontId="12" fillId="0" borderId="53" xfId="0" applyNumberFormat="1" applyFont="1" applyBorder="1" applyAlignment="1">
      <alignment horizontal="right" vertical="top" wrapText="1"/>
    </xf>
    <xf numFmtId="165" fontId="12" fillId="0" borderId="20" xfId="0" applyNumberFormat="1" applyFont="1" applyBorder="1" applyAlignment="1">
      <alignment horizontal="right" vertical="top" wrapText="1"/>
    </xf>
    <xf numFmtId="4" fontId="16" fillId="0" borderId="44" xfId="0" applyNumberFormat="1" applyFont="1" applyBorder="1" applyAlignment="1">
      <alignment horizontal="right" vertical="top" wrapText="1"/>
    </xf>
    <xf numFmtId="3" fontId="14" fillId="0" borderId="48" xfId="0" applyNumberFormat="1" applyFont="1" applyBorder="1" applyAlignment="1">
      <alignment vertical="top"/>
    </xf>
    <xf numFmtId="0" fontId="16" fillId="0" borderId="43" xfId="0" applyFont="1" applyBorder="1" applyAlignment="1">
      <alignment horizontal="left" vertical="top" wrapText="1"/>
    </xf>
    <xf numFmtId="0" fontId="9" fillId="0" borderId="43" xfId="0" applyFont="1" applyBorder="1" applyAlignment="1">
      <alignment horizontal="left" vertical="top" wrapText="1"/>
    </xf>
    <xf numFmtId="4" fontId="16" fillId="0" borderId="43" xfId="0" applyNumberFormat="1" applyFont="1" applyBorder="1" applyAlignment="1">
      <alignment horizontal="right" vertical="top" wrapText="1"/>
    </xf>
    <xf numFmtId="165" fontId="22" fillId="0" borderId="53" xfId="0" applyNumberFormat="1" applyFont="1" applyBorder="1" applyAlignment="1">
      <alignment horizontal="right" vertical="top" wrapText="1"/>
    </xf>
    <xf numFmtId="165" fontId="22" fillId="0" borderId="20" xfId="0" applyNumberFormat="1" applyFont="1" applyBorder="1" applyAlignment="1">
      <alignment horizontal="right" vertical="top" wrapText="1"/>
    </xf>
    <xf numFmtId="0" fontId="5" fillId="0" borderId="49" xfId="0" applyFont="1" applyBorder="1" applyAlignment="1">
      <alignment vertical="top" wrapText="1"/>
    </xf>
    <xf numFmtId="4" fontId="12" fillId="0" borderId="43" xfId="0" applyNumberFormat="1" applyFont="1" applyBorder="1" applyAlignment="1">
      <alignment horizontal="right" vertical="top" wrapText="1"/>
    </xf>
    <xf numFmtId="3" fontId="5" fillId="0" borderId="48" xfId="0" applyNumberFormat="1" applyFont="1" applyBorder="1" applyAlignment="1">
      <alignment vertical="top"/>
    </xf>
    <xf numFmtId="0" fontId="12" fillId="0" borderId="53" xfId="0" applyFont="1" applyBorder="1" applyAlignment="1">
      <alignment horizontal="right" vertical="top" wrapText="1"/>
    </xf>
    <xf numFmtId="0" fontId="12" fillId="0" borderId="20" xfId="0" applyFont="1" applyBorder="1" applyAlignment="1">
      <alignment horizontal="right" vertical="top" wrapText="1"/>
    </xf>
    <xf numFmtId="165" fontId="23" fillId="0" borderId="53" xfId="0" applyNumberFormat="1" applyFont="1" applyBorder="1" applyAlignment="1">
      <alignment horizontal="right" vertical="top" wrapText="1"/>
    </xf>
    <xf numFmtId="165" fontId="23" fillId="0" borderId="20" xfId="0" applyNumberFormat="1" applyFont="1" applyBorder="1" applyAlignment="1">
      <alignment horizontal="right" vertical="top" wrapText="1"/>
    </xf>
    <xf numFmtId="4" fontId="5" fillId="0" borderId="44" xfId="0" applyNumberFormat="1" applyFont="1" applyBorder="1" applyAlignment="1">
      <alignment horizontal="right" vertical="top"/>
    </xf>
    <xf numFmtId="49" fontId="4" fillId="0" borderId="48" xfId="0" applyNumberFormat="1" applyFont="1" applyBorder="1" applyAlignment="1">
      <alignment horizontal="left" vertical="top"/>
    </xf>
    <xf numFmtId="0" fontId="2" fillId="4" borderId="43" xfId="0" applyFont="1" applyFill="1" applyBorder="1" applyAlignment="1">
      <alignment horizontal="center"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2" fillId="4" borderId="43" xfId="0" applyFont="1" applyFill="1" applyBorder="1" applyAlignment="1">
      <alignment horizontal="left" vertical="top" wrapText="1"/>
    </xf>
    <xf numFmtId="3" fontId="24" fillId="0" borderId="48" xfId="0" applyNumberFormat="1" applyFont="1" applyBorder="1" applyAlignment="1">
      <alignment vertical="top"/>
    </xf>
    <xf numFmtId="0" fontId="3" fillId="4" borderId="43" xfId="0" applyFont="1" applyFill="1" applyBorder="1" applyAlignment="1">
      <alignment horizontal="left" vertical="top" wrapText="1"/>
    </xf>
    <xf numFmtId="4" fontId="5" fillId="4" borderId="43" xfId="0" applyNumberFormat="1" applyFont="1" applyFill="1" applyBorder="1" applyAlignment="1">
      <alignment horizontal="right" vertical="top" wrapText="1"/>
    </xf>
    <xf numFmtId="4" fontId="5" fillId="4" borderId="44" xfId="0" applyNumberFormat="1" applyFont="1" applyFill="1" applyBorder="1" applyAlignment="1">
      <alignment horizontal="right" vertical="top" wrapText="1"/>
    </xf>
    <xf numFmtId="4" fontId="5" fillId="4" borderId="47" xfId="0" applyNumberFormat="1" applyFont="1" applyFill="1" applyBorder="1" applyAlignment="1">
      <alignment horizontal="right" vertical="top" wrapText="1"/>
    </xf>
    <xf numFmtId="4" fontId="5" fillId="4" borderId="20" xfId="0" applyNumberFormat="1" applyFont="1" applyFill="1" applyBorder="1" applyAlignment="1">
      <alignment horizontal="right" vertical="top" wrapText="1"/>
    </xf>
    <xf numFmtId="0" fontId="4" fillId="4" borderId="48" xfId="0" applyFont="1" applyFill="1" applyBorder="1" applyAlignment="1">
      <alignment vertical="top"/>
    </xf>
    <xf numFmtId="0" fontId="3" fillId="0" borderId="43" xfId="0" applyFont="1" applyBorder="1" applyAlignment="1">
      <alignment vertical="top" wrapText="1"/>
    </xf>
    <xf numFmtId="0" fontId="12" fillId="0" borderId="43" xfId="0" applyFont="1" applyBorder="1" applyAlignment="1">
      <alignment horizontal="left" vertical="top" wrapText="1"/>
    </xf>
    <xf numFmtId="0" fontId="12" fillId="0" borderId="49" xfId="0" applyFont="1" applyBorder="1" applyAlignment="1">
      <alignment horizontal="left" vertical="top" wrapText="1"/>
    </xf>
    <xf numFmtId="49" fontId="4" fillId="4" borderId="48" xfId="0" applyNumberFormat="1" applyFont="1" applyFill="1" applyBorder="1" applyAlignment="1">
      <alignment horizontal="left" vertical="top"/>
    </xf>
    <xf numFmtId="0" fontId="0" fillId="0" borderId="49" xfId="0" applyBorder="1" applyAlignment="1">
      <alignment vertical="top" wrapText="1"/>
    </xf>
    <xf numFmtId="0" fontId="19" fillId="0" borderId="43" xfId="0" applyFont="1" applyBorder="1" applyAlignment="1">
      <alignment vertical="top" wrapText="1"/>
    </xf>
    <xf numFmtId="0" fontId="0" fillId="0" borderId="49" xfId="0" applyBorder="1" applyAlignment="1">
      <alignment vertical="top"/>
    </xf>
    <xf numFmtId="0" fontId="19"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4" fillId="0" borderId="48" xfId="0" applyNumberFormat="1" applyFont="1" applyBorder="1" applyAlignment="1">
      <alignment horizontal="center" vertical="center" wrapText="1"/>
    </xf>
    <xf numFmtId="49" fontId="4" fillId="0" borderId="43" xfId="0" applyNumberFormat="1" applyFont="1" applyBorder="1" applyAlignment="1">
      <alignment horizontal="center" vertical="center" wrapText="1"/>
    </xf>
    <xf numFmtId="0" fontId="3" fillId="0" borderId="43" xfId="0" applyFont="1" applyBorder="1" applyAlignment="1">
      <alignment horizontal="left" vertical="center"/>
    </xf>
    <xf numFmtId="0" fontId="5" fillId="0" borderId="52" xfId="0" applyFont="1" applyBorder="1" applyAlignment="1">
      <alignment horizontal="center" vertical="center"/>
    </xf>
    <xf numFmtId="0" fontId="5" fillId="0" borderId="49" xfId="0" applyFont="1" applyBorder="1" applyAlignment="1">
      <alignment horizontal="center" vertical="center"/>
    </xf>
    <xf numFmtId="0" fontId="5" fillId="0" borderId="43" xfId="0" applyFont="1" applyBorder="1" applyAlignment="1">
      <alignment horizontal="center" vertical="center"/>
    </xf>
    <xf numFmtId="0" fontId="5" fillId="0" borderId="0" xfId="0" applyFont="1" applyAlignment="1">
      <alignment vertical="center"/>
    </xf>
    <xf numFmtId="49" fontId="4" fillId="0" borderId="54" xfId="0" applyNumberFormat="1" applyFont="1" applyBorder="1" applyAlignment="1">
      <alignment horizontal="center" vertical="center" wrapText="1"/>
    </xf>
    <xf numFmtId="49" fontId="4" fillId="0" borderId="55" xfId="0" applyNumberFormat="1" applyFont="1" applyBorder="1" applyAlignment="1">
      <alignment horizontal="center" vertical="center" wrapText="1"/>
    </xf>
    <xf numFmtId="0" fontId="5" fillId="0" borderId="56" xfId="0" applyFont="1" applyBorder="1" applyAlignment="1">
      <alignment vertical="center"/>
    </xf>
    <xf numFmtId="0" fontId="5" fillId="0" borderId="57" xfId="0" applyFont="1" applyBorder="1" applyAlignment="1">
      <alignment horizontal="center" vertical="center"/>
    </xf>
    <xf numFmtId="0" fontId="5" fillId="0" borderId="56" xfId="0" applyFont="1" applyBorder="1" applyAlignment="1">
      <alignment horizontal="center" vertical="center"/>
    </xf>
    <xf numFmtId="0" fontId="5" fillId="0" borderId="55" xfId="0" applyFont="1" applyBorder="1" applyAlignment="1">
      <alignment horizontal="center" vertical="center"/>
    </xf>
    <xf numFmtId="0" fontId="5" fillId="0" borderId="49" xfId="0" applyFont="1" applyBorder="1" applyAlignment="1">
      <alignment vertical="center"/>
    </xf>
    <xf numFmtId="0" fontId="5" fillId="0" borderId="58" xfId="0" applyFont="1" applyBorder="1" applyAlignment="1">
      <alignment horizontal="center" vertical="center"/>
    </xf>
    <xf numFmtId="0" fontId="5" fillId="0" borderId="59" xfId="0" applyFont="1" applyBorder="1" applyAlignment="1">
      <alignment horizontal="center" vertical="center"/>
    </xf>
    <xf numFmtId="0" fontId="5" fillId="0" borderId="60" xfId="0" applyFont="1" applyBorder="1" applyAlignment="1">
      <alignment horizontal="center" vertical="center"/>
    </xf>
    <xf numFmtId="0" fontId="5" fillId="0" borderId="61" xfId="0" applyFont="1" applyBorder="1" applyAlignment="1">
      <alignment horizontal="center" vertical="center"/>
    </xf>
    <xf numFmtId="49" fontId="2" fillId="0" borderId="43" xfId="0" applyNumberFormat="1" applyFont="1" applyBorder="1" applyAlignment="1">
      <alignment horizontal="left" vertical="top" wrapText="1"/>
    </xf>
    <xf numFmtId="4" fontId="4" fillId="0" borderId="43" xfId="0" applyNumberFormat="1" applyFont="1" applyBorder="1" applyAlignment="1">
      <alignment horizontal="right"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4" fillId="5" borderId="48" xfId="0" applyFont="1" applyFill="1" applyBorder="1" applyAlignment="1">
      <alignment horizontal="left"/>
    </xf>
    <xf numFmtId="0" fontId="4" fillId="5" borderId="43" xfId="0" applyFont="1" applyFill="1" applyBorder="1" applyAlignment="1">
      <alignment horizontal="left" wrapText="1"/>
    </xf>
    <xf numFmtId="0" fontId="4" fillId="5" borderId="50" xfId="0" applyFont="1" applyFill="1" applyBorder="1" applyAlignment="1">
      <alignment horizontal="left" wrapText="1"/>
    </xf>
    <xf numFmtId="4" fontId="4" fillId="5" borderId="44" xfId="0" applyNumberFormat="1" applyFont="1" applyFill="1" applyBorder="1" applyAlignment="1">
      <alignment wrapText="1"/>
    </xf>
    <xf numFmtId="165" fontId="4" fillId="6" borderId="47" xfId="0" applyNumberFormat="1" applyFont="1" applyFill="1" applyBorder="1" applyAlignment="1">
      <alignment wrapText="1"/>
    </xf>
    <xf numFmtId="165" fontId="4" fillId="6" borderId="20" xfId="0" applyNumberFormat="1" applyFont="1" applyFill="1" applyBorder="1" applyAlignment="1">
      <alignment wrapText="1"/>
    </xf>
    <xf numFmtId="0" fontId="4" fillId="6" borderId="48" xfId="0" applyFont="1" applyFill="1" applyBorder="1" applyAlignment="1">
      <alignment horizontal="left"/>
    </xf>
    <xf numFmtId="0" fontId="4" fillId="6" borderId="43" xfId="0" applyFont="1" applyFill="1" applyBorder="1" applyAlignment="1">
      <alignment horizontal="left"/>
    </xf>
    <xf numFmtId="0" fontId="4" fillId="6" borderId="50" xfId="0" applyFont="1" applyFill="1" applyBorder="1" applyAlignment="1">
      <alignment horizontal="left"/>
    </xf>
    <xf numFmtId="0" fontId="2" fillId="6" borderId="43" xfId="0" applyFont="1" applyFill="1" applyBorder="1" applyAlignment="1">
      <alignment horizontal="left"/>
    </xf>
    <xf numFmtId="4" fontId="4" fillId="6" borderId="43" xfId="0" applyNumberFormat="1" applyFont="1" applyFill="1" applyBorder="1" applyAlignment="1">
      <alignment horizontal="right"/>
    </xf>
    <xf numFmtId="4" fontId="4" fillId="6" borderId="44" xfId="0" applyNumberFormat="1" applyFont="1" applyFill="1" applyBorder="1" applyAlignment="1">
      <alignment horizontal="right"/>
    </xf>
    <xf numFmtId="0" fontId="4" fillId="6" borderId="47" xfId="0" applyFont="1" applyFill="1" applyBorder="1" applyAlignment="1">
      <alignment horizontal="right"/>
    </xf>
    <xf numFmtId="0" fontId="4" fillId="6" borderId="20" xfId="0" applyFont="1" applyFill="1" applyBorder="1" applyAlignment="1">
      <alignment horizontal="right"/>
    </xf>
    <xf numFmtId="165" fontId="4" fillId="6" borderId="47" xfId="0" applyNumberFormat="1" applyFont="1" applyFill="1" applyBorder="1"/>
    <xf numFmtId="165" fontId="4" fillId="6" borderId="20" xfId="0" applyNumberFormat="1" applyFont="1" applyFill="1" applyBorder="1"/>
    <xf numFmtId="4" fontId="4" fillId="5" borderId="43" xfId="0" applyNumberFormat="1" applyFont="1" applyFill="1" applyBorder="1" applyAlignment="1">
      <alignment wrapText="1"/>
    </xf>
    <xf numFmtId="0" fontId="16" fillId="7" borderId="48" xfId="0" applyFont="1" applyFill="1" applyBorder="1" applyAlignment="1">
      <alignment horizontal="left"/>
    </xf>
    <xf numFmtId="0" fontId="16" fillId="7" borderId="43" xfId="0" applyFont="1" applyFill="1" applyBorder="1" applyAlignment="1">
      <alignment horizontal="left" wrapText="1"/>
    </xf>
    <xf numFmtId="0" fontId="16" fillId="7" borderId="50" xfId="0" applyFont="1" applyFill="1" applyBorder="1" applyAlignment="1">
      <alignment horizontal="left" wrapText="1"/>
    </xf>
    <xf numFmtId="0" fontId="9" fillId="7" borderId="43" xfId="0" applyFont="1" applyFill="1" applyBorder="1" applyAlignment="1">
      <alignment horizontal="center" wrapText="1"/>
    </xf>
    <xf numFmtId="4" fontId="16" fillId="7" borderId="43" xfId="0" applyNumberFormat="1" applyFont="1" applyFill="1" applyBorder="1" applyAlignment="1">
      <alignment wrapText="1"/>
    </xf>
    <xf numFmtId="4" fontId="16" fillId="7" borderId="44" xfId="0" applyNumberFormat="1" applyFont="1" applyFill="1" applyBorder="1" applyAlignment="1">
      <alignment wrapText="1"/>
    </xf>
    <xf numFmtId="165" fontId="16" fillId="7" borderId="47" xfId="0" applyNumberFormat="1" applyFont="1" applyFill="1" applyBorder="1" applyAlignment="1">
      <alignment wrapText="1"/>
    </xf>
    <xf numFmtId="165" fontId="16" fillId="7" borderId="20" xfId="0" applyNumberFormat="1" applyFont="1" applyFill="1" applyBorder="1" applyAlignment="1">
      <alignment wrapText="1"/>
    </xf>
    <xf numFmtId="0" fontId="5" fillId="7" borderId="48" xfId="0" applyFont="1" applyFill="1" applyBorder="1" applyAlignment="1">
      <alignment horizontal="left"/>
    </xf>
    <xf numFmtId="0" fontId="5" fillId="7" borderId="43" xfId="0" applyFont="1" applyFill="1" applyBorder="1" applyAlignment="1">
      <alignment horizontal="left" wrapText="1"/>
    </xf>
    <xf numFmtId="0" fontId="5" fillId="7" borderId="50" xfId="0" applyFont="1" applyFill="1" applyBorder="1" applyAlignment="1">
      <alignment horizontal="left" wrapText="1"/>
    </xf>
    <xf numFmtId="0" fontId="3" fillId="7" borderId="43" xfId="0" applyFont="1" applyFill="1" applyBorder="1" applyAlignment="1">
      <alignment horizontal="center" wrapText="1"/>
    </xf>
    <xf numFmtId="4" fontId="5" fillId="7" borderId="43" xfId="0" applyNumberFormat="1" applyFont="1" applyFill="1" applyBorder="1" applyAlignment="1">
      <alignment wrapText="1"/>
    </xf>
    <xf numFmtId="4" fontId="5" fillId="7" borderId="44" xfId="0" applyNumberFormat="1" applyFont="1" applyFill="1" applyBorder="1" applyAlignment="1">
      <alignment wrapText="1"/>
    </xf>
    <xf numFmtId="165" fontId="5" fillId="7" borderId="47" xfId="0" applyNumberFormat="1" applyFont="1" applyFill="1" applyBorder="1" applyAlignment="1">
      <alignment wrapText="1"/>
    </xf>
    <xf numFmtId="165" fontId="5" fillId="7" borderId="20" xfId="0" applyNumberFormat="1" applyFont="1" applyFill="1" applyBorder="1" applyAlignment="1">
      <alignment wrapText="1"/>
    </xf>
    <xf numFmtId="0" fontId="5" fillId="0" borderId="48" xfId="0" applyFont="1" applyBorder="1" applyAlignment="1">
      <alignment horizontal="left"/>
    </xf>
    <xf numFmtId="0" fontId="5" fillId="0" borderId="43" xfId="0" applyFont="1" applyBorder="1" applyAlignment="1">
      <alignment horizontal="left" wrapText="1"/>
    </xf>
    <xf numFmtId="0" fontId="3" fillId="0" borderId="43" xfId="0" applyFont="1" applyBorder="1" applyAlignment="1">
      <alignment horizontal="left" wrapText="1"/>
    </xf>
    <xf numFmtId="4" fontId="5" fillId="0" borderId="43" xfId="0" applyNumberFormat="1" applyFont="1" applyBorder="1" applyAlignment="1">
      <alignment horizontal="right" wrapText="1"/>
    </xf>
    <xf numFmtId="4" fontId="5" fillId="0" borderId="44" xfId="0" applyNumberFormat="1" applyFont="1" applyBorder="1" applyAlignment="1">
      <alignment horizontal="right"/>
    </xf>
    <xf numFmtId="0" fontId="5" fillId="0" borderId="53" xfId="0" applyFont="1" applyBorder="1" applyAlignment="1">
      <alignment horizontal="right" wrapText="1"/>
    </xf>
    <xf numFmtId="0" fontId="5" fillId="0" borderId="20" xfId="0" applyFont="1" applyBorder="1" applyAlignment="1">
      <alignment horizontal="right" wrapText="1"/>
    </xf>
    <xf numFmtId="0" fontId="3" fillId="0" borderId="43" xfId="0" applyFont="1" applyBorder="1" applyAlignment="1">
      <alignment horizontal="center" wrapText="1"/>
    </xf>
    <xf numFmtId="4" fontId="5" fillId="0" borderId="43" xfId="0" applyNumberFormat="1" applyFont="1" applyBorder="1" applyAlignment="1">
      <alignment wrapText="1"/>
    </xf>
    <xf numFmtId="4" fontId="5" fillId="0" borderId="53" xfId="0" applyNumberFormat="1" applyFont="1" applyBorder="1" applyAlignment="1">
      <alignment wrapText="1"/>
    </xf>
    <xf numFmtId="4" fontId="5" fillId="0" borderId="20" xfId="0" applyNumberFormat="1" applyFont="1" applyBorder="1" applyAlignment="1">
      <alignment wrapText="1"/>
    </xf>
    <xf numFmtId="165" fontId="5" fillId="0" borderId="53" xfId="0" applyNumberFormat="1" applyFont="1" applyBorder="1" applyAlignment="1">
      <alignment wrapText="1"/>
    </xf>
    <xf numFmtId="165" fontId="5" fillId="0" borderId="20" xfId="0" applyNumberFormat="1" applyFont="1" applyBorder="1" applyAlignment="1">
      <alignment wrapText="1"/>
    </xf>
    <xf numFmtId="0" fontId="25" fillId="2" borderId="51" xfId="0" applyFont="1" applyFill="1" applyBorder="1"/>
    <xf numFmtId="0" fontId="5" fillId="0" borderId="49" xfId="0" applyFont="1" applyBorder="1" applyAlignment="1">
      <alignment horizontal="left"/>
    </xf>
    <xf numFmtId="0" fontId="5" fillId="0" borderId="41" xfId="0" applyFont="1" applyBorder="1" applyAlignment="1">
      <alignment horizontal="left" wrapText="1"/>
    </xf>
    <xf numFmtId="165" fontId="12" fillId="0" borderId="53" xfId="0" applyNumberFormat="1" applyFont="1" applyBorder="1" applyAlignment="1">
      <alignment wrapText="1"/>
    </xf>
    <xf numFmtId="165" fontId="12" fillId="0" borderId="20" xfId="0" applyNumberFormat="1" applyFont="1" applyBorder="1" applyAlignment="1">
      <alignment wrapText="1"/>
    </xf>
    <xf numFmtId="4" fontId="5" fillId="0" borderId="43" xfId="0" applyNumberFormat="1" applyFont="1" applyBorder="1" applyAlignment="1">
      <alignment horizontal="right"/>
    </xf>
    <xf numFmtId="165" fontId="5" fillId="0" borderId="53" xfId="0" applyNumberFormat="1" applyFont="1" applyBorder="1" applyAlignment="1">
      <alignment horizontal="right"/>
    </xf>
    <xf numFmtId="165" fontId="5" fillId="0" borderId="20" xfId="0" applyNumberFormat="1" applyFont="1" applyBorder="1" applyAlignment="1">
      <alignment horizontal="right"/>
    </xf>
    <xf numFmtId="0" fontId="5" fillId="0" borderId="43" xfId="0" applyFont="1" applyBorder="1" applyAlignment="1">
      <alignment horizontal="left"/>
    </xf>
    <xf numFmtId="4" fontId="12" fillId="0" borderId="43" xfId="0" applyNumberFormat="1" applyFont="1" applyBorder="1" applyAlignment="1">
      <alignment wrapText="1"/>
    </xf>
    <xf numFmtId="0" fontId="3" fillId="0" borderId="43" xfId="0" applyFont="1" applyBorder="1" applyAlignment="1">
      <alignment horizontal="left"/>
    </xf>
    <xf numFmtId="4" fontId="12" fillId="0" borderId="43" xfId="0" applyNumberFormat="1" applyFont="1" applyBorder="1"/>
    <xf numFmtId="165" fontId="5" fillId="0" borderId="53" xfId="0" applyNumberFormat="1" applyFont="1" applyBorder="1"/>
    <xf numFmtId="165" fontId="5" fillId="0" borderId="20" xfId="0" applyNumberFormat="1" applyFont="1" applyBorder="1"/>
    <xf numFmtId="0" fontId="9" fillId="7" borderId="43" xfId="0" applyFont="1" applyFill="1" applyBorder="1" applyAlignment="1">
      <alignment horizontal="left" wrapText="1"/>
    </xf>
    <xf numFmtId="4" fontId="16" fillId="7" borderId="43" xfId="0" applyNumberFormat="1" applyFont="1" applyFill="1" applyBorder="1" applyAlignment="1">
      <alignment horizontal="right" wrapText="1"/>
    </xf>
    <xf numFmtId="4" fontId="16" fillId="7" borderId="44" xfId="0" applyNumberFormat="1" applyFont="1" applyFill="1" applyBorder="1" applyAlignment="1">
      <alignment horizontal="right" wrapText="1"/>
    </xf>
    <xf numFmtId="4" fontId="16" fillId="7" borderId="47" xfId="0" applyNumberFormat="1" applyFont="1" applyFill="1" applyBorder="1" applyAlignment="1">
      <alignment horizontal="right" wrapText="1"/>
    </xf>
    <xf numFmtId="4" fontId="16" fillId="7" borderId="20" xfId="0" applyNumberFormat="1" applyFont="1" applyFill="1" applyBorder="1" applyAlignment="1">
      <alignment horizontal="right" wrapText="1"/>
    </xf>
    <xf numFmtId="0" fontId="4" fillId="7" borderId="48" xfId="0" applyFont="1" applyFill="1" applyBorder="1" applyAlignment="1">
      <alignment horizontal="left"/>
    </xf>
    <xf numFmtId="0" fontId="4" fillId="7" borderId="43" xfId="0" applyFont="1" applyFill="1" applyBorder="1" applyAlignment="1">
      <alignment horizontal="left"/>
    </xf>
    <xf numFmtId="0" fontId="4" fillId="7" borderId="50" xfId="0" applyFont="1" applyFill="1" applyBorder="1" applyAlignment="1">
      <alignment horizontal="left"/>
    </xf>
    <xf numFmtId="4" fontId="4" fillId="7" borderId="43" xfId="0" applyNumberFormat="1" applyFont="1" applyFill="1" applyBorder="1"/>
    <xf numFmtId="4" fontId="4" fillId="7" borderId="44" xfId="0" applyNumberFormat="1" applyFont="1" applyFill="1" applyBorder="1"/>
    <xf numFmtId="165" fontId="4" fillId="7" borderId="47" xfId="0" applyNumberFormat="1" applyFont="1" applyFill="1" applyBorder="1"/>
    <xf numFmtId="165" fontId="4" fillId="7" borderId="20" xfId="0" applyNumberFormat="1" applyFont="1" applyFill="1" applyBorder="1"/>
    <xf numFmtId="0" fontId="2" fillId="7" borderId="43" xfId="0" applyFont="1" applyFill="1" applyBorder="1" applyAlignment="1">
      <alignment horizontal="left"/>
    </xf>
    <xf numFmtId="4" fontId="4" fillId="7" borderId="44" xfId="0" applyNumberFormat="1" applyFont="1" applyFill="1" applyBorder="1" applyAlignment="1">
      <alignment horizontal="right"/>
    </xf>
    <xf numFmtId="0" fontId="4" fillId="7" borderId="47" xfId="0" applyFont="1" applyFill="1" applyBorder="1" applyAlignment="1">
      <alignment horizontal="right"/>
    </xf>
    <xf numFmtId="0" fontId="4" fillId="7" borderId="20" xfId="0" applyFont="1" applyFill="1" applyBorder="1" applyAlignment="1">
      <alignment horizontal="right"/>
    </xf>
    <xf numFmtId="49" fontId="16" fillId="7" borderId="48" xfId="0" applyNumberFormat="1" applyFont="1" applyFill="1" applyBorder="1"/>
    <xf numFmtId="49" fontId="16" fillId="7" borderId="43" xfId="0" applyNumberFormat="1" applyFont="1" applyFill="1" applyBorder="1" applyAlignment="1">
      <alignment wrapText="1"/>
    </xf>
    <xf numFmtId="49" fontId="16" fillId="7" borderId="50" xfId="0" applyNumberFormat="1" applyFont="1" applyFill="1" applyBorder="1" applyAlignment="1">
      <alignment wrapText="1"/>
    </xf>
    <xf numFmtId="49" fontId="9" fillId="7" borderId="43" xfId="0" applyNumberFormat="1" applyFont="1" applyFill="1" applyBorder="1" applyAlignment="1">
      <alignment horizontal="center" wrapText="1"/>
    </xf>
    <xf numFmtId="165" fontId="16" fillId="7" borderId="47" xfId="0" applyNumberFormat="1" applyFont="1" applyFill="1" applyBorder="1" applyAlignment="1">
      <alignment horizontal="right" wrapText="1"/>
    </xf>
    <xf numFmtId="165" fontId="16" fillId="7" borderId="20" xfId="0" applyNumberFormat="1" applyFont="1" applyFill="1" applyBorder="1" applyAlignment="1">
      <alignment horizontal="right" wrapText="1"/>
    </xf>
    <xf numFmtId="0" fontId="4" fillId="0" borderId="49" xfId="0" applyFont="1" applyBorder="1" applyAlignment="1">
      <alignment horizontal="left" wrapText="1"/>
    </xf>
    <xf numFmtId="4" fontId="12" fillId="0" borderId="43" xfId="0" applyNumberFormat="1" applyFont="1" applyBorder="1" applyAlignment="1">
      <alignment horizontal="right"/>
    </xf>
    <xf numFmtId="0" fontId="14" fillId="0" borderId="49" xfId="0" applyFont="1" applyBorder="1" applyAlignment="1">
      <alignment horizontal="left" wrapText="1"/>
    </xf>
    <xf numFmtId="0" fontId="16" fillId="7" borderId="48" xfId="0" applyFont="1" applyFill="1" applyBorder="1"/>
    <xf numFmtId="0" fontId="16" fillId="7" borderId="43" xfId="0" applyFont="1" applyFill="1" applyBorder="1" applyAlignment="1">
      <alignment wrapText="1"/>
    </xf>
    <xf numFmtId="0" fontId="16" fillId="7" borderId="50" xfId="0" applyFont="1" applyFill="1" applyBorder="1" applyAlignment="1">
      <alignment wrapText="1"/>
    </xf>
    <xf numFmtId="4" fontId="16" fillId="7" borderId="47" xfId="0" applyNumberFormat="1" applyFont="1" applyFill="1" applyBorder="1" applyAlignment="1">
      <alignment wrapText="1"/>
    </xf>
    <xf numFmtId="4" fontId="16" fillId="7" borderId="20" xfId="0" applyNumberFormat="1" applyFont="1" applyFill="1" applyBorder="1" applyAlignment="1">
      <alignment wrapText="1"/>
    </xf>
    <xf numFmtId="0" fontId="9" fillId="7" borderId="43" xfId="0"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xf>
    <xf numFmtId="0" fontId="4" fillId="0" borderId="49" xfId="0" applyFont="1" applyBorder="1" applyAlignment="1">
      <alignment horizontal="left"/>
    </xf>
    <xf numFmtId="0" fontId="2" fillId="0" borderId="43" xfId="0" applyFont="1" applyBorder="1" applyAlignment="1">
      <alignment horizontal="left"/>
    </xf>
    <xf numFmtId="4" fontId="4" fillId="0" borderId="43" xfId="0" applyNumberFormat="1" applyFont="1" applyBorder="1" applyAlignment="1">
      <alignment horizontal="right"/>
    </xf>
    <xf numFmtId="4" fontId="4" fillId="0" borderId="44" xfId="0" applyNumberFormat="1" applyFont="1" applyBorder="1" applyAlignment="1">
      <alignment horizontal="right"/>
    </xf>
    <xf numFmtId="0" fontId="4" fillId="0" borderId="53" xfId="0" applyFont="1" applyBorder="1" applyAlignment="1">
      <alignment horizontal="right"/>
    </xf>
    <xf numFmtId="0" fontId="4" fillId="0" borderId="20" xfId="0" applyFont="1" applyBorder="1" applyAlignment="1">
      <alignment horizontal="right"/>
    </xf>
    <xf numFmtId="0" fontId="16" fillId="0" borderId="48" xfId="0" applyFont="1" applyBorder="1"/>
    <xf numFmtId="0" fontId="16" fillId="0" borderId="43" xfId="0" applyFont="1" applyBorder="1" applyAlignment="1">
      <alignment wrapText="1"/>
    </xf>
    <xf numFmtId="0" fontId="9" fillId="0" borderId="43" xfId="0" applyFont="1" applyBorder="1" applyAlignment="1">
      <alignment horizontal="center" wrapText="1"/>
    </xf>
    <xf numFmtId="4" fontId="16" fillId="0" borderId="43" xfId="0" applyNumberFormat="1" applyFont="1" applyBorder="1" applyAlignment="1">
      <alignment wrapText="1"/>
    </xf>
    <xf numFmtId="4" fontId="4" fillId="7" borderId="43" xfId="0" applyNumberFormat="1" applyFont="1" applyFill="1" applyBorder="1" applyAlignment="1">
      <alignment horizontal="right"/>
    </xf>
    <xf numFmtId="0" fontId="12" fillId="0" borderId="49" xfId="0" applyFont="1" applyBorder="1" applyAlignment="1">
      <alignment horizontal="left" wrapText="1"/>
    </xf>
    <xf numFmtId="49" fontId="16" fillId="7" borderId="47" xfId="0" applyNumberFormat="1" applyFont="1" applyFill="1" applyBorder="1" applyAlignment="1">
      <alignment horizontal="right" wrapText="1"/>
    </xf>
    <xf numFmtId="49" fontId="16" fillId="7" borderId="20" xfId="0" applyNumberFormat="1" applyFont="1" applyFill="1" applyBorder="1" applyAlignment="1">
      <alignment horizontal="right" wrapText="1"/>
    </xf>
    <xf numFmtId="49" fontId="9" fillId="7" borderId="43" xfId="0" applyNumberFormat="1" applyFont="1" applyFill="1" applyBorder="1" applyAlignment="1">
      <alignment horizontal="left" wrapText="1"/>
    </xf>
    <xf numFmtId="4" fontId="4" fillId="7" borderId="47" xfId="0" applyNumberFormat="1" applyFont="1" applyFill="1" applyBorder="1"/>
    <xf numFmtId="4" fontId="4" fillId="7" borderId="20" xfId="0" applyNumberFormat="1" applyFont="1" applyFill="1" applyBorder="1"/>
    <xf numFmtId="4" fontId="4" fillId="7" borderId="47" xfId="0" applyNumberFormat="1" applyFont="1" applyFill="1" applyBorder="1" applyAlignment="1">
      <alignment horizontal="right"/>
    </xf>
    <xf numFmtId="4" fontId="4" fillId="7" borderId="20" xfId="0" applyNumberFormat="1" applyFont="1" applyFill="1" applyBorder="1" applyAlignment="1">
      <alignment horizontal="right"/>
    </xf>
    <xf numFmtId="0" fontId="5" fillId="7" borderId="43" xfId="0" applyFont="1" applyFill="1" applyBorder="1" applyAlignment="1">
      <alignment horizontal="left"/>
    </xf>
    <xf numFmtId="4" fontId="5" fillId="7" borderId="47" xfId="0" applyNumberFormat="1" applyFont="1" applyFill="1" applyBorder="1" applyAlignment="1">
      <alignment wrapText="1"/>
    </xf>
    <xf numFmtId="4" fontId="5" fillId="7" borderId="20" xfId="0" applyNumberFormat="1" applyFont="1" applyFill="1" applyBorder="1" applyAlignment="1">
      <alignment wrapText="1"/>
    </xf>
    <xf numFmtId="0" fontId="3" fillId="7" borderId="43" xfId="0" applyFont="1" applyFill="1" applyBorder="1" applyAlignment="1">
      <alignment horizontal="left" wrapText="1"/>
    </xf>
    <xf numFmtId="4" fontId="5" fillId="0" borderId="44" xfId="0" applyNumberFormat="1" applyFont="1" applyBorder="1" applyAlignment="1">
      <alignment wrapText="1"/>
    </xf>
    <xf numFmtId="4" fontId="5" fillId="0" borderId="53" xfId="0" applyNumberFormat="1" applyFont="1" applyBorder="1" applyAlignment="1">
      <alignment horizontal="right" wrapText="1"/>
    </xf>
    <xf numFmtId="4" fontId="5" fillId="0" borderId="20" xfId="0" applyNumberFormat="1" applyFont="1" applyBorder="1" applyAlignment="1">
      <alignment horizontal="right" wrapText="1"/>
    </xf>
    <xf numFmtId="0" fontId="16" fillId="0" borderId="48" xfId="0" applyFont="1" applyBorder="1" applyAlignment="1">
      <alignment horizontal="left"/>
    </xf>
    <xf numFmtId="0" fontId="16" fillId="0" borderId="43" xfId="0" applyFont="1" applyBorder="1" applyAlignment="1">
      <alignment horizontal="left"/>
    </xf>
    <xf numFmtId="0" fontId="9" fillId="0" borderId="43" xfId="0" applyFont="1" applyBorder="1" applyAlignment="1">
      <alignment horizontal="left" wrapText="1"/>
    </xf>
    <xf numFmtId="4" fontId="16" fillId="0" borderId="43" xfId="0" applyNumberFormat="1" applyFont="1" applyBorder="1" applyAlignment="1">
      <alignment horizontal="right" wrapText="1"/>
    </xf>
    <xf numFmtId="4" fontId="16" fillId="0" borderId="44" xfId="0" applyNumberFormat="1" applyFont="1" applyBorder="1" applyAlignment="1">
      <alignment horizontal="right"/>
    </xf>
    <xf numFmtId="0" fontId="16" fillId="0" borderId="53" xfId="0" applyFont="1" applyBorder="1" applyAlignment="1">
      <alignment horizontal="right" wrapText="1"/>
    </xf>
    <xf numFmtId="0" fontId="16" fillId="0" borderId="20" xfId="0" applyFont="1" applyBorder="1" applyAlignment="1">
      <alignment horizontal="right" wrapText="1"/>
    </xf>
    <xf numFmtId="0" fontId="5" fillId="0" borderId="43" xfId="0" applyFont="1" applyBorder="1" applyAlignment="1">
      <alignment vertical="top" wrapText="1"/>
    </xf>
    <xf numFmtId="165" fontId="12" fillId="8" borderId="47" xfId="0" applyNumberFormat="1" applyFont="1" applyFill="1" applyBorder="1" applyAlignment="1">
      <alignment horizontal="right" wrapText="1"/>
    </xf>
    <xf numFmtId="165" fontId="12" fillId="8" borderId="20" xfId="0" applyNumberFormat="1" applyFont="1" applyFill="1" applyBorder="1" applyAlignment="1">
      <alignment horizontal="right" wrapText="1"/>
    </xf>
    <xf numFmtId="0" fontId="27" fillId="7" borderId="43" xfId="0" applyFont="1" applyFill="1" applyBorder="1" applyAlignment="1">
      <alignment horizontal="center" wrapText="1"/>
    </xf>
    <xf numFmtId="0" fontId="16" fillId="7" borderId="47" xfId="0" applyFont="1" applyFill="1" applyBorder="1" applyAlignment="1">
      <alignment horizontal="right" wrapText="1"/>
    </xf>
    <xf numFmtId="0" fontId="16" fillId="7" borderId="20" xfId="0" applyFont="1" applyFill="1" applyBorder="1" applyAlignment="1">
      <alignment horizontal="right" wrapText="1"/>
    </xf>
    <xf numFmtId="165" fontId="4" fillId="7" borderId="47" xfId="0" applyNumberFormat="1" applyFont="1" applyFill="1" applyBorder="1" applyAlignment="1">
      <alignment horizontal="right"/>
    </xf>
    <xf numFmtId="165" fontId="4" fillId="7" borderId="20" xfId="0" applyNumberFormat="1" applyFont="1" applyFill="1" applyBorder="1" applyAlignment="1">
      <alignment horizontal="right"/>
    </xf>
    <xf numFmtId="4" fontId="5" fillId="7" borderId="43" xfId="0" applyNumberFormat="1" applyFont="1" applyFill="1" applyBorder="1" applyAlignment="1">
      <alignment horizontal="right" wrapText="1"/>
    </xf>
    <xf numFmtId="0" fontId="5" fillId="7" borderId="47" xfId="0" applyFont="1" applyFill="1" applyBorder="1" applyAlignment="1">
      <alignment horizontal="right" wrapText="1"/>
    </xf>
    <xf numFmtId="0" fontId="5" fillId="7" borderId="20" xfId="0" applyFont="1" applyFill="1" applyBorder="1" applyAlignment="1">
      <alignment horizontal="right" wrapText="1"/>
    </xf>
    <xf numFmtId="4" fontId="5" fillId="7" borderId="62" xfId="0" applyNumberFormat="1" applyFont="1" applyFill="1" applyBorder="1" applyAlignment="1">
      <alignment horizontal="right"/>
    </xf>
    <xf numFmtId="4" fontId="5" fillId="7" borderId="23" xfId="0" applyNumberFormat="1" applyFont="1" applyFill="1" applyBorder="1" applyAlignment="1">
      <alignment horizontal="right"/>
    </xf>
    <xf numFmtId="0" fontId="5" fillId="0" borderId="53" xfId="0" applyFont="1" applyBorder="1" applyAlignment="1">
      <alignment wrapText="1"/>
    </xf>
    <xf numFmtId="0" fontId="5" fillId="0" borderId="20" xfId="0" applyFont="1" applyBorder="1" applyAlignment="1">
      <alignment wrapText="1"/>
    </xf>
    <xf numFmtId="0" fontId="12" fillId="0" borderId="53" xfId="0" applyFont="1" applyBorder="1" applyAlignment="1">
      <alignment horizontal="right" wrapText="1"/>
    </xf>
    <xf numFmtId="0" fontId="12" fillId="0" borderId="20" xfId="0" applyFont="1" applyBorder="1" applyAlignment="1">
      <alignment horizontal="right" wrapText="1"/>
    </xf>
    <xf numFmtId="165" fontId="5" fillId="0" borderId="53" xfId="0" applyNumberFormat="1" applyFont="1" applyBorder="1" applyAlignment="1">
      <alignment horizontal="right" wrapText="1"/>
    </xf>
    <xf numFmtId="165" fontId="5" fillId="0" borderId="20" xfId="0" applyNumberFormat="1" applyFont="1" applyBorder="1" applyAlignment="1">
      <alignment horizontal="right" wrapText="1"/>
    </xf>
    <xf numFmtId="165" fontId="5" fillId="7" borderId="62" xfId="0" applyNumberFormat="1" applyFont="1" applyFill="1" applyBorder="1" applyAlignment="1">
      <alignment wrapText="1"/>
    </xf>
    <xf numFmtId="165" fontId="5" fillId="7" borderId="23" xfId="0" applyNumberFormat="1" applyFont="1" applyFill="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4" fontId="16" fillId="7" borderId="62" xfId="0" applyNumberFormat="1" applyFont="1" applyFill="1" applyBorder="1" applyAlignment="1">
      <alignment horizontal="right"/>
    </xf>
    <xf numFmtId="4" fontId="16" fillId="7" borderId="23" xfId="0" applyNumberFormat="1" applyFont="1" applyFill="1" applyBorder="1" applyAlignment="1">
      <alignment horizontal="right"/>
    </xf>
    <xf numFmtId="4" fontId="5" fillId="0" borderId="43" xfId="0" applyNumberFormat="1" applyFont="1" applyBorder="1" applyAlignment="1">
      <alignment horizontal="left" wrapText="1"/>
    </xf>
    <xf numFmtId="0" fontId="5" fillId="0" borderId="53" xfId="0" applyFont="1" applyBorder="1" applyAlignment="1">
      <alignment horizontal="left" wrapText="1"/>
    </xf>
    <xf numFmtId="0" fontId="5" fillId="0" borderId="20" xfId="0" applyFont="1" applyBorder="1" applyAlignment="1">
      <alignment horizontal="left" wrapText="1"/>
    </xf>
    <xf numFmtId="0" fontId="16" fillId="0" borderId="43" xfId="0" applyFont="1" applyBorder="1" applyAlignment="1">
      <alignment horizontal="left" wrapText="1"/>
    </xf>
    <xf numFmtId="4" fontId="16" fillId="7" borderId="62" xfId="0" applyNumberFormat="1" applyFont="1" applyFill="1" applyBorder="1" applyAlignment="1">
      <alignment wrapText="1"/>
    </xf>
    <xf numFmtId="4" fontId="16" fillId="7" borderId="23" xfId="0" applyNumberFormat="1" applyFont="1" applyFill="1" applyBorder="1" applyAlignment="1">
      <alignment wrapText="1"/>
    </xf>
    <xf numFmtId="2" fontId="5" fillId="7" borderId="48" xfId="0" applyNumberFormat="1" applyFont="1" applyFill="1" applyBorder="1" applyAlignment="1">
      <alignment horizontal="left"/>
    </xf>
    <xf numFmtId="2" fontId="5" fillId="7" borderId="43" xfId="0" applyNumberFormat="1" applyFont="1" applyFill="1" applyBorder="1" applyAlignment="1">
      <alignment horizontal="left" wrapText="1"/>
    </xf>
    <xf numFmtId="2" fontId="5" fillId="7" borderId="50" xfId="0" applyNumberFormat="1" applyFont="1" applyFill="1" applyBorder="1" applyAlignment="1">
      <alignment horizontal="left" wrapText="1"/>
    </xf>
    <xf numFmtId="2" fontId="3" fillId="7" borderId="43" xfId="0" applyNumberFormat="1" applyFont="1" applyFill="1" applyBorder="1" applyAlignment="1">
      <alignment horizontal="left" wrapText="1"/>
    </xf>
    <xf numFmtId="4" fontId="5" fillId="7" borderId="62" xfId="0" applyNumberFormat="1" applyFont="1" applyFill="1" applyBorder="1" applyAlignment="1">
      <alignment wrapText="1"/>
    </xf>
    <xf numFmtId="4" fontId="5" fillId="7" borderId="23" xfId="0" applyNumberFormat="1" applyFont="1" applyFill="1" applyBorder="1" applyAlignment="1">
      <alignment wrapText="1"/>
    </xf>
    <xf numFmtId="4" fontId="16" fillId="7" borderId="62" xfId="0" applyNumberFormat="1" applyFont="1" applyFill="1" applyBorder="1" applyAlignment="1">
      <alignment horizontal="right" wrapText="1"/>
    </xf>
    <xf numFmtId="4" fontId="16" fillId="7" borderId="23" xfId="0" applyNumberFormat="1" applyFont="1" applyFill="1" applyBorder="1" applyAlignment="1">
      <alignment horizontal="right" wrapText="1"/>
    </xf>
    <xf numFmtId="4" fontId="4" fillId="0" borderId="43" xfId="0" applyNumberFormat="1" applyFont="1" applyBorder="1"/>
    <xf numFmtId="4" fontId="4" fillId="0" borderId="44" xfId="0" applyNumberFormat="1" applyFont="1" applyBorder="1"/>
    <xf numFmtId="165" fontId="4" fillId="0" borderId="53" xfId="0" applyNumberFormat="1" applyFont="1" applyBorder="1"/>
    <xf numFmtId="165" fontId="4" fillId="0" borderId="20" xfId="0" applyNumberFormat="1" applyFont="1" applyBorder="1"/>
    <xf numFmtId="4" fontId="16" fillId="0" borderId="43" xfId="0" applyNumberFormat="1" applyFont="1" applyBorder="1"/>
    <xf numFmtId="4" fontId="16" fillId="0" borderId="44" xfId="0" applyNumberFormat="1" applyFont="1" applyBorder="1"/>
    <xf numFmtId="165" fontId="14" fillId="0" borderId="53" xfId="0" applyNumberFormat="1" applyFont="1" applyBorder="1"/>
    <xf numFmtId="165" fontId="14" fillId="0" borderId="20" xfId="0" applyNumberFormat="1" applyFont="1" applyBorder="1"/>
    <xf numFmtId="0" fontId="14" fillId="0" borderId="48" xfId="0" applyFont="1" applyBorder="1" applyAlignment="1">
      <alignment horizontal="left"/>
    </xf>
    <xf numFmtId="0" fontId="16" fillId="0" borderId="49" xfId="0" applyFont="1" applyBorder="1" applyAlignment="1">
      <alignment horizontal="left"/>
    </xf>
    <xf numFmtId="0" fontId="9"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165" fontId="22" fillId="0" borderId="53" xfId="0" applyNumberFormat="1" applyFont="1" applyBorder="1"/>
    <xf numFmtId="165" fontId="22" fillId="0" borderId="20" xfId="0" applyNumberFormat="1" applyFont="1" applyBorder="1"/>
    <xf numFmtId="0" fontId="26" fillId="0" borderId="43" xfId="0" applyFont="1" applyBorder="1" applyAlignment="1">
      <alignment horizontal="left" wrapText="1"/>
    </xf>
    <xf numFmtId="4" fontId="14" fillId="0" borderId="53" xfId="0" applyNumberFormat="1" applyFont="1" applyBorder="1" applyAlignment="1">
      <alignment wrapText="1"/>
    </xf>
    <xf numFmtId="4" fontId="14" fillId="0" borderId="20" xfId="0" applyNumberFormat="1" applyFont="1" applyBorder="1" applyAlignment="1">
      <alignment wrapText="1"/>
    </xf>
    <xf numFmtId="0" fontId="14" fillId="0" borderId="48" xfId="0" applyFont="1" applyBorder="1" applyAlignment="1">
      <alignment horizontal="right"/>
    </xf>
    <xf numFmtId="0" fontId="9" fillId="0" borderId="43" xfId="0" applyFont="1" applyBorder="1" applyAlignment="1">
      <alignment horizontal="left"/>
    </xf>
    <xf numFmtId="4" fontId="16" fillId="0" borderId="0" xfId="0" applyNumberFormat="1" applyFont="1"/>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4" fontId="22" fillId="0" borderId="43" xfId="0" applyNumberFormat="1" applyFont="1" applyBorder="1" applyAlignment="1">
      <alignment horizontal="right"/>
    </xf>
    <xf numFmtId="165" fontId="22" fillId="0" borderId="53" xfId="0" applyNumberFormat="1" applyFont="1" applyBorder="1" applyAlignment="1">
      <alignment horizontal="right"/>
    </xf>
    <xf numFmtId="165" fontId="22" fillId="0" borderId="20" xfId="0" applyNumberFormat="1" applyFont="1" applyBorder="1" applyAlignment="1">
      <alignment horizontal="right"/>
    </xf>
    <xf numFmtId="4" fontId="16" fillId="0" borderId="43" xfId="0" applyNumberFormat="1" applyFont="1" applyBorder="1" applyAlignment="1">
      <alignment horizontal="right"/>
    </xf>
    <xf numFmtId="165" fontId="16" fillId="0" borderId="53" xfId="0" applyNumberFormat="1" applyFont="1" applyBorder="1" applyAlignment="1">
      <alignment horizontal="right"/>
    </xf>
    <xf numFmtId="165" fontId="16" fillId="0" borderId="20" xfId="0" applyNumberFormat="1" applyFont="1" applyBorder="1" applyAlignment="1">
      <alignment horizontal="right"/>
    </xf>
    <xf numFmtId="0" fontId="16" fillId="0" borderId="48" xfId="0" applyFont="1" applyBorder="1" applyAlignment="1">
      <alignment wrapText="1"/>
    </xf>
    <xf numFmtId="0" fontId="9" fillId="0" borderId="43" xfId="0" applyFont="1" applyBorder="1" applyAlignment="1">
      <alignment wrapText="1"/>
    </xf>
    <xf numFmtId="4" fontId="5" fillId="0" borderId="44" xfId="0" applyNumberFormat="1" applyFont="1" applyBorder="1" applyAlignment="1">
      <alignment horizontal="right" wrapText="1"/>
    </xf>
    <xf numFmtId="165" fontId="16" fillId="0" borderId="53" xfId="0" applyNumberFormat="1" applyFont="1" applyBorder="1" applyAlignment="1">
      <alignment horizontal="right" wrapText="1"/>
    </xf>
    <xf numFmtId="165" fontId="16" fillId="0" borderId="20" xfId="0" applyNumberFormat="1" applyFont="1" applyBorder="1" applyAlignment="1">
      <alignment horizontal="right" wrapText="1"/>
    </xf>
    <xf numFmtId="0" fontId="16" fillId="0" borderId="53" xfId="0" applyFont="1" applyBorder="1" applyAlignment="1">
      <alignment horizontal="right"/>
    </xf>
    <xf numFmtId="0" fontId="16" fillId="0" borderId="20" xfId="0" applyFont="1" applyBorder="1" applyAlignment="1">
      <alignment horizontal="right"/>
    </xf>
    <xf numFmtId="4" fontId="12" fillId="0" borderId="44" xfId="0" applyNumberFormat="1" applyFont="1" applyBorder="1" applyAlignment="1">
      <alignment horizontal="right"/>
    </xf>
    <xf numFmtId="0" fontId="2" fillId="5" borderId="43" xfId="0" applyFont="1" applyFill="1" applyBorder="1" applyAlignment="1">
      <alignment horizontal="left" wrapText="1"/>
    </xf>
    <xf numFmtId="3" fontId="5" fillId="0" borderId="53" xfId="0" applyNumberFormat="1" applyFont="1" applyBorder="1" applyAlignment="1">
      <alignment wrapText="1"/>
    </xf>
    <xf numFmtId="3" fontId="5" fillId="0" borderId="20" xfId="0" applyNumberFormat="1" applyFont="1" applyBorder="1" applyAlignment="1">
      <alignment wrapText="1"/>
    </xf>
    <xf numFmtId="0" fontId="16" fillId="0" borderId="40" xfId="0" applyFont="1" applyBorder="1" applyAlignment="1">
      <alignment horizontal="center" wrapText="1"/>
    </xf>
    <xf numFmtId="0" fontId="16" fillId="0" borderId="41" xfId="0" applyFont="1" applyBorder="1" applyAlignment="1">
      <alignment horizontal="center" wrapText="1"/>
    </xf>
    <xf numFmtId="0" fontId="9" fillId="7" borderId="43" xfId="0" applyFont="1" applyFill="1" applyBorder="1" applyAlignment="1">
      <alignment horizontal="left" vertical="top" wrapText="1"/>
    </xf>
    <xf numFmtId="4" fontId="16" fillId="7" borderId="43" xfId="0" applyNumberFormat="1" applyFont="1" applyFill="1" applyBorder="1" applyAlignment="1">
      <alignment horizontal="right" vertical="top" wrapText="1"/>
    </xf>
    <xf numFmtId="0" fontId="16" fillId="7" borderId="47" xfId="0" applyFont="1" applyFill="1" applyBorder="1" applyAlignment="1">
      <alignment horizontal="right" vertical="top" wrapText="1"/>
    </xf>
    <xf numFmtId="0" fontId="16" fillId="7" borderId="20" xfId="0" applyFont="1" applyFill="1" applyBorder="1" applyAlignment="1">
      <alignment horizontal="right" vertical="top" wrapText="1"/>
    </xf>
    <xf numFmtId="4" fontId="4" fillId="5" borderId="47" xfId="0" applyNumberFormat="1" applyFont="1" applyFill="1" applyBorder="1" applyAlignment="1">
      <alignment wrapText="1"/>
    </xf>
    <xf numFmtId="4" fontId="4" fillId="5" borderId="20" xfId="0" applyNumberFormat="1" applyFont="1" applyFill="1" applyBorder="1" applyAlignment="1">
      <alignment wrapText="1"/>
    </xf>
    <xf numFmtId="2" fontId="5" fillId="0" borderId="48" xfId="0" applyNumberFormat="1" applyFont="1" applyBorder="1" applyAlignment="1">
      <alignment horizontal="left"/>
    </xf>
    <xf numFmtId="2" fontId="5" fillId="0" borderId="43" xfId="0" applyNumberFormat="1" applyFont="1" applyBorder="1" applyAlignment="1">
      <alignment horizontal="left" wrapText="1"/>
    </xf>
    <xf numFmtId="2" fontId="5" fillId="0" borderId="49" xfId="0" applyNumberFormat="1" applyFont="1" applyBorder="1" applyAlignment="1">
      <alignment horizontal="left" wrapText="1"/>
    </xf>
    <xf numFmtId="2" fontId="3" fillId="0" borderId="43" xfId="0" applyNumberFormat="1" applyFont="1" applyBorder="1" applyAlignment="1">
      <alignment horizontal="left" wrapText="1"/>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center"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4" fillId="2" borderId="43" xfId="0" applyFont="1" applyFill="1" applyBorder="1" applyAlignment="1">
      <alignment horizontal="left"/>
    </xf>
    <xf numFmtId="0" fontId="4" fillId="2" borderId="50" xfId="0" applyFont="1" applyFill="1" applyBorder="1" applyAlignment="1">
      <alignment horizontal="left"/>
    </xf>
    <xf numFmtId="0" fontId="2" fillId="2" borderId="43" xfId="0" applyFont="1" applyFill="1" applyBorder="1" applyAlignment="1">
      <alignment horizontal="left"/>
    </xf>
    <xf numFmtId="4" fontId="4" fillId="2" borderId="43" xfId="0" applyNumberFormat="1" applyFont="1" applyFill="1" applyBorder="1"/>
    <xf numFmtId="4" fontId="4" fillId="2" borderId="44" xfId="0" applyNumberFormat="1" applyFont="1" applyFill="1" applyBorder="1"/>
    <xf numFmtId="4" fontId="4" fillId="2" borderId="47" xfId="0" applyNumberFormat="1" applyFont="1" applyFill="1" applyBorder="1"/>
    <xf numFmtId="4" fontId="4" fillId="2" borderId="20" xfId="0" applyNumberFormat="1" applyFont="1" applyFill="1" applyBorder="1"/>
    <xf numFmtId="0" fontId="5" fillId="2" borderId="48" xfId="0" applyFont="1" applyFill="1" applyBorder="1" applyAlignment="1">
      <alignment horizontal="left"/>
    </xf>
    <xf numFmtId="0" fontId="5" fillId="2" borderId="43" xfId="0" applyFont="1" applyFill="1" applyBorder="1" applyAlignment="1">
      <alignment horizontal="left" wrapText="1"/>
    </xf>
    <xf numFmtId="0" fontId="5" fillId="2" borderId="50" xfId="0" applyFont="1" applyFill="1" applyBorder="1" applyAlignment="1">
      <alignment horizontal="left" wrapText="1"/>
    </xf>
    <xf numFmtId="0" fontId="3" fillId="2" borderId="43" xfId="0" applyFont="1" applyFill="1" applyBorder="1" applyAlignment="1">
      <alignment horizontal="left" wrapText="1"/>
    </xf>
    <xf numFmtId="4" fontId="5" fillId="2" borderId="43" xfId="0" applyNumberFormat="1" applyFont="1" applyFill="1" applyBorder="1" applyAlignment="1">
      <alignment wrapText="1"/>
    </xf>
    <xf numFmtId="4" fontId="5" fillId="2" borderId="44" xfId="0" applyNumberFormat="1" applyFont="1" applyFill="1" applyBorder="1" applyAlignment="1">
      <alignment wrapText="1"/>
    </xf>
    <xf numFmtId="4" fontId="5" fillId="2" borderId="47" xfId="0" applyNumberFormat="1" applyFont="1" applyFill="1" applyBorder="1" applyAlignment="1">
      <alignment wrapText="1"/>
    </xf>
    <xf numFmtId="4" fontId="5" fillId="2" borderId="20" xfId="0" applyNumberFormat="1" applyFont="1" applyFill="1" applyBorder="1" applyAlignment="1">
      <alignment wrapText="1"/>
    </xf>
    <xf numFmtId="0" fontId="3" fillId="2" borderId="43" xfId="0" applyFont="1" applyFill="1" applyBorder="1" applyAlignment="1">
      <alignment horizontal="center" wrapText="1"/>
    </xf>
    <xf numFmtId="4" fontId="5" fillId="2" borderId="67" xfId="0" applyNumberFormat="1" applyFont="1" applyFill="1" applyBorder="1" applyAlignment="1">
      <alignment wrapText="1"/>
    </xf>
    <xf numFmtId="4" fontId="5" fillId="2" borderId="27" xfId="0" applyNumberFormat="1" applyFont="1" applyFill="1" applyBorder="1" applyAlignment="1">
      <alignment wrapText="1"/>
    </xf>
    <xf numFmtId="0" fontId="4" fillId="0" borderId="0" xfId="0" applyFont="1" applyAlignment="1">
      <alignment horizontal="center" vertical="center" wrapText="1"/>
    </xf>
    <xf numFmtId="169" fontId="5" fillId="0" borderId="0" xfId="0" applyNumberFormat="1" applyFont="1"/>
    <xf numFmtId="0" fontId="29" fillId="10" borderId="51" xfId="0" applyFont="1" applyFill="1" applyBorder="1"/>
    <xf numFmtId="0" fontId="30" fillId="10" borderId="51" xfId="0" applyFont="1" applyFill="1" applyBorder="1"/>
    <xf numFmtId="0" fontId="5" fillId="7" borderId="68" xfId="0" applyFont="1" applyFill="1" applyBorder="1"/>
    <xf numFmtId="0" fontId="5" fillId="7" borderId="51" xfId="0" applyFont="1" applyFill="1" applyBorder="1"/>
    <xf numFmtId="0" fontId="5" fillId="9" borderId="51" xfId="0" applyFont="1" applyFill="1" applyBorder="1"/>
    <xf numFmtId="0" fontId="29" fillId="0" borderId="0" xfId="0" applyFont="1"/>
    <xf numFmtId="0" fontId="31" fillId="0" borderId="69" xfId="0" applyFont="1" applyBorder="1"/>
    <xf numFmtId="0" fontId="30" fillId="10" borderId="70" xfId="0" applyFont="1" applyFill="1" applyBorder="1"/>
    <xf numFmtId="0" fontId="29" fillId="10" borderId="70" xfId="0" applyFont="1" applyFill="1" applyBorder="1"/>
    <xf numFmtId="0" fontId="29" fillId="10" borderId="71" xfId="0" applyFont="1" applyFill="1" applyBorder="1"/>
    <xf numFmtId="0" fontId="33" fillId="11" borderId="69" xfId="0" applyFont="1" applyFill="1" applyBorder="1" applyAlignment="1">
      <alignment horizontal="center"/>
    </xf>
    <xf numFmtId="0" fontId="5" fillId="7" borderId="72" xfId="0" applyFont="1" applyFill="1" applyBorder="1"/>
    <xf numFmtId="0" fontId="29" fillId="10" borderId="20" xfId="0" applyFont="1" applyFill="1" applyBorder="1"/>
    <xf numFmtId="0" fontId="30" fillId="10" borderId="20" xfId="0" applyFont="1" applyFill="1" applyBorder="1"/>
    <xf numFmtId="0" fontId="5" fillId="7" borderId="20" xfId="0" applyFont="1" applyFill="1" applyBorder="1"/>
    <xf numFmtId="2" fontId="5" fillId="9" borderId="20" xfId="0" applyNumberFormat="1" applyFont="1" applyFill="1" applyBorder="1"/>
    <xf numFmtId="0" fontId="5" fillId="9" borderId="20" xfId="0" applyFont="1" applyFill="1" applyBorder="1"/>
    <xf numFmtId="4" fontId="5" fillId="9" borderId="20" xfId="0" applyNumberFormat="1" applyFont="1" applyFill="1" applyBorder="1"/>
    <xf numFmtId="4" fontId="12" fillId="9" borderId="20" xfId="0" applyNumberFormat="1" applyFont="1" applyFill="1" applyBorder="1"/>
    <xf numFmtId="0" fontId="12" fillId="9" borderId="20" xfId="0" applyFont="1" applyFill="1" applyBorder="1"/>
    <xf numFmtId="4" fontId="29" fillId="10" borderId="20" xfId="0" applyNumberFormat="1" applyFont="1" applyFill="1" applyBorder="1"/>
    <xf numFmtId="164" fontId="28" fillId="0" borderId="25" xfId="0" applyNumberFormat="1" applyFont="1" applyBorder="1" applyAlignment="1">
      <alignment horizontal="left"/>
    </xf>
    <xf numFmtId="164" fontId="34" fillId="0" borderId="20" xfId="0" applyNumberFormat="1" applyFont="1" applyBorder="1" applyAlignment="1">
      <alignment horizontal="left"/>
    </xf>
    <xf numFmtId="0" fontId="12" fillId="0" borderId="0" xfId="0" applyFont="1"/>
    <xf numFmtId="0" fontId="32" fillId="10" borderId="20" xfId="0" applyFont="1" applyFill="1" applyBorder="1"/>
    <xf numFmtId="0" fontId="35" fillId="10" borderId="20" xfId="0" applyFont="1" applyFill="1" applyBorder="1"/>
    <xf numFmtId="0" fontId="12" fillId="7" borderId="20" xfId="0" applyFont="1" applyFill="1" applyBorder="1"/>
    <xf numFmtId="2" fontId="12" fillId="9" borderId="20" xfId="0" applyNumberFormat="1" applyFont="1" applyFill="1" applyBorder="1"/>
    <xf numFmtId="0" fontId="32" fillId="0" borderId="0" xfId="0" applyFont="1"/>
    <xf numFmtId="0" fontId="36" fillId="0" borderId="69" xfId="0" applyFont="1" applyBorder="1"/>
    <xf numFmtId="3" fontId="5" fillId="9" borderId="20" xfId="0" applyNumberFormat="1" applyFont="1" applyFill="1" applyBorder="1"/>
    <xf numFmtId="164" fontId="29" fillId="0" borderId="25" xfId="0" applyNumberFormat="1" applyFont="1" applyBorder="1" applyAlignment="1">
      <alignment horizontal="left"/>
    </xf>
    <xf numFmtId="164" fontId="29" fillId="0" borderId="20" xfId="0" applyNumberFormat="1" applyFont="1" applyBorder="1" applyAlignment="1">
      <alignment horizontal="left"/>
    </xf>
    <xf numFmtId="4" fontId="30" fillId="10" borderId="20" xfId="0" applyNumberFormat="1" applyFont="1" applyFill="1" applyBorder="1"/>
    <xf numFmtId="0" fontId="29" fillId="7" borderId="20" xfId="0" applyFont="1" applyFill="1" applyBorder="1"/>
    <xf numFmtId="4" fontId="29" fillId="9" borderId="20" xfId="0" applyNumberFormat="1" applyFont="1" applyFill="1" applyBorder="1"/>
    <xf numFmtId="0" fontId="29" fillId="9" borderId="20" xfId="0" applyFont="1" applyFill="1" applyBorder="1"/>
    <xf numFmtId="0" fontId="5" fillId="7" borderId="73" xfId="0" applyFont="1" applyFill="1" applyBorder="1"/>
    <xf numFmtId="0" fontId="29" fillId="0" borderId="25" xfId="0" applyFont="1" applyBorder="1" applyAlignment="1">
      <alignment horizontal="left" wrapText="1"/>
    </xf>
    <xf numFmtId="0" fontId="29" fillId="7" borderId="68" xfId="0" applyFont="1" applyFill="1" applyBorder="1"/>
    <xf numFmtId="0" fontId="29" fillId="7" borderId="51" xfId="0" applyFont="1" applyFill="1" applyBorder="1"/>
    <xf numFmtId="0" fontId="29" fillId="9" borderId="51" xfId="0" applyFont="1" applyFill="1" applyBorder="1"/>
    <xf numFmtId="4" fontId="29" fillId="10" borderId="51" xfId="0" applyNumberFormat="1" applyFont="1" applyFill="1" applyBorder="1"/>
    <xf numFmtId="1" fontId="30" fillId="10" borderId="51" xfId="0" applyNumberFormat="1" applyFont="1" applyFill="1" applyBorder="1"/>
    <xf numFmtId="1" fontId="29" fillId="10" borderId="51" xfId="0" applyNumberFormat="1" applyFont="1" applyFill="1" applyBorder="1"/>
    <xf numFmtId="2" fontId="5" fillId="7" borderId="51" xfId="0" applyNumberFormat="1" applyFont="1" applyFill="1" applyBorder="1"/>
    <xf numFmtId="1" fontId="5" fillId="9" borderId="51" xfId="0" applyNumberFormat="1" applyFont="1" applyFill="1" applyBorder="1"/>
    <xf numFmtId="2" fontId="5" fillId="9" borderId="51" xfId="0" applyNumberFormat="1" applyFont="1" applyFill="1" applyBorder="1"/>
    <xf numFmtId="4" fontId="5" fillId="9" borderId="51" xfId="0" applyNumberFormat="1" applyFont="1" applyFill="1" applyBorder="1"/>
    <xf numFmtId="4" fontId="30" fillId="10" borderId="51" xfId="0" applyNumberFormat="1" applyFont="1" applyFill="1" applyBorder="1"/>
    <xf numFmtId="4" fontId="6" fillId="0" borderId="43" xfId="0" applyNumberFormat="1" applyFont="1" applyBorder="1" applyAlignment="1">
      <alignment wrapText="1"/>
    </xf>
    <xf numFmtId="4" fontId="6" fillId="0" borderId="43" xfId="0" applyNumberFormat="1" applyFont="1" applyBorder="1" applyAlignment="1">
      <alignment horizontal="right" vertical="top" wrapText="1"/>
    </xf>
    <xf numFmtId="4" fontId="22" fillId="7" borderId="43" xfId="0" applyNumberFormat="1" applyFont="1" applyFill="1" applyBorder="1" applyAlignment="1">
      <alignment wrapText="1"/>
    </xf>
    <xf numFmtId="4" fontId="16" fillId="0" borderId="53" xfId="0" applyNumberFormat="1" applyFont="1" applyBorder="1" applyAlignment="1">
      <alignment horizontal="left" wrapText="1" indent="1"/>
    </xf>
    <xf numFmtId="4" fontId="16" fillId="0" borderId="20" xfId="0" applyNumberFormat="1" applyFont="1" applyBorder="1" applyAlignment="1">
      <alignment horizontal="left" wrapText="1" indent="1"/>
    </xf>
    <xf numFmtId="0" fontId="0" fillId="0" borderId="0" xfId="0" applyAlignment="1">
      <alignment horizontal="left" indent="1"/>
    </xf>
    <xf numFmtId="4" fontId="2" fillId="0" borderId="0" xfId="0" applyNumberFormat="1" applyFont="1" applyAlignment="1">
      <alignment horizontal="right" vertical="top"/>
    </xf>
    <xf numFmtId="4" fontId="2" fillId="0" borderId="8" xfId="0" applyNumberFormat="1" applyFont="1" applyBorder="1" applyAlignment="1">
      <alignment horizontal="right" vertical="top"/>
    </xf>
    <xf numFmtId="4" fontId="2" fillId="0" borderId="9" xfId="0" applyNumberFormat="1" applyFont="1" applyBorder="1" applyAlignment="1">
      <alignment horizontal="right" vertical="top"/>
    </xf>
    <xf numFmtId="4" fontId="2" fillId="0" borderId="11" xfId="0" applyNumberFormat="1" applyFont="1" applyBorder="1" applyAlignment="1">
      <alignment horizontal="right" vertical="top"/>
    </xf>
    <xf numFmtId="4" fontId="3" fillId="0" borderId="23" xfId="0" applyNumberFormat="1" applyFont="1" applyBorder="1" applyAlignment="1">
      <alignment horizontal="right"/>
    </xf>
    <xf numFmtId="4" fontId="7" fillId="0" borderId="20" xfId="0" applyNumberFormat="1" applyFont="1" applyBorder="1"/>
    <xf numFmtId="4" fontId="2" fillId="0" borderId="20" xfId="0" applyNumberFormat="1" applyFont="1" applyBorder="1" applyAlignment="1">
      <alignment horizontal="right"/>
    </xf>
    <xf numFmtId="4" fontId="2" fillId="0" borderId="23" xfId="0" applyNumberFormat="1" applyFont="1" applyBorder="1" applyAlignment="1">
      <alignment horizontal="right"/>
    </xf>
    <xf numFmtId="4" fontId="3" fillId="0" borderId="27" xfId="0" applyNumberFormat="1" applyFont="1" applyBorder="1" applyAlignment="1">
      <alignment horizontal="right"/>
    </xf>
    <xf numFmtId="4" fontId="3" fillId="0" borderId="28" xfId="0" applyNumberFormat="1" applyFont="1" applyBorder="1" applyAlignment="1">
      <alignment horizontal="right"/>
    </xf>
    <xf numFmtId="0" fontId="5" fillId="0" borderId="49" xfId="0" applyFont="1" applyBorder="1" applyAlignment="1">
      <alignment horizontal="left" wrapText="1"/>
    </xf>
    <xf numFmtId="0" fontId="5" fillId="0" borderId="49" xfId="0" applyFont="1" applyBorder="1" applyAlignment="1">
      <alignment horizontal="left" vertical="top" wrapText="1"/>
    </xf>
    <xf numFmtId="0" fontId="16" fillId="0" borderId="49" xfId="0" applyFont="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4" fontId="6" fillId="0" borderId="43" xfId="0" applyNumberFormat="1" applyFont="1" applyBorder="1" applyAlignment="1">
      <alignment horizontal="right" wrapText="1"/>
    </xf>
    <xf numFmtId="4" fontId="2" fillId="0" borderId="0" xfId="0" applyNumberFormat="1" applyFont="1" applyAlignment="1">
      <alignment vertical="top"/>
    </xf>
    <xf numFmtId="4" fontId="3" fillId="12" borderId="20" xfId="0" applyNumberFormat="1" applyFont="1" applyFill="1" applyBorder="1" applyAlignment="1">
      <alignment horizontal="right"/>
    </xf>
    <xf numFmtId="4" fontId="17" fillId="0" borderId="20" xfId="0" applyNumberFormat="1" applyFont="1" applyBorder="1" applyAlignment="1">
      <alignment horizontal="right"/>
    </xf>
    <xf numFmtId="0" fontId="6" fillId="0" borderId="42" xfId="0" applyFont="1" applyBorder="1"/>
    <xf numFmtId="0" fontId="4" fillId="0" borderId="40" xfId="0" applyFont="1" applyBorder="1" applyAlignment="1">
      <alignment vertical="top"/>
    </xf>
    <xf numFmtId="0" fontId="5" fillId="0" borderId="42" xfId="0" applyFont="1" applyBorder="1" applyAlignment="1">
      <alignment horizontal="left" vertical="top" wrapText="1"/>
    </xf>
    <xf numFmtId="0" fontId="13" fillId="2" borderId="48" xfId="0" applyFont="1" applyFill="1" applyBorder="1" applyAlignment="1">
      <alignment vertical="top"/>
    </xf>
    <xf numFmtId="0" fontId="6" fillId="2" borderId="43" xfId="0" applyFont="1" applyFill="1" applyBorder="1" applyAlignment="1">
      <alignment horizontal="left" vertical="top" wrapText="1"/>
    </xf>
    <xf numFmtId="0" fontId="6" fillId="2" borderId="50" xfId="0" applyFont="1" applyFill="1" applyBorder="1" applyAlignment="1">
      <alignment horizontal="left" vertical="top" wrapText="1"/>
    </xf>
    <xf numFmtId="0" fontId="17" fillId="2" borderId="43" xfId="0" applyFont="1" applyFill="1" applyBorder="1" applyAlignment="1">
      <alignment horizontal="left" vertical="top" wrapText="1"/>
    </xf>
    <xf numFmtId="4" fontId="6" fillId="2" borderId="43" xfId="0" applyNumberFormat="1" applyFont="1" applyFill="1" applyBorder="1" applyAlignment="1">
      <alignment horizontal="right" vertical="top" wrapText="1"/>
    </xf>
    <xf numFmtId="4" fontId="6" fillId="2" borderId="44" xfId="0" applyNumberFormat="1" applyFont="1" applyFill="1" applyBorder="1" applyAlignment="1">
      <alignment horizontal="right" vertical="top" wrapText="1"/>
    </xf>
    <xf numFmtId="4" fontId="6" fillId="2" borderId="47" xfId="0" applyNumberFormat="1" applyFont="1" applyFill="1" applyBorder="1" applyAlignment="1">
      <alignment horizontal="right" vertical="top" wrapText="1"/>
    </xf>
    <xf numFmtId="4" fontId="6" fillId="2" borderId="20" xfId="0" applyNumberFormat="1" applyFont="1" applyFill="1" applyBorder="1" applyAlignment="1">
      <alignment horizontal="right" vertical="top" wrapText="1"/>
    </xf>
    <xf numFmtId="0" fontId="18" fillId="0" borderId="0" xfId="0" applyFont="1"/>
    <xf numFmtId="0" fontId="6" fillId="0" borderId="0" xfId="0" applyFont="1"/>
    <xf numFmtId="4" fontId="6" fillId="0" borderId="44" xfId="0" applyNumberFormat="1" applyFont="1" applyBorder="1" applyAlignment="1">
      <alignment horizontal="right"/>
    </xf>
    <xf numFmtId="166" fontId="29" fillId="10" borderId="51" xfId="0" applyNumberFormat="1" applyFont="1" applyFill="1" applyBorder="1"/>
    <xf numFmtId="4" fontId="5" fillId="2" borderId="53" xfId="0" applyNumberFormat="1" applyFont="1" applyFill="1" applyBorder="1" applyAlignment="1">
      <alignment horizontal="right" vertical="top" wrapText="1"/>
    </xf>
    <xf numFmtId="0" fontId="5" fillId="0" borderId="42" xfId="0" applyFont="1" applyBorder="1" applyAlignment="1">
      <alignment horizontal="left" wrapText="1"/>
    </xf>
    <xf numFmtId="0" fontId="43" fillId="0" borderId="0" xfId="0" applyFont="1"/>
    <xf numFmtId="0" fontId="5" fillId="0" borderId="42" xfId="0" applyFont="1" applyBorder="1" applyAlignment="1">
      <alignment horizontal="left" wrapText="1" indent="2"/>
    </xf>
    <xf numFmtId="0" fontId="24" fillId="0" borderId="0" xfId="0" applyFont="1"/>
    <xf numFmtId="0" fontId="44" fillId="0" borderId="0" xfId="0" applyFont="1"/>
    <xf numFmtId="4" fontId="44" fillId="0" borderId="0" xfId="0" applyNumberFormat="1" applyFont="1"/>
    <xf numFmtId="4" fontId="46" fillId="0" borderId="0" xfId="0" applyNumberFormat="1" applyFont="1"/>
    <xf numFmtId="3" fontId="46" fillId="0" borderId="0" xfId="0" applyNumberFormat="1" applyFont="1" applyAlignment="1">
      <alignment vertical="top"/>
    </xf>
    <xf numFmtId="4" fontId="46" fillId="0" borderId="0" xfId="0" applyNumberFormat="1" applyFont="1" applyAlignment="1">
      <alignment vertical="top"/>
    </xf>
    <xf numFmtId="0" fontId="46" fillId="0" borderId="0" xfId="0" applyFont="1" applyAlignment="1">
      <alignment vertical="top"/>
    </xf>
    <xf numFmtId="4" fontId="48" fillId="0" borderId="0" xfId="0" applyNumberFormat="1" applyFont="1"/>
    <xf numFmtId="0" fontId="48" fillId="0" borderId="0" xfId="0" applyFont="1"/>
    <xf numFmtId="0" fontId="46" fillId="0" borderId="0" xfId="0" applyFont="1"/>
    <xf numFmtId="3" fontId="44" fillId="0" borderId="0" xfId="0" applyNumberFormat="1" applyFont="1"/>
    <xf numFmtId="3" fontId="46" fillId="0" borderId="0" xfId="0" applyNumberFormat="1" applyFont="1"/>
    <xf numFmtId="0" fontId="49" fillId="0" borderId="0" xfId="0" applyFont="1"/>
    <xf numFmtId="0" fontId="44" fillId="3" borderId="51" xfId="0" applyFont="1" applyFill="1" applyBorder="1"/>
    <xf numFmtId="0" fontId="46" fillId="3" borderId="51" xfId="0" applyFont="1" applyFill="1" applyBorder="1"/>
    <xf numFmtId="0" fontId="6" fillId="2" borderId="50" xfId="0" applyFont="1" applyFill="1" applyBorder="1" applyAlignment="1">
      <alignment vertical="top" wrapText="1"/>
    </xf>
    <xf numFmtId="0" fontId="44" fillId="0" borderId="0" xfId="0" applyFont="1" applyAlignment="1">
      <alignment vertical="center"/>
    </xf>
    <xf numFmtId="0" fontId="51" fillId="2" borderId="51" xfId="0" applyFont="1" applyFill="1" applyBorder="1"/>
    <xf numFmtId="3" fontId="48" fillId="0" borderId="0" xfId="0" applyNumberFormat="1" applyFont="1" applyAlignment="1">
      <alignment vertical="top"/>
    </xf>
    <xf numFmtId="0" fontId="46" fillId="7" borderId="48" xfId="0" applyFont="1" applyFill="1" applyBorder="1" applyAlignment="1">
      <alignment horizontal="left"/>
    </xf>
    <xf numFmtId="0" fontId="46" fillId="7" borderId="43" xfId="0" applyFont="1" applyFill="1" applyBorder="1" applyAlignment="1">
      <alignment horizontal="left"/>
    </xf>
    <xf numFmtId="0" fontId="46" fillId="7" borderId="50" xfId="0" applyFont="1" applyFill="1" applyBorder="1" applyAlignment="1">
      <alignment horizontal="left"/>
    </xf>
    <xf numFmtId="0" fontId="47" fillId="7" borderId="43" xfId="0" applyFont="1" applyFill="1" applyBorder="1" applyAlignment="1">
      <alignment horizontal="center"/>
    </xf>
    <xf numFmtId="4" fontId="46" fillId="7" borderId="43" xfId="0" applyNumberFormat="1" applyFont="1" applyFill="1" applyBorder="1"/>
    <xf numFmtId="4" fontId="46" fillId="7" borderId="44" xfId="0" applyNumberFormat="1" applyFont="1" applyFill="1" applyBorder="1"/>
    <xf numFmtId="0" fontId="51" fillId="8" borderId="51" xfId="0" applyFont="1" applyFill="1" applyBorder="1"/>
    <xf numFmtId="0" fontId="51" fillId="9" borderId="51" xfId="0" applyFont="1" applyFill="1" applyBorder="1"/>
    <xf numFmtId="0" fontId="45" fillId="0" borderId="0" xfId="0" applyFont="1"/>
    <xf numFmtId="3" fontId="46" fillId="0" borderId="0" xfId="0" applyNumberFormat="1" applyFont="1" applyAlignment="1">
      <alignment horizontal="left" vertical="top" indent="1"/>
    </xf>
    <xf numFmtId="0" fontId="45" fillId="0" borderId="0" xfId="0" applyFont="1" applyAlignment="1">
      <alignment horizontal="left" indent="1"/>
    </xf>
    <xf numFmtId="4" fontId="5" fillId="0" borderId="43" xfId="0" applyNumberFormat="1" applyFont="1" applyBorder="1" applyAlignment="1">
      <alignment horizontal="center" vertical="center"/>
    </xf>
    <xf numFmtId="4" fontId="5" fillId="0" borderId="43" xfId="0" applyNumberFormat="1" applyFont="1" applyBorder="1" applyAlignment="1">
      <alignment horizontal="right" vertical="center"/>
    </xf>
    <xf numFmtId="3" fontId="52" fillId="0" borderId="0" xfId="0" applyNumberFormat="1" applyFont="1" applyAlignment="1">
      <alignment vertical="top"/>
    </xf>
    <xf numFmtId="0" fontId="53" fillId="0" borderId="0" xfId="0" applyFont="1"/>
    <xf numFmtId="0" fontId="6" fillId="0" borderId="48" xfId="0" applyFont="1" applyBorder="1"/>
    <xf numFmtId="0" fontId="6" fillId="0" borderId="43" xfId="0" applyFont="1" applyBorder="1" applyAlignment="1">
      <alignment wrapText="1"/>
    </xf>
    <xf numFmtId="0" fontId="6" fillId="0" borderId="50" xfId="0" applyFont="1" applyBorder="1" applyAlignment="1">
      <alignment wrapText="1"/>
    </xf>
    <xf numFmtId="0" fontId="17" fillId="0" borderId="43" xfId="0" applyFont="1" applyBorder="1" applyAlignment="1">
      <alignment horizontal="center" wrapText="1"/>
    </xf>
    <xf numFmtId="0" fontId="39" fillId="0" borderId="0" xfId="0" applyFont="1"/>
    <xf numFmtId="0" fontId="22" fillId="7" borderId="48" xfId="0" applyFont="1" applyFill="1" applyBorder="1" applyAlignment="1">
      <alignment horizontal="left"/>
    </xf>
    <xf numFmtId="164" fontId="54" fillId="0" borderId="25" xfId="0" applyNumberFormat="1" applyFont="1" applyBorder="1" applyAlignment="1">
      <alignment horizontal="left"/>
    </xf>
    <xf numFmtId="164" fontId="54" fillId="0" borderId="20" xfId="0" applyNumberFormat="1" applyFont="1" applyBorder="1" applyAlignment="1">
      <alignment horizontal="left"/>
    </xf>
    <xf numFmtId="0" fontId="54" fillId="0" borderId="0" xfId="0" applyFont="1"/>
    <xf numFmtId="4" fontId="54" fillId="10" borderId="20" xfId="0" applyNumberFormat="1" applyFont="1" applyFill="1" applyBorder="1"/>
    <xf numFmtId="4" fontId="55" fillId="10" borderId="20" xfId="0" applyNumberFormat="1" applyFont="1" applyFill="1" applyBorder="1"/>
    <xf numFmtId="0" fontId="54" fillId="10" borderId="20" xfId="0" applyFont="1" applyFill="1" applyBorder="1"/>
    <xf numFmtId="0" fontId="54" fillId="7" borderId="20" xfId="0" applyFont="1" applyFill="1" applyBorder="1"/>
    <xf numFmtId="4" fontId="54" fillId="9" borderId="20" xfId="0" applyNumberFormat="1" applyFont="1" applyFill="1" applyBorder="1"/>
    <xf numFmtId="0" fontId="54" fillId="0" borderId="69" xfId="0" applyFont="1" applyBorder="1"/>
    <xf numFmtId="164" fontId="56" fillId="0" borderId="25" xfId="0" applyNumberFormat="1" applyFont="1" applyBorder="1" applyAlignment="1">
      <alignment horizontal="left"/>
    </xf>
    <xf numFmtId="164" fontId="56" fillId="0" borderId="20" xfId="0" applyNumberFormat="1" applyFont="1" applyBorder="1" applyAlignment="1">
      <alignment horizontal="left"/>
    </xf>
    <xf numFmtId="0" fontId="56" fillId="0" borderId="0" xfId="0" applyFont="1"/>
    <xf numFmtId="4" fontId="56" fillId="10" borderId="20" xfId="0" applyNumberFormat="1" applyFont="1" applyFill="1" applyBorder="1"/>
    <xf numFmtId="0" fontId="56" fillId="10" borderId="20" xfId="0" applyFont="1" applyFill="1" applyBorder="1"/>
    <xf numFmtId="0" fontId="56" fillId="7" borderId="20" xfId="0" applyFont="1" applyFill="1" applyBorder="1"/>
    <xf numFmtId="4" fontId="56" fillId="9" borderId="20" xfId="0" applyNumberFormat="1" applyFont="1" applyFill="1" applyBorder="1"/>
    <xf numFmtId="0" fontId="55" fillId="0" borderId="69" xfId="0" applyFont="1" applyBorder="1"/>
    <xf numFmtId="4" fontId="46" fillId="0" borderId="74" xfId="0" applyNumberFormat="1" applyFont="1" applyBorder="1" applyAlignment="1">
      <alignment horizontal="center" wrapText="1"/>
    </xf>
    <xf numFmtId="4" fontId="46" fillId="0" borderId="75" xfId="0" applyNumberFormat="1" applyFont="1" applyBorder="1" applyAlignment="1">
      <alignment horizontal="center" wrapText="1"/>
    </xf>
    <xf numFmtId="4" fontId="46" fillId="2" borderId="76" xfId="0" applyNumberFormat="1" applyFont="1" applyFill="1" applyBorder="1" applyAlignment="1">
      <alignment horizontal="right" vertical="top" wrapText="1"/>
    </xf>
    <xf numFmtId="4" fontId="4" fillId="2" borderId="76" xfId="0" applyNumberFormat="1" applyFont="1" applyFill="1" applyBorder="1" applyAlignment="1">
      <alignment horizontal="right" vertical="top" wrapText="1"/>
    </xf>
    <xf numFmtId="4" fontId="5" fillId="2" borderId="76" xfId="0" applyNumberFormat="1" applyFont="1" applyFill="1" applyBorder="1" applyAlignment="1">
      <alignment horizontal="right" vertical="top" wrapText="1"/>
    </xf>
    <xf numFmtId="4" fontId="44" fillId="2" borderId="76" xfId="0" applyNumberFormat="1" applyFont="1" applyFill="1" applyBorder="1" applyAlignment="1">
      <alignment horizontal="right" vertical="top" wrapText="1"/>
    </xf>
    <xf numFmtId="4" fontId="16" fillId="2" borderId="76" xfId="0" applyNumberFormat="1" applyFont="1" applyFill="1" applyBorder="1" applyAlignment="1">
      <alignment horizontal="right" vertical="top" wrapText="1"/>
    </xf>
    <xf numFmtId="4" fontId="6" fillId="2" borderId="76" xfId="0" applyNumberFormat="1" applyFont="1" applyFill="1" applyBorder="1" applyAlignment="1">
      <alignment horizontal="right" vertical="top" wrapText="1"/>
    </xf>
    <xf numFmtId="4" fontId="0" fillId="2" borderId="76" xfId="0" applyNumberFormat="1" applyFill="1" applyBorder="1" applyAlignment="1">
      <alignment horizontal="right" vertical="top" wrapText="1"/>
    </xf>
    <xf numFmtId="4" fontId="4" fillId="0" borderId="76" xfId="0" applyNumberFormat="1" applyFont="1" applyBorder="1" applyAlignment="1">
      <alignment horizontal="right" vertical="top"/>
    </xf>
    <xf numFmtId="4" fontId="46" fillId="0" borderId="76" xfId="0" applyNumberFormat="1" applyFont="1" applyBorder="1" applyAlignment="1">
      <alignment horizontal="right" vertical="top"/>
    </xf>
    <xf numFmtId="4" fontId="4" fillId="2" borderId="76" xfId="0" applyNumberFormat="1" applyFont="1" applyFill="1" applyBorder="1" applyAlignment="1">
      <alignment horizontal="right" vertical="top"/>
    </xf>
    <xf numFmtId="4" fontId="5" fillId="2" borderId="76" xfId="0" applyNumberFormat="1" applyFont="1" applyFill="1" applyBorder="1" applyAlignment="1">
      <alignment horizontal="right" vertical="top"/>
    </xf>
    <xf numFmtId="4" fontId="44" fillId="0" borderId="76" xfId="0" applyNumberFormat="1" applyFont="1" applyBorder="1" applyAlignment="1">
      <alignment horizontal="right" vertical="top" wrapText="1"/>
    </xf>
    <xf numFmtId="4" fontId="5" fillId="0" borderId="76" xfId="0" applyNumberFormat="1" applyFont="1" applyBorder="1" applyAlignment="1">
      <alignment horizontal="right" vertical="top" wrapText="1"/>
    </xf>
    <xf numFmtId="4" fontId="16" fillId="0" borderId="76" xfId="0" applyNumberFormat="1" applyFont="1" applyBorder="1" applyAlignment="1">
      <alignment horizontal="right" vertical="top" wrapText="1"/>
    </xf>
    <xf numFmtId="4" fontId="21" fillId="0" borderId="76" xfId="0" applyNumberFormat="1" applyFont="1" applyBorder="1" applyAlignment="1">
      <alignment horizontal="right" vertical="top"/>
    </xf>
    <xf numFmtId="4" fontId="52" fillId="0" borderId="76" xfId="0" applyNumberFormat="1" applyFont="1" applyBorder="1" applyAlignment="1">
      <alignment horizontal="right" vertical="top"/>
    </xf>
    <xf numFmtId="4" fontId="5" fillId="0" borderId="76" xfId="0" applyNumberFormat="1" applyFont="1" applyBorder="1" applyAlignment="1">
      <alignment horizontal="right" vertical="top"/>
    </xf>
    <xf numFmtId="4" fontId="44" fillId="0" borderId="76" xfId="0" applyNumberFormat="1" applyFont="1" applyBorder="1" applyAlignment="1">
      <alignment horizontal="right" vertical="top"/>
    </xf>
    <xf numFmtId="4" fontId="46" fillId="4" borderId="76" xfId="0" applyNumberFormat="1" applyFont="1" applyFill="1" applyBorder="1" applyAlignment="1">
      <alignment horizontal="right" vertical="top" wrapText="1"/>
    </xf>
    <xf numFmtId="4" fontId="4" fillId="4" borderId="76" xfId="0" applyNumberFormat="1" applyFont="1" applyFill="1" applyBorder="1" applyAlignment="1">
      <alignment horizontal="right" vertical="top" wrapText="1"/>
    </xf>
    <xf numFmtId="4" fontId="5" fillId="4" borderId="76" xfId="0" applyNumberFormat="1" applyFont="1" applyFill="1" applyBorder="1" applyAlignment="1">
      <alignment horizontal="right" vertical="top" wrapText="1"/>
    </xf>
    <xf numFmtId="4" fontId="44" fillId="4" borderId="76" xfId="0" applyNumberFormat="1" applyFont="1" applyFill="1" applyBorder="1" applyAlignment="1">
      <alignment horizontal="right" vertical="top" wrapText="1"/>
    </xf>
    <xf numFmtId="4" fontId="46" fillId="5" borderId="76" xfId="0" applyNumberFormat="1" applyFont="1" applyFill="1" applyBorder="1"/>
    <xf numFmtId="4" fontId="4" fillId="6" borderId="76" xfId="0" applyNumberFormat="1" applyFont="1" applyFill="1" applyBorder="1" applyAlignment="1">
      <alignment horizontal="right"/>
    </xf>
    <xf numFmtId="4" fontId="46" fillId="5" borderId="76" xfId="0" applyNumberFormat="1" applyFont="1" applyFill="1" applyBorder="1" applyAlignment="1">
      <alignment wrapText="1"/>
    </xf>
    <xf numFmtId="4" fontId="49" fillId="7" borderId="76" xfId="0" applyNumberFormat="1" applyFont="1" applyFill="1" applyBorder="1" applyAlignment="1">
      <alignment wrapText="1"/>
    </xf>
    <xf numFmtId="4" fontId="44" fillId="7" borderId="76" xfId="0" applyNumberFormat="1" applyFont="1" applyFill="1" applyBorder="1" applyAlignment="1">
      <alignment wrapText="1"/>
    </xf>
    <xf numFmtId="4" fontId="5" fillId="0" borderId="76" xfId="0" applyNumberFormat="1" applyFont="1" applyBorder="1" applyAlignment="1">
      <alignment horizontal="right"/>
    </xf>
    <xf numFmtId="4" fontId="44" fillId="0" borderId="76" xfId="0" applyNumberFormat="1" applyFont="1" applyBorder="1" applyAlignment="1">
      <alignment horizontal="right"/>
    </xf>
    <xf numFmtId="4" fontId="49" fillId="0" borderId="76" xfId="0" applyNumberFormat="1" applyFont="1" applyBorder="1" applyAlignment="1">
      <alignment horizontal="right"/>
    </xf>
    <xf numFmtId="4" fontId="16" fillId="7" borderId="76" xfId="0" applyNumberFormat="1" applyFont="1" applyFill="1" applyBorder="1" applyAlignment="1">
      <alignment horizontal="right" wrapText="1"/>
    </xf>
    <xf numFmtId="4" fontId="46" fillId="7" borderId="76" xfId="0" applyNumberFormat="1" applyFont="1" applyFill="1" applyBorder="1"/>
    <xf numFmtId="4" fontId="4" fillId="7" borderId="76" xfId="0" applyNumberFormat="1" applyFont="1" applyFill="1" applyBorder="1" applyAlignment="1">
      <alignment horizontal="right"/>
    </xf>
    <xf numFmtId="4" fontId="16" fillId="7" borderId="76" xfId="0" applyNumberFormat="1" applyFont="1" applyFill="1" applyBorder="1" applyAlignment="1">
      <alignment wrapText="1"/>
    </xf>
    <xf numFmtId="4" fontId="4" fillId="0" borderId="76" xfId="0" applyNumberFormat="1" applyFont="1" applyBorder="1" applyAlignment="1">
      <alignment horizontal="right"/>
    </xf>
    <xf numFmtId="4" fontId="6" fillId="0" borderId="76" xfId="0" applyNumberFormat="1" applyFont="1" applyBorder="1" applyAlignment="1">
      <alignment horizontal="right"/>
    </xf>
    <xf numFmtId="4" fontId="46" fillId="7" borderId="76" xfId="0" applyNumberFormat="1" applyFont="1" applyFill="1" applyBorder="1" applyAlignment="1">
      <alignment horizontal="right"/>
    </xf>
    <xf numFmtId="4" fontId="5" fillId="0" borderId="76" xfId="0" applyNumberFormat="1" applyFont="1" applyBorder="1" applyAlignment="1">
      <alignment wrapText="1"/>
    </xf>
    <xf numFmtId="4" fontId="16" fillId="0" borderId="76" xfId="0" applyNumberFormat="1" applyFont="1" applyBorder="1" applyAlignment="1">
      <alignment horizontal="right"/>
    </xf>
    <xf numFmtId="4" fontId="5" fillId="7" borderId="76" xfId="0" applyNumberFormat="1" applyFont="1" applyFill="1" applyBorder="1" applyAlignment="1">
      <alignment horizontal="right"/>
    </xf>
    <xf numFmtId="4" fontId="5" fillId="7" borderId="76" xfId="0" applyNumberFormat="1" applyFont="1" applyFill="1" applyBorder="1" applyAlignment="1">
      <alignment wrapText="1"/>
    </xf>
    <xf numFmtId="4" fontId="16" fillId="0" borderId="76" xfId="0" applyNumberFormat="1" applyFont="1" applyBorder="1" applyAlignment="1">
      <alignment wrapText="1"/>
    </xf>
    <xf numFmtId="4" fontId="48" fillId="0" borderId="76" xfId="0" applyNumberFormat="1" applyFont="1" applyBorder="1" applyAlignment="1">
      <alignment wrapText="1"/>
    </xf>
    <xf numFmtId="4" fontId="50" fillId="0" borderId="76" xfId="0" applyNumberFormat="1" applyFont="1" applyBorder="1" applyAlignment="1">
      <alignment wrapText="1"/>
    </xf>
    <xf numFmtId="4" fontId="49" fillId="0" borderId="76" xfId="0" applyNumberFormat="1" applyFont="1" applyBorder="1" applyAlignment="1">
      <alignment wrapText="1"/>
    </xf>
    <xf numFmtId="4" fontId="50" fillId="0" borderId="76" xfId="0" applyNumberFormat="1" applyFont="1" applyBorder="1" applyAlignment="1">
      <alignment horizontal="right" wrapText="1"/>
    </xf>
    <xf numFmtId="4" fontId="5" fillId="0" borderId="76" xfId="0" applyNumberFormat="1" applyFont="1" applyBorder="1"/>
    <xf numFmtId="4" fontId="16" fillId="7" borderId="76" xfId="0" applyNumberFormat="1" applyFont="1" applyFill="1" applyBorder="1" applyAlignment="1">
      <alignment horizontal="right"/>
    </xf>
    <xf numFmtId="4" fontId="46" fillId="0" borderId="76" xfId="0" applyNumberFormat="1" applyFont="1" applyBorder="1"/>
    <xf numFmtId="4" fontId="49" fillId="0" borderId="76" xfId="0" applyNumberFormat="1" applyFont="1" applyBorder="1"/>
    <xf numFmtId="4" fontId="48" fillId="0" borderId="76" xfId="0" applyNumberFormat="1" applyFont="1" applyBorder="1"/>
    <xf numFmtId="4" fontId="16" fillId="0" borderId="76" xfId="0" applyNumberFormat="1" applyFont="1" applyBorder="1"/>
    <xf numFmtId="4" fontId="46" fillId="0" borderId="76" xfId="0" applyNumberFormat="1" applyFont="1" applyBorder="1" applyAlignment="1">
      <alignment horizontal="right"/>
    </xf>
    <xf numFmtId="4" fontId="5" fillId="0" borderId="76" xfId="0" applyNumberFormat="1" applyFont="1" applyBorder="1" applyAlignment="1">
      <alignment horizontal="right" wrapText="1"/>
    </xf>
    <xf numFmtId="4" fontId="49" fillId="7" borderId="76" xfId="0" applyNumberFormat="1" applyFont="1" applyFill="1" applyBorder="1" applyAlignment="1">
      <alignment horizontal="right" wrapText="1"/>
    </xf>
    <xf numFmtId="4" fontId="12" fillId="0" borderId="76" xfId="0" applyNumberFormat="1" applyFont="1" applyBorder="1" applyAlignment="1">
      <alignment horizontal="right"/>
    </xf>
    <xf numFmtId="4" fontId="4" fillId="5" borderId="76" xfId="0" applyNumberFormat="1" applyFont="1" applyFill="1" applyBorder="1" applyAlignment="1">
      <alignment wrapText="1"/>
    </xf>
    <xf numFmtId="4" fontId="44" fillId="0" borderId="76" xfId="0" applyNumberFormat="1" applyFont="1" applyBorder="1" applyAlignment="1">
      <alignment wrapText="1"/>
    </xf>
    <xf numFmtId="4" fontId="46" fillId="5" borderId="52" xfId="0" applyNumberFormat="1" applyFont="1" applyFill="1" applyBorder="1" applyAlignment="1">
      <alignment wrapText="1"/>
    </xf>
    <xf numFmtId="4" fontId="46" fillId="2" borderId="76" xfId="0" applyNumberFormat="1" applyFont="1" applyFill="1" applyBorder="1" applyAlignment="1">
      <alignment wrapText="1"/>
    </xf>
    <xf numFmtId="4" fontId="4" fillId="2" borderId="76" xfId="0" applyNumberFormat="1" applyFont="1" applyFill="1" applyBorder="1"/>
    <xf numFmtId="4" fontId="46" fillId="2" borderId="76" xfId="0" applyNumberFormat="1" applyFont="1" applyFill="1" applyBorder="1"/>
    <xf numFmtId="4" fontId="4" fillId="2" borderId="76" xfId="0" applyNumberFormat="1" applyFont="1" applyFill="1" applyBorder="1" applyAlignment="1">
      <alignment wrapText="1"/>
    </xf>
    <xf numFmtId="4" fontId="5" fillId="2" borderId="76" xfId="0" applyNumberFormat="1" applyFont="1" applyFill="1" applyBorder="1" applyAlignment="1">
      <alignment wrapText="1"/>
    </xf>
    <xf numFmtId="4" fontId="44" fillId="2" borderId="77" xfId="0" applyNumberFormat="1" applyFont="1" applyFill="1" applyBorder="1" applyAlignment="1">
      <alignment wrapText="1"/>
    </xf>
    <xf numFmtId="4" fontId="12" fillId="0" borderId="44" xfId="0" applyNumberFormat="1" applyFont="1" applyBorder="1" applyAlignment="1">
      <alignment horizontal="right" vertical="top" wrapText="1"/>
    </xf>
    <xf numFmtId="4" fontId="6" fillId="0" borderId="44" xfId="0" applyNumberFormat="1" applyFont="1" applyBorder="1" applyAlignment="1">
      <alignment horizontal="right" vertical="top" wrapText="1"/>
    </xf>
    <xf numFmtId="4" fontId="15" fillId="0" borderId="44" xfId="0" applyNumberFormat="1" applyFont="1" applyBorder="1" applyAlignment="1">
      <alignment horizontal="right" vertical="top" wrapText="1"/>
    </xf>
    <xf numFmtId="4" fontId="0" fillId="0" borderId="44" xfId="0" applyNumberFormat="1" applyBorder="1" applyAlignment="1">
      <alignment horizontal="right" vertical="top"/>
    </xf>
    <xf numFmtId="4" fontId="0" fillId="0" borderId="44" xfId="0" applyNumberFormat="1" applyBorder="1" applyAlignment="1">
      <alignment horizontal="right" vertical="top" wrapText="1"/>
    </xf>
    <xf numFmtId="0" fontId="5" fillId="0" borderId="44" xfId="0" applyFont="1" applyBorder="1" applyAlignment="1">
      <alignment horizontal="center" vertical="center"/>
    </xf>
    <xf numFmtId="0" fontId="5" fillId="0" borderId="44" xfId="0" applyFont="1" applyBorder="1" applyAlignment="1">
      <alignment horizontal="right" vertical="center"/>
    </xf>
    <xf numFmtId="4" fontId="4" fillId="0" borderId="44" xfId="0" applyNumberFormat="1" applyFont="1" applyBorder="1" applyAlignment="1">
      <alignment horizontal="right" vertical="top" wrapText="1"/>
    </xf>
    <xf numFmtId="4" fontId="12" fillId="0" borderId="44" xfId="0" applyNumberFormat="1" applyFont="1" applyBorder="1" applyAlignment="1">
      <alignment wrapText="1"/>
    </xf>
    <xf numFmtId="4" fontId="12" fillId="0" borderId="44" xfId="0" applyNumberFormat="1" applyFont="1" applyBorder="1"/>
    <xf numFmtId="4" fontId="6" fillId="0" borderId="44" xfId="0" applyNumberFormat="1" applyFont="1" applyBorder="1" applyAlignment="1">
      <alignment wrapText="1"/>
    </xf>
    <xf numFmtId="4" fontId="16" fillId="0" borderId="44" xfId="0" applyNumberFormat="1" applyFont="1" applyBorder="1" applyAlignment="1">
      <alignment horizontal="right" wrapText="1"/>
    </xf>
    <xf numFmtId="4" fontId="5" fillId="7" borderId="44" xfId="0" applyNumberFormat="1" applyFont="1" applyFill="1" applyBorder="1" applyAlignment="1">
      <alignment horizontal="right" wrapText="1"/>
    </xf>
    <xf numFmtId="4" fontId="6" fillId="0" borderId="44" xfId="0" applyNumberFormat="1" applyFont="1" applyBorder="1" applyAlignment="1">
      <alignment horizontal="right" wrapText="1"/>
    </xf>
    <xf numFmtId="4" fontId="5" fillId="0" borderId="44" xfId="0" applyNumberFormat="1" applyFont="1" applyBorder="1" applyAlignment="1">
      <alignment horizontal="left" wrapText="1"/>
    </xf>
    <xf numFmtId="4" fontId="22" fillId="0" borderId="44" xfId="0" applyNumberFormat="1" applyFont="1" applyBorder="1" applyAlignment="1">
      <alignment horizontal="right"/>
    </xf>
    <xf numFmtId="4" fontId="16" fillId="7" borderId="44" xfId="0" applyNumberFormat="1" applyFont="1" applyFill="1" applyBorder="1" applyAlignment="1">
      <alignment horizontal="right" vertical="top" wrapText="1"/>
    </xf>
    <xf numFmtId="4" fontId="22" fillId="7" borderId="44" xfId="0" applyNumberFormat="1" applyFont="1" applyFill="1" applyBorder="1" applyAlignment="1">
      <alignment wrapText="1"/>
    </xf>
    <xf numFmtId="0" fontId="21" fillId="0" borderId="0" xfId="0" applyFont="1"/>
    <xf numFmtId="0" fontId="57" fillId="0" borderId="0" xfId="0" applyFont="1"/>
    <xf numFmtId="4" fontId="21" fillId="0" borderId="0" xfId="0" applyNumberFormat="1" applyFont="1"/>
    <xf numFmtId="4" fontId="13" fillId="0" borderId="44" xfId="0" applyNumberFormat="1" applyFont="1" applyBorder="1" applyAlignment="1">
      <alignment wrapText="1"/>
    </xf>
    <xf numFmtId="0" fontId="13" fillId="0" borderId="0" xfId="0" applyFont="1" applyAlignment="1">
      <alignment horizontal="left"/>
    </xf>
    <xf numFmtId="0" fontId="6" fillId="0" borderId="0" xfId="0" applyFont="1" applyAlignment="1">
      <alignment wrapText="1"/>
    </xf>
    <xf numFmtId="0" fontId="17" fillId="0" borderId="0" xfId="0" applyFont="1" applyAlignment="1">
      <alignment horizontal="center"/>
    </xf>
    <xf numFmtId="4" fontId="6" fillId="0" borderId="0" xfId="0" applyNumberFormat="1" applyFont="1"/>
    <xf numFmtId="0" fontId="13" fillId="0" borderId="0" xfId="0" applyFont="1" applyAlignment="1">
      <alignment horizontal="center" wrapText="1"/>
    </xf>
    <xf numFmtId="0" fontId="13" fillId="0" borderId="0" xfId="0" applyFont="1" applyAlignment="1">
      <alignment horizontal="center"/>
    </xf>
    <xf numFmtId="0" fontId="59" fillId="0" borderId="0" xfId="0" applyFont="1" applyAlignment="1">
      <alignment horizontal="center"/>
    </xf>
    <xf numFmtId="4" fontId="13" fillId="0" borderId="0" xfId="0" applyNumberFormat="1" applyFont="1" applyAlignment="1">
      <alignment horizontal="center"/>
    </xf>
    <xf numFmtId="4" fontId="13" fillId="0" borderId="0" xfId="0" applyNumberFormat="1" applyFont="1" applyAlignment="1">
      <alignment horizontal="right"/>
    </xf>
    <xf numFmtId="0" fontId="17" fillId="0" borderId="32" xfId="0" applyFont="1" applyBorder="1" applyAlignment="1">
      <alignment horizontal="center"/>
    </xf>
    <xf numFmtId="4" fontId="13" fillId="0" borderId="31" xfId="0" applyNumberFormat="1" applyFont="1" applyBorder="1" applyAlignment="1">
      <alignment horizontal="center" vertical="center" wrapText="1"/>
    </xf>
    <xf numFmtId="4" fontId="13" fillId="0" borderId="33" xfId="0" applyNumberFormat="1" applyFont="1" applyBorder="1" applyAlignment="1">
      <alignment horizontal="center" wrapText="1"/>
    </xf>
    <xf numFmtId="0" fontId="17" fillId="0" borderId="37" xfId="0" applyFont="1" applyBorder="1" applyAlignment="1">
      <alignment horizontal="center"/>
    </xf>
    <xf numFmtId="4" fontId="6" fillId="0" borderId="37" xfId="0" applyNumberFormat="1" applyFont="1" applyBorder="1" applyAlignment="1">
      <alignment horizontal="center"/>
    </xf>
    <xf numFmtId="4" fontId="6" fillId="0" borderId="38" xfId="0" applyNumberFormat="1" applyFont="1" applyBorder="1" applyAlignment="1">
      <alignment horizontal="center"/>
    </xf>
    <xf numFmtId="0" fontId="59" fillId="2" borderId="43" xfId="0" applyFont="1" applyFill="1" applyBorder="1" applyAlignment="1">
      <alignment horizontal="center" vertical="top" wrapText="1"/>
    </xf>
    <xf numFmtId="4" fontId="13" fillId="2" borderId="43" xfId="0" applyNumberFormat="1" applyFont="1" applyFill="1" applyBorder="1" applyAlignment="1">
      <alignment horizontal="right" vertical="top" wrapText="1"/>
    </xf>
    <xf numFmtId="4" fontId="13" fillId="2" borderId="44" xfId="0" applyNumberFormat="1" applyFont="1" applyFill="1" applyBorder="1" applyAlignment="1">
      <alignment horizontal="right" vertical="top" wrapText="1"/>
    </xf>
    <xf numFmtId="0" fontId="17" fillId="2" borderId="43" xfId="0" applyFont="1" applyFill="1" applyBorder="1" applyAlignment="1">
      <alignment horizontal="center" vertical="top" wrapText="1"/>
    </xf>
    <xf numFmtId="3" fontId="13" fillId="2" borderId="48" xfId="0" applyNumberFormat="1" applyFont="1" applyFill="1" applyBorder="1" applyAlignment="1">
      <alignment vertical="top"/>
    </xf>
    <xf numFmtId="0" fontId="62" fillId="2" borderId="43" xfId="0" applyFont="1" applyFill="1" applyBorder="1" applyAlignment="1">
      <alignment vertical="top"/>
    </xf>
    <xf numFmtId="0" fontId="6" fillId="2" borderId="43" xfId="0" applyFont="1" applyFill="1" applyBorder="1" applyAlignment="1">
      <alignment vertical="top"/>
    </xf>
    <xf numFmtId="0" fontId="17" fillId="2" borderId="43" xfId="0" applyFont="1" applyFill="1" applyBorder="1" applyAlignment="1">
      <alignment vertical="top" wrapText="1"/>
    </xf>
    <xf numFmtId="0" fontId="59" fillId="2" borderId="43" xfId="0" applyFont="1" applyFill="1" applyBorder="1" applyAlignment="1">
      <alignment horizontal="left" vertical="top" wrapText="1"/>
    </xf>
    <xf numFmtId="49" fontId="13" fillId="2" borderId="48" xfId="0" applyNumberFormat="1" applyFont="1" applyFill="1" applyBorder="1" applyAlignment="1">
      <alignment horizontal="left" vertical="top"/>
    </xf>
    <xf numFmtId="49" fontId="59" fillId="2" borderId="43" xfId="0" applyNumberFormat="1" applyFont="1" applyFill="1" applyBorder="1" applyAlignment="1">
      <alignment horizontal="left" vertical="top" wrapText="1"/>
    </xf>
    <xf numFmtId="0" fontId="13" fillId="0" borderId="48" xfId="0" applyFont="1" applyBorder="1" applyAlignment="1">
      <alignment vertical="top"/>
    </xf>
    <xf numFmtId="0" fontId="6" fillId="0" borderId="49" xfId="0" applyFont="1" applyBorder="1" applyAlignment="1">
      <alignment horizontal="left" vertical="top" wrapText="1"/>
    </xf>
    <xf numFmtId="0" fontId="17" fillId="0" borderId="43" xfId="0" applyFont="1" applyBorder="1" applyAlignment="1">
      <alignment horizontal="center" vertical="top" wrapText="1"/>
    </xf>
    <xf numFmtId="4" fontId="6" fillId="0" borderId="43" xfId="0" applyNumberFormat="1" applyFont="1" applyBorder="1" applyAlignment="1">
      <alignment horizontal="right" vertical="top"/>
    </xf>
    <xf numFmtId="3" fontId="13" fillId="0" borderId="48" xfId="0" applyNumberFormat="1" applyFont="1" applyBorder="1" applyAlignment="1">
      <alignment vertical="top"/>
    </xf>
    <xf numFmtId="0" fontId="6" fillId="0" borderId="43" xfId="0" applyFont="1" applyBorder="1" applyAlignment="1">
      <alignment horizontal="left" vertical="top" wrapText="1"/>
    </xf>
    <xf numFmtId="0" fontId="62" fillId="0" borderId="43" xfId="0" applyFont="1" applyBorder="1" applyAlignment="1">
      <alignment vertical="top"/>
    </xf>
    <xf numFmtId="0" fontId="6" fillId="0" borderId="49" xfId="0" applyFont="1" applyBorder="1" applyAlignment="1">
      <alignment vertical="top" wrapText="1"/>
    </xf>
    <xf numFmtId="0" fontId="17" fillId="0" borderId="43" xfId="0" applyFont="1" applyBorder="1" applyAlignment="1">
      <alignment horizontal="center" vertical="top"/>
    </xf>
    <xf numFmtId="0" fontId="6" fillId="0" borderId="50" xfId="0" applyFont="1" applyBorder="1" applyAlignment="1">
      <alignment horizontal="left" vertical="top" wrapText="1"/>
    </xf>
    <xf numFmtId="0" fontId="6" fillId="0" borderId="42" xfId="0" applyFont="1" applyBorder="1" applyAlignment="1">
      <alignment wrapText="1"/>
    </xf>
    <xf numFmtId="0" fontId="17" fillId="0" borderId="43" xfId="0" applyFont="1" applyBorder="1" applyAlignment="1">
      <alignment horizontal="left" vertical="top" wrapText="1"/>
    </xf>
    <xf numFmtId="4" fontId="17" fillId="0" borderId="43" xfId="0" applyNumberFormat="1" applyFont="1" applyBorder="1" applyAlignment="1">
      <alignment horizontal="center" vertical="top"/>
    </xf>
    <xf numFmtId="4" fontId="13" fillId="0" borderId="44" xfId="0" applyNumberFormat="1" applyFont="1" applyBorder="1" applyAlignment="1">
      <alignment horizontal="right" vertical="top"/>
    </xf>
    <xf numFmtId="0" fontId="59" fillId="4" borderId="43" xfId="0" applyFont="1" applyFill="1" applyBorder="1" applyAlignment="1">
      <alignment horizontal="center" vertical="top" wrapText="1"/>
    </xf>
    <xf numFmtId="4" fontId="13" fillId="4" borderId="43" xfId="0" applyNumberFormat="1" applyFont="1" applyFill="1" applyBorder="1" applyAlignment="1">
      <alignment horizontal="right" vertical="top" wrapText="1"/>
    </xf>
    <xf numFmtId="4" fontId="13" fillId="4" borderId="44" xfId="0" applyNumberFormat="1" applyFont="1" applyFill="1" applyBorder="1" applyAlignment="1">
      <alignment horizontal="right" vertical="top" wrapText="1"/>
    </xf>
    <xf numFmtId="0" fontId="6" fillId="0" borderId="43" xfId="0" applyFont="1" applyBorder="1" applyAlignment="1">
      <alignment vertical="top" wrapText="1"/>
    </xf>
    <xf numFmtId="3" fontId="6" fillId="0" borderId="40" xfId="0" applyNumberFormat="1" applyFont="1" applyBorder="1" applyAlignment="1">
      <alignment vertical="top"/>
    </xf>
    <xf numFmtId="0" fontId="6" fillId="0" borderId="42" xfId="0" applyFont="1" applyBorder="1" applyAlignment="1">
      <alignment vertical="top" wrapText="1"/>
    </xf>
    <xf numFmtId="4" fontId="6" fillId="0" borderId="44" xfId="0" applyNumberFormat="1" applyFont="1" applyBorder="1" applyAlignment="1">
      <alignment horizontal="right" vertical="top"/>
    </xf>
    <xf numFmtId="0" fontId="59" fillId="4" borderId="43" xfId="0" applyFont="1" applyFill="1" applyBorder="1" applyAlignment="1">
      <alignment horizontal="left" vertical="top" wrapText="1"/>
    </xf>
    <xf numFmtId="3" fontId="13" fillId="4" borderId="48" xfId="0" applyNumberFormat="1" applyFont="1" applyFill="1" applyBorder="1" applyAlignment="1">
      <alignment vertical="top"/>
    </xf>
    <xf numFmtId="0" fontId="17" fillId="4" borderId="43" xfId="0" applyFont="1" applyFill="1" applyBorder="1" applyAlignment="1">
      <alignment horizontal="left" vertical="top" wrapText="1"/>
    </xf>
    <xf numFmtId="4" fontId="6" fillId="4" borderId="43" xfId="0" applyNumberFormat="1" applyFont="1" applyFill="1" applyBorder="1" applyAlignment="1">
      <alignment horizontal="right" vertical="top" wrapText="1"/>
    </xf>
    <xf numFmtId="4" fontId="6" fillId="4" borderId="44" xfId="0" applyNumberFormat="1" applyFont="1" applyFill="1" applyBorder="1" applyAlignment="1">
      <alignment horizontal="right" vertical="top" wrapText="1"/>
    </xf>
    <xf numFmtId="0" fontId="13" fillId="4" borderId="48" xfId="0" applyFont="1" applyFill="1" applyBorder="1" applyAlignment="1">
      <alignment vertical="top"/>
    </xf>
    <xf numFmtId="0" fontId="17" fillId="0" borderId="43" xfId="0" applyFont="1" applyBorder="1" applyAlignment="1">
      <alignment vertical="top" wrapText="1"/>
    </xf>
    <xf numFmtId="0" fontId="13" fillId="0" borderId="40" xfId="0" applyFont="1" applyBorder="1" applyAlignment="1">
      <alignment vertical="top"/>
    </xf>
    <xf numFmtId="0" fontId="6" fillId="0" borderId="42" xfId="0" applyFont="1" applyBorder="1" applyAlignment="1">
      <alignment horizontal="left" vertical="top" wrapText="1"/>
    </xf>
    <xf numFmtId="49" fontId="13" fillId="4" borderId="48" xfId="0" applyNumberFormat="1" applyFont="1" applyFill="1" applyBorder="1" applyAlignment="1">
      <alignment horizontal="left" vertical="top"/>
    </xf>
    <xf numFmtId="49" fontId="13" fillId="0" borderId="48" xfId="0" applyNumberFormat="1" applyFont="1" applyBorder="1" applyAlignment="1">
      <alignment horizontal="center" vertical="center" wrapText="1"/>
    </xf>
    <xf numFmtId="49" fontId="13" fillId="0" borderId="43" xfId="0" applyNumberFormat="1" applyFont="1" applyBorder="1" applyAlignment="1">
      <alignment horizontal="center" vertical="center" wrapText="1"/>
    </xf>
    <xf numFmtId="0" fontId="6" fillId="0" borderId="49" xfId="0" applyFont="1" applyBorder="1" applyAlignment="1">
      <alignment vertical="center" wrapText="1"/>
    </xf>
    <xf numFmtId="0" fontId="17" fillId="0" borderId="43" xfId="0" applyFont="1" applyBorder="1" applyAlignment="1">
      <alignment horizontal="left" vertical="center"/>
    </xf>
    <xf numFmtId="49" fontId="13" fillId="0" borderId="54" xfId="0" applyNumberFormat="1" applyFont="1" applyBorder="1" applyAlignment="1">
      <alignment horizontal="center" vertical="center" wrapText="1"/>
    </xf>
    <xf numFmtId="49" fontId="13" fillId="0" borderId="55" xfId="0" applyNumberFormat="1" applyFont="1" applyBorder="1" applyAlignment="1">
      <alignment horizontal="center" vertical="center" wrapText="1"/>
    </xf>
    <xf numFmtId="0" fontId="6" fillId="0" borderId="56" xfId="0" applyFont="1" applyBorder="1" applyAlignment="1">
      <alignment vertical="center"/>
    </xf>
    <xf numFmtId="0" fontId="6" fillId="0" borderId="49" xfId="0" applyFont="1" applyBorder="1" applyAlignment="1">
      <alignment vertical="center"/>
    </xf>
    <xf numFmtId="4" fontId="6" fillId="0" borderId="43" xfId="0" applyNumberFormat="1" applyFont="1" applyBorder="1" applyAlignment="1">
      <alignment horizontal="right" vertical="center"/>
    </xf>
    <xf numFmtId="0" fontId="6" fillId="0" borderId="44" xfId="0" applyFont="1" applyBorder="1" applyAlignment="1">
      <alignment horizontal="center" vertical="center"/>
    </xf>
    <xf numFmtId="0" fontId="13" fillId="5" borderId="48" xfId="0" applyFont="1" applyFill="1" applyBorder="1" applyAlignment="1">
      <alignment horizontal="left"/>
    </xf>
    <xf numFmtId="0" fontId="13" fillId="5" borderId="43" xfId="0" applyFont="1" applyFill="1" applyBorder="1" applyAlignment="1">
      <alignment horizontal="left" wrapText="1"/>
    </xf>
    <xf numFmtId="0" fontId="13" fillId="5" borderId="50" xfId="0" applyFont="1" applyFill="1" applyBorder="1" applyAlignment="1">
      <alignment horizontal="left" wrapText="1"/>
    </xf>
    <xf numFmtId="0" fontId="59" fillId="5" borderId="43" xfId="0" applyFont="1" applyFill="1" applyBorder="1" applyAlignment="1">
      <alignment horizontal="center" wrapText="1"/>
    </xf>
    <xf numFmtId="4" fontId="13" fillId="5" borderId="43" xfId="0" applyNumberFormat="1" applyFont="1" applyFill="1" applyBorder="1" applyAlignment="1">
      <alignment horizontal="right" wrapText="1"/>
    </xf>
    <xf numFmtId="4" fontId="13" fillId="5" borderId="44" xfId="0" applyNumberFormat="1" applyFont="1" applyFill="1" applyBorder="1" applyAlignment="1">
      <alignment horizontal="right" wrapText="1"/>
    </xf>
    <xf numFmtId="0" fontId="13" fillId="5" borderId="43" xfId="0" applyFont="1" applyFill="1" applyBorder="1" applyAlignment="1">
      <alignment horizontal="left"/>
    </xf>
    <xf numFmtId="0" fontId="13" fillId="5" borderId="50" xfId="0" applyFont="1" applyFill="1" applyBorder="1" applyAlignment="1">
      <alignment horizontal="left"/>
    </xf>
    <xf numFmtId="0" fontId="59" fillId="5" borderId="43" xfId="0" applyFont="1" applyFill="1" applyBorder="1" applyAlignment="1">
      <alignment horizontal="center"/>
    </xf>
    <xf numFmtId="4" fontId="13" fillId="5" borderId="43" xfId="0" applyNumberFormat="1" applyFont="1" applyFill="1" applyBorder="1"/>
    <xf numFmtId="4" fontId="13" fillId="5" borderId="44" xfId="0" applyNumberFormat="1" applyFont="1" applyFill="1" applyBorder="1"/>
    <xf numFmtId="4" fontId="13" fillId="5" borderId="43" xfId="0" applyNumberFormat="1" applyFont="1" applyFill="1" applyBorder="1" applyAlignment="1">
      <alignment wrapText="1"/>
    </xf>
    <xf numFmtId="4" fontId="13" fillId="5" borderId="44"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60"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0" fontId="6" fillId="7" borderId="48" xfId="0" applyFont="1" applyFill="1" applyBorder="1" applyAlignment="1">
      <alignment horizontal="left"/>
    </xf>
    <xf numFmtId="0" fontId="6" fillId="7" borderId="43" xfId="0" applyFont="1" applyFill="1" applyBorder="1" applyAlignment="1">
      <alignment horizontal="left" wrapText="1"/>
    </xf>
    <xf numFmtId="0" fontId="6" fillId="7" borderId="50" xfId="0" applyFont="1" applyFill="1" applyBorder="1" applyAlignment="1">
      <alignment horizontal="left" wrapText="1"/>
    </xf>
    <xf numFmtId="0" fontId="17" fillId="7" borderId="43" xfId="0" applyFont="1" applyFill="1" applyBorder="1" applyAlignment="1">
      <alignment horizontal="center" wrapText="1"/>
    </xf>
    <xf numFmtId="4" fontId="6" fillId="7" borderId="43" xfId="0" applyNumberFormat="1" applyFont="1" applyFill="1" applyBorder="1" applyAlignment="1">
      <alignment wrapText="1"/>
    </xf>
    <xf numFmtId="4" fontId="6" fillId="7" borderId="44" xfId="0" applyNumberFormat="1" applyFont="1" applyFill="1" applyBorder="1" applyAlignment="1">
      <alignment wrapText="1"/>
    </xf>
    <xf numFmtId="0" fontId="6" fillId="0" borderId="48" xfId="0" applyFont="1" applyBorder="1" applyAlignment="1">
      <alignment horizontal="left"/>
    </xf>
    <xf numFmtId="0" fontId="6" fillId="0" borderId="43" xfId="0" applyFont="1" applyBorder="1" applyAlignment="1">
      <alignment horizontal="left" wrapText="1"/>
    </xf>
    <xf numFmtId="0" fontId="6" fillId="0" borderId="49" xfId="0" applyFont="1" applyBorder="1" applyAlignment="1">
      <alignment horizontal="left" wrapText="1"/>
    </xf>
    <xf numFmtId="4" fontId="6" fillId="0" borderId="43" xfId="0" applyNumberFormat="1" applyFont="1" applyBorder="1" applyAlignment="1">
      <alignment horizontal="right"/>
    </xf>
    <xf numFmtId="0" fontId="6" fillId="0" borderId="43" xfId="0" applyFont="1" applyBorder="1" applyAlignment="1">
      <alignment horizontal="left"/>
    </xf>
    <xf numFmtId="0" fontId="17" fillId="0" borderId="43" xfId="0" applyFont="1" applyBorder="1" applyAlignment="1">
      <alignment horizontal="left" wrapText="1"/>
    </xf>
    <xf numFmtId="0" fontId="18" fillId="0" borderId="48" xfId="0" applyFont="1" applyBorder="1" applyAlignment="1">
      <alignment horizontal="left"/>
    </xf>
    <xf numFmtId="0" fontId="60" fillId="0" borderId="43" xfId="0" applyFont="1" applyBorder="1" applyAlignment="1">
      <alignment horizontal="left" wrapText="1"/>
    </xf>
    <xf numFmtId="4" fontId="18" fillId="0" borderId="43" xfId="0" applyNumberFormat="1" applyFont="1" applyBorder="1" applyAlignment="1">
      <alignment wrapText="1"/>
    </xf>
    <xf numFmtId="4" fontId="18" fillId="0" borderId="44" xfId="0" applyNumberFormat="1" applyFont="1" applyBorder="1" applyAlignment="1">
      <alignment wrapText="1"/>
    </xf>
    <xf numFmtId="0" fontId="6" fillId="0" borderId="50" xfId="0" applyFont="1" applyBorder="1" applyAlignment="1">
      <alignment horizontal="left" wrapText="1"/>
    </xf>
    <xf numFmtId="0" fontId="6" fillId="0" borderId="52" xfId="0" applyFont="1" applyBorder="1" applyAlignment="1">
      <alignment horizontal="left" wrapText="1"/>
    </xf>
    <xf numFmtId="0" fontId="13" fillId="7" borderId="48" xfId="0" applyFont="1" applyFill="1" applyBorder="1" applyAlignment="1">
      <alignment horizontal="left"/>
    </xf>
    <xf numFmtId="0" fontId="13" fillId="7" borderId="43" xfId="0" applyFont="1" applyFill="1" applyBorder="1" applyAlignment="1">
      <alignment horizontal="left"/>
    </xf>
    <xf numFmtId="0" fontId="13" fillId="7" borderId="50" xfId="0" applyFont="1" applyFill="1" applyBorder="1" applyAlignment="1">
      <alignment horizontal="left"/>
    </xf>
    <xf numFmtId="0" fontId="59" fillId="7" borderId="43" xfId="0" applyFont="1" applyFill="1" applyBorder="1" applyAlignment="1">
      <alignment horizontal="center"/>
    </xf>
    <xf numFmtId="4" fontId="13" fillId="7" borderId="43" xfId="0" applyNumberFormat="1" applyFont="1" applyFill="1" applyBorder="1"/>
    <xf numFmtId="4" fontId="13" fillId="7" borderId="44" xfId="0" applyNumberFormat="1" applyFont="1" applyFill="1" applyBorder="1"/>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0" fontId="18" fillId="0" borderId="48" xfId="0" applyFont="1" applyBorder="1"/>
    <xf numFmtId="0" fontId="18" fillId="0" borderId="43" xfId="0" applyFont="1" applyBorder="1" applyAlignment="1">
      <alignment wrapText="1"/>
    </xf>
    <xf numFmtId="0" fontId="18" fillId="0" borderId="49" xfId="0" applyFont="1" applyBorder="1" applyAlignment="1">
      <alignment wrapText="1"/>
    </xf>
    <xf numFmtId="0" fontId="60" fillId="0" borderId="43" xfId="0" applyFont="1" applyBorder="1" applyAlignment="1">
      <alignment horizontal="center" wrapText="1"/>
    </xf>
    <xf numFmtId="4" fontId="13" fillId="7" borderId="43" xfId="0" applyNumberFormat="1" applyFont="1" applyFill="1" applyBorder="1" applyAlignment="1">
      <alignment horizontal="right"/>
    </xf>
    <xf numFmtId="4" fontId="13" fillId="7" borderId="44"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63" fillId="7" borderId="43" xfId="0" applyNumberFormat="1" applyFont="1" applyFill="1" applyBorder="1" applyAlignment="1">
      <alignment horizontal="center" wrapText="1"/>
    </xf>
    <xf numFmtId="49" fontId="60" fillId="7" borderId="43" xfId="0" applyNumberFormat="1" applyFont="1" applyFill="1" applyBorder="1" applyAlignment="1">
      <alignment horizontal="center" wrapText="1"/>
    </xf>
    <xf numFmtId="49" fontId="6" fillId="7" borderId="48" xfId="0" applyNumberFormat="1" applyFont="1" applyFill="1" applyBorder="1" applyAlignment="1">
      <alignment horizontal="left"/>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9" fontId="60" fillId="7" borderId="43" xfId="0" applyNumberFormat="1" applyFont="1" applyFill="1" applyBorder="1" applyAlignment="1">
      <alignment horizontal="left" wrapText="1"/>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59" fillId="7" borderId="43" xfId="0" applyFont="1" applyFill="1" applyBorder="1" applyAlignment="1">
      <alignment horizontal="center" wrapText="1"/>
    </xf>
    <xf numFmtId="0" fontId="6" fillId="7" borderId="43" xfId="0" applyFont="1" applyFill="1" applyBorder="1" applyAlignment="1">
      <alignment horizontal="left"/>
    </xf>
    <xf numFmtId="0" fontId="17" fillId="7" borderId="43" xfId="0" applyFont="1" applyFill="1" applyBorder="1" applyAlignment="1">
      <alignment horizontal="left" wrapText="1"/>
    </xf>
    <xf numFmtId="0" fontId="60" fillId="7" borderId="43" xfId="0" applyFont="1" applyFill="1" applyBorder="1" applyAlignment="1">
      <alignment horizontal="left" wrapText="1"/>
    </xf>
    <xf numFmtId="0" fontId="13" fillId="0" borderId="48" xfId="0" applyFont="1" applyBorder="1" applyAlignment="1">
      <alignment horizontal="left"/>
    </xf>
    <xf numFmtId="0" fontId="13" fillId="0" borderId="43" xfId="0" applyFont="1" applyBorder="1" applyAlignment="1">
      <alignment horizontal="left" wrapText="1"/>
    </xf>
    <xf numFmtId="0" fontId="13" fillId="0" borderId="41" xfId="0" applyFont="1" applyBorder="1" applyAlignment="1">
      <alignment horizontal="left" wrapText="1"/>
    </xf>
    <xf numFmtId="0" fontId="63" fillId="0" borderId="43" xfId="0" applyFont="1" applyBorder="1" applyAlignment="1">
      <alignment horizontal="left" wrapText="1"/>
    </xf>
    <xf numFmtId="4" fontId="13" fillId="0" borderId="43" xfId="0" applyNumberFormat="1" applyFont="1" applyBorder="1" applyAlignment="1">
      <alignment wrapText="1"/>
    </xf>
    <xf numFmtId="0" fontId="17" fillId="0" borderId="48" xfId="0" applyFont="1" applyBorder="1" applyAlignment="1">
      <alignment horizontal="left"/>
    </xf>
    <xf numFmtId="0" fontId="17" fillId="0" borderId="41" xfId="0" applyFont="1" applyBorder="1" applyAlignment="1">
      <alignment horizontal="left" wrapText="1" indent="1"/>
    </xf>
    <xf numFmtId="4" fontId="17" fillId="0" borderId="43" xfId="0" applyNumberFormat="1" applyFont="1" applyBorder="1" applyAlignment="1">
      <alignment wrapText="1"/>
    </xf>
    <xf numFmtId="4" fontId="17" fillId="0" borderId="44" xfId="0" applyNumberFormat="1" applyFont="1" applyBorder="1" applyAlignment="1">
      <alignment wrapText="1"/>
    </xf>
    <xf numFmtId="0" fontId="18" fillId="0" borderId="43" xfId="0" applyFont="1" applyBorder="1" applyAlignment="1">
      <alignment horizontal="left" wrapText="1"/>
    </xf>
    <xf numFmtId="0" fontId="18" fillId="0" borderId="42" xfId="0" applyFont="1" applyBorder="1" applyAlignment="1">
      <alignment horizontal="left" wrapText="1"/>
    </xf>
    <xf numFmtId="0" fontId="6" fillId="0" borderId="42" xfId="0" applyFont="1" applyBorder="1" applyAlignment="1">
      <alignment horizontal="left" wrapText="1" indent="2"/>
    </xf>
    <xf numFmtId="0" fontId="17" fillId="0" borderId="48" xfId="0" applyFont="1" applyBorder="1" applyAlignment="1">
      <alignment horizontal="left" indent="1"/>
    </xf>
    <xf numFmtId="0" fontId="17" fillId="0" borderId="43" xfId="0" applyFont="1" applyBorder="1" applyAlignment="1">
      <alignment horizontal="left" wrapText="1" indent="1"/>
    </xf>
    <xf numFmtId="0" fontId="60" fillId="0" borderId="43" xfId="0" applyFont="1" applyBorder="1" applyAlignment="1">
      <alignment horizontal="left" wrapText="1" indent="1"/>
    </xf>
    <xf numFmtId="4" fontId="17" fillId="0" borderId="43" xfId="0" applyNumberFormat="1" applyFont="1" applyBorder="1" applyAlignment="1">
      <alignment horizontal="right" wrapText="1"/>
    </xf>
    <xf numFmtId="4" fontId="17" fillId="0" borderId="44" xfId="0" applyNumberFormat="1" applyFont="1" applyBorder="1" applyAlignment="1">
      <alignment horizontal="right" wrapText="1"/>
    </xf>
    <xf numFmtId="0" fontId="6" fillId="0" borderId="41" xfId="0" applyFont="1" applyBorder="1" applyAlignment="1">
      <alignment horizontal="left" wrapText="1"/>
    </xf>
    <xf numFmtId="0" fontId="6" fillId="0" borderId="42" xfId="0" applyFont="1" applyBorder="1" applyAlignment="1">
      <alignment horizontal="left" wrapText="1"/>
    </xf>
    <xf numFmtId="0" fontId="13" fillId="0" borderId="43" xfId="0" applyFont="1" applyBorder="1" applyAlignment="1">
      <alignment horizontal="left"/>
    </xf>
    <xf numFmtId="0" fontId="13" fillId="0" borderId="49" xfId="0" applyFont="1" applyBorder="1" applyAlignment="1">
      <alignment horizontal="left"/>
    </xf>
    <xf numFmtId="0" fontId="59" fillId="0" borderId="43" xfId="0" applyFont="1" applyBorder="1" applyAlignment="1">
      <alignment horizontal="center"/>
    </xf>
    <xf numFmtId="4" fontId="13" fillId="0" borderId="43" xfId="0" applyNumberFormat="1" applyFont="1" applyBorder="1"/>
    <xf numFmtId="4" fontId="13" fillId="0" borderId="44" xfId="0" applyNumberFormat="1" applyFont="1" applyBorder="1"/>
    <xf numFmtId="4" fontId="18" fillId="0" borderId="43" xfId="0" applyNumberFormat="1" applyFont="1" applyBorder="1"/>
    <xf numFmtId="4" fontId="18" fillId="0" borderId="44" xfId="0" applyNumberFormat="1" applyFont="1" applyBorder="1"/>
    <xf numFmtId="0" fontId="63" fillId="0" borderId="43" xfId="0" applyFont="1" applyBorder="1" applyAlignment="1">
      <alignment horizontal="center"/>
    </xf>
    <xf numFmtId="4" fontId="61" fillId="0" borderId="43" xfId="0" applyNumberFormat="1" applyFont="1" applyBorder="1"/>
    <xf numFmtId="4" fontId="61" fillId="0" borderId="44" xfId="0" applyNumberFormat="1" applyFont="1" applyBorder="1"/>
    <xf numFmtId="0" fontId="61"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xf>
    <xf numFmtId="0" fontId="60" fillId="0" borderId="43" xfId="0" applyFont="1" applyBorder="1" applyAlignment="1">
      <alignment horizontal="center"/>
    </xf>
    <xf numFmtId="0" fontId="61" fillId="0" borderId="43" xfId="0" applyFont="1" applyBorder="1" applyAlignment="1">
      <alignment horizontal="left"/>
    </xf>
    <xf numFmtId="0" fontId="61" fillId="0" borderId="43" xfId="0" applyFont="1" applyBorder="1" applyAlignment="1">
      <alignment horizontal="left" wrapText="1"/>
    </xf>
    <xf numFmtId="0" fontId="61" fillId="0" borderId="49" xfId="0" applyFont="1" applyBorder="1" applyAlignment="1">
      <alignment horizontal="left" wrapText="1"/>
    </xf>
    <xf numFmtId="4" fontId="61" fillId="0" borderId="43" xfId="0" applyNumberFormat="1" applyFont="1" applyBorder="1" applyAlignment="1">
      <alignment wrapText="1"/>
    </xf>
    <xf numFmtId="4" fontId="61" fillId="0" borderId="44" xfId="0" applyNumberFormat="1" applyFont="1" applyBorder="1" applyAlignment="1">
      <alignment wrapText="1"/>
    </xf>
    <xf numFmtId="0" fontId="61" fillId="0" borderId="48" xfId="0" applyFont="1" applyBorder="1" applyAlignment="1">
      <alignment horizontal="right"/>
    </xf>
    <xf numFmtId="0" fontId="6" fillId="0" borderId="49" xfId="0" applyFont="1" applyBorder="1" applyAlignment="1">
      <alignment horizontal="left"/>
    </xf>
    <xf numFmtId="0" fontId="60" fillId="0" borderId="43" xfId="0" applyFont="1" applyBorder="1" applyAlignment="1">
      <alignment horizontal="left"/>
    </xf>
    <xf numFmtId="0" fontId="59" fillId="0" borderId="43" xfId="0" applyFont="1" applyBorder="1" applyAlignment="1">
      <alignment horizontal="left"/>
    </xf>
    <xf numFmtId="4" fontId="13" fillId="0" borderId="43" xfId="0" applyNumberFormat="1" applyFont="1" applyBorder="1" applyAlignment="1">
      <alignment horizontal="right"/>
    </xf>
    <xf numFmtId="4" fontId="13" fillId="0" borderId="44" xfId="0" applyNumberFormat="1" applyFont="1" applyBorder="1" applyAlignment="1">
      <alignment horizontal="right"/>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2" fontId="6" fillId="0" borderId="48" xfId="0" applyNumberFormat="1" applyFont="1" applyBorder="1" applyAlignment="1">
      <alignment horizontal="left"/>
    </xf>
    <xf numFmtId="2" fontId="6" fillId="0" borderId="43" xfId="0" applyNumberFormat="1" applyFont="1" applyBorder="1" applyAlignment="1">
      <alignment horizontal="left" wrapText="1"/>
    </xf>
    <xf numFmtId="2" fontId="6" fillId="0" borderId="49" xfId="0" applyNumberFormat="1" applyFont="1" applyBorder="1" applyAlignment="1">
      <alignment horizontal="left" wrapText="1"/>
    </xf>
    <xf numFmtId="2" fontId="17" fillId="0" borderId="43" xfId="0" applyNumberFormat="1" applyFont="1" applyBorder="1" applyAlignment="1">
      <alignment horizontal="center" wrapText="1"/>
    </xf>
    <xf numFmtId="0" fontId="13" fillId="2" borderId="48" xfId="0" applyFont="1" applyFill="1" applyBorder="1" applyAlignment="1">
      <alignment horizontal="left"/>
    </xf>
    <xf numFmtId="0" fontId="13" fillId="2" borderId="43" xfId="0" applyFont="1" applyFill="1" applyBorder="1" applyAlignment="1">
      <alignment horizontal="left" wrapText="1"/>
    </xf>
    <xf numFmtId="0" fontId="13" fillId="2" borderId="50" xfId="0" applyFont="1" applyFill="1" applyBorder="1" applyAlignment="1">
      <alignment horizontal="left" wrapText="1"/>
    </xf>
    <xf numFmtId="0" fontId="59" fillId="2" borderId="43" xfId="0" applyFont="1" applyFill="1" applyBorder="1" applyAlignment="1">
      <alignment horizontal="center" wrapText="1"/>
    </xf>
    <xf numFmtId="4" fontId="13" fillId="2" borderId="43" xfId="0" applyNumberFormat="1" applyFont="1" applyFill="1" applyBorder="1" applyAlignment="1">
      <alignment wrapText="1"/>
    </xf>
    <xf numFmtId="4" fontId="13" fillId="2" borderId="44" xfId="0" applyNumberFormat="1" applyFont="1" applyFill="1" applyBorder="1" applyAlignment="1">
      <alignment wrapText="1"/>
    </xf>
    <xf numFmtId="0" fontId="13" fillId="2" borderId="43" xfId="0" applyFont="1" applyFill="1" applyBorder="1" applyAlignment="1">
      <alignment horizontal="left"/>
    </xf>
    <xf numFmtId="0" fontId="13" fillId="2" borderId="50" xfId="0" applyFont="1" applyFill="1" applyBorder="1" applyAlignment="1">
      <alignment horizontal="left"/>
    </xf>
    <xf numFmtId="0" fontId="59" fillId="2" borderId="43" xfId="0" applyFont="1" applyFill="1" applyBorder="1" applyAlignment="1">
      <alignment horizontal="center"/>
    </xf>
    <xf numFmtId="4" fontId="13" fillId="2" borderId="43" xfId="0" applyNumberFormat="1" applyFont="1" applyFill="1" applyBorder="1"/>
    <xf numFmtId="4" fontId="13" fillId="2" borderId="44" xfId="0" applyNumberFormat="1" applyFont="1" applyFill="1" applyBorder="1"/>
    <xf numFmtId="0" fontId="6" fillId="2" borderId="63" xfId="0" applyFont="1" applyFill="1" applyBorder="1" applyAlignment="1">
      <alignment horizontal="left"/>
    </xf>
    <xf numFmtId="0" fontId="6" fillId="2" borderId="64" xfId="0" applyFont="1" applyFill="1" applyBorder="1" applyAlignment="1">
      <alignment horizontal="left" wrapText="1"/>
    </xf>
    <xf numFmtId="0" fontId="6" fillId="2" borderId="65" xfId="0" applyFont="1" applyFill="1" applyBorder="1" applyAlignment="1">
      <alignment horizontal="left" wrapText="1"/>
    </xf>
    <xf numFmtId="0" fontId="17" fillId="2" borderId="64" xfId="0" applyFont="1" applyFill="1" applyBorder="1" applyAlignment="1">
      <alignment horizontal="center" wrapText="1"/>
    </xf>
    <xf numFmtId="4" fontId="6" fillId="2" borderId="64" xfId="0" applyNumberFormat="1" applyFont="1" applyFill="1" applyBorder="1" applyAlignment="1">
      <alignment wrapText="1"/>
    </xf>
    <xf numFmtId="4" fontId="6" fillId="2" borderId="66" xfId="0" applyNumberFormat="1" applyFont="1" applyFill="1" applyBorder="1" applyAlignment="1">
      <alignment wrapText="1"/>
    </xf>
    <xf numFmtId="0" fontId="13" fillId="0" borderId="0" xfId="0" applyFont="1"/>
    <xf numFmtId="0" fontId="42" fillId="0" borderId="0" xfId="0" applyFont="1" applyAlignment="1">
      <alignment vertical="top"/>
    </xf>
    <xf numFmtId="0" fontId="18" fillId="0" borderId="49" xfId="0" applyFont="1" applyBorder="1" applyAlignment="1">
      <alignment horizontal="left" wrapText="1"/>
    </xf>
    <xf numFmtId="4" fontId="21" fillId="0" borderId="44" xfId="0" applyNumberFormat="1" applyFont="1" applyBorder="1" applyAlignment="1">
      <alignment wrapText="1"/>
    </xf>
    <xf numFmtId="0" fontId="17" fillId="13" borderId="43" xfId="0" applyFont="1" applyFill="1" applyBorder="1" applyAlignment="1">
      <alignment horizontal="center" vertical="top" wrapText="1"/>
    </xf>
    <xf numFmtId="4" fontId="6" fillId="13" borderId="43" xfId="0" applyNumberFormat="1" applyFont="1" applyFill="1" applyBorder="1" applyAlignment="1">
      <alignment horizontal="right" vertical="top" wrapText="1"/>
    </xf>
    <xf numFmtId="0" fontId="3" fillId="0" borderId="48" xfId="0" applyFont="1" applyBorder="1" applyAlignment="1">
      <alignment horizontal="left"/>
    </xf>
    <xf numFmtId="0" fontId="3" fillId="0" borderId="49" xfId="0" applyFont="1" applyBorder="1" applyAlignment="1">
      <alignment horizontal="left" indent="2"/>
    </xf>
    <xf numFmtId="0" fontId="3" fillId="0" borderId="41" xfId="0" applyFont="1" applyBorder="1" applyAlignment="1">
      <alignment horizontal="left" wrapText="1"/>
    </xf>
    <xf numFmtId="4" fontId="3" fillId="0" borderId="43" xfId="0" applyNumberFormat="1" applyFont="1" applyBorder="1" applyAlignment="1">
      <alignment wrapText="1"/>
    </xf>
    <xf numFmtId="4" fontId="3" fillId="0" borderId="44" xfId="0" applyNumberFormat="1" applyFont="1" applyBorder="1" applyAlignment="1">
      <alignment wrapText="1"/>
    </xf>
    <xf numFmtId="4" fontId="3" fillId="0" borderId="76" xfId="0" applyNumberFormat="1" applyFont="1" applyBorder="1" applyAlignment="1">
      <alignment horizontal="right"/>
    </xf>
    <xf numFmtId="3" fontId="2" fillId="0" borderId="0" xfId="0" applyNumberFormat="1" applyFont="1" applyAlignment="1">
      <alignment vertical="top"/>
    </xf>
    <xf numFmtId="0" fontId="19" fillId="0" borderId="0" xfId="0" applyFont="1"/>
    <xf numFmtId="4" fontId="18" fillId="0" borderId="76" xfId="0" applyNumberFormat="1" applyFont="1" applyBorder="1" applyAlignment="1">
      <alignment horizontal="right"/>
    </xf>
    <xf numFmtId="3" fontId="61" fillId="0" borderId="0" xfId="0" applyNumberFormat="1" applyFont="1" applyAlignment="1">
      <alignment vertical="top"/>
    </xf>
    <xf numFmtId="0" fontId="3" fillId="0" borderId="20" xfId="0" applyFont="1" applyBorder="1" applyAlignment="1">
      <alignment horizontal="right"/>
    </xf>
    <xf numFmtId="0" fontId="4" fillId="9" borderId="51" xfId="0" applyFont="1" applyFill="1" applyBorder="1"/>
    <xf numFmtId="0" fontId="31" fillId="10" borderId="51" xfId="0" applyFont="1" applyFill="1" applyBorder="1"/>
    <xf numFmtId="4" fontId="6" fillId="9" borderId="20" xfId="0" applyNumberFormat="1" applyFont="1" applyFill="1" applyBorder="1"/>
    <xf numFmtId="0" fontId="6" fillId="9" borderId="20" xfId="0" applyFont="1" applyFill="1" applyBorder="1"/>
    <xf numFmtId="0" fontId="4" fillId="7" borderId="51" xfId="0" applyFont="1" applyFill="1" applyBorder="1"/>
    <xf numFmtId="0" fontId="64" fillId="10" borderId="51" xfId="0" applyFont="1" applyFill="1" applyBorder="1"/>
    <xf numFmtId="0" fontId="36" fillId="10" borderId="51" xfId="0" applyFont="1" applyFill="1" applyBorder="1"/>
    <xf numFmtId="4" fontId="65" fillId="0" borderId="43" xfId="0" applyNumberFormat="1" applyFont="1" applyBorder="1" applyAlignment="1">
      <alignment wrapText="1"/>
    </xf>
    <xf numFmtId="164" fontId="9" fillId="0" borderId="25" xfId="0" applyNumberFormat="1" applyFont="1" applyBorder="1" applyAlignment="1">
      <alignment horizontal="left"/>
    </xf>
    <xf numFmtId="164" fontId="66" fillId="0" borderId="20" xfId="0" applyNumberFormat="1" applyFont="1" applyBorder="1" applyAlignment="1">
      <alignment horizontal="left"/>
    </xf>
    <xf numFmtId="4" fontId="9" fillId="0" borderId="20" xfId="0" applyNumberFormat="1" applyFont="1" applyBorder="1" applyAlignment="1">
      <alignment horizontal="right"/>
    </xf>
    <xf numFmtId="4" fontId="9" fillId="0" borderId="23" xfId="0" applyNumberFormat="1" applyFont="1" applyBorder="1" applyAlignment="1">
      <alignment horizontal="right"/>
    </xf>
    <xf numFmtId="3" fontId="9" fillId="0" borderId="0" xfId="0" applyNumberFormat="1" applyFont="1"/>
    <xf numFmtId="3" fontId="26" fillId="0" borderId="0" xfId="0" applyNumberFormat="1" applyFont="1"/>
    <xf numFmtId="0" fontId="9" fillId="0" borderId="0" xfId="0" applyFont="1"/>
    <xf numFmtId="4" fontId="9" fillId="0" borderId="0" xfId="0" applyNumberFormat="1" applyFont="1"/>
    <xf numFmtId="0" fontId="10" fillId="0" borderId="0" xfId="0" applyFont="1"/>
    <xf numFmtId="0" fontId="0" fillId="0" borderId="0" xfId="0"/>
    <xf numFmtId="164" fontId="3" fillId="0" borderId="2" xfId="0" applyNumberFormat="1" applyFont="1" applyBorder="1" applyAlignment="1">
      <alignment horizontal="center" vertical="center" wrapText="1"/>
    </xf>
    <xf numFmtId="0" fontId="6" fillId="0" borderId="8" xfId="0" applyFont="1" applyBorder="1"/>
    <xf numFmtId="0" fontId="6" fillId="0" borderId="16" xfId="0" applyFont="1" applyBorder="1"/>
    <xf numFmtId="164" fontId="3" fillId="0" borderId="3" xfId="0" applyNumberFormat="1" applyFont="1" applyBorder="1" applyAlignment="1">
      <alignment horizontal="center" vertical="center" wrapText="1"/>
    </xf>
    <xf numFmtId="0" fontId="6" fillId="0" borderId="17" xfId="0" applyFont="1" applyBorder="1"/>
    <xf numFmtId="164" fontId="3" fillId="0" borderId="6" xfId="0" applyNumberFormat="1" applyFont="1" applyBorder="1" applyAlignment="1">
      <alignment horizontal="center" vertical="center" wrapText="1"/>
    </xf>
    <xf numFmtId="0" fontId="6" fillId="0" borderId="11" xfId="0" applyFont="1" applyBorder="1"/>
    <xf numFmtId="0" fontId="6" fillId="0" borderId="18" xfId="0" applyFont="1" applyBorder="1"/>
    <xf numFmtId="0" fontId="3" fillId="0" borderId="9" xfId="0" applyFont="1" applyBorder="1" applyAlignment="1">
      <alignment horizontal="center" vertical="center" wrapText="1"/>
    </xf>
    <xf numFmtId="0" fontId="6" fillId="0" borderId="10" xfId="0" applyFont="1" applyBorder="1"/>
    <xf numFmtId="0" fontId="6" fillId="0" borderId="9" xfId="0" applyFont="1" applyBorder="1"/>
    <xf numFmtId="0" fontId="6" fillId="0" borderId="12" xfId="0" applyFont="1" applyBorder="1"/>
    <xf numFmtId="0" fontId="6" fillId="0" borderId="13" xfId="0" applyFont="1" applyBorder="1"/>
    <xf numFmtId="0" fontId="3" fillId="0" borderId="14" xfId="0" applyFont="1" applyBorder="1" applyAlignment="1">
      <alignment horizontal="center" vertical="center" wrapText="1"/>
    </xf>
    <xf numFmtId="0" fontId="5" fillId="0" borderId="10" xfId="0" applyFont="1" applyBorder="1" applyAlignment="1">
      <alignment horizontal="center" vertical="center"/>
    </xf>
    <xf numFmtId="0" fontId="13" fillId="0" borderId="0" xfId="0" applyFont="1" applyAlignment="1">
      <alignment horizontal="center" vertical="center" wrapText="1"/>
    </xf>
    <xf numFmtId="0" fontId="6" fillId="0" borderId="0" xfId="0" applyFont="1"/>
    <xf numFmtId="4" fontId="13" fillId="0" borderId="0" xfId="0" applyNumberFormat="1" applyFont="1" applyAlignment="1">
      <alignment horizontal="center" vertical="center" wrapText="1"/>
    </xf>
    <xf numFmtId="0" fontId="13" fillId="0" borderId="0" xfId="0" applyFont="1" applyAlignment="1">
      <alignment horizontal="center" wrapText="1"/>
    </xf>
    <xf numFmtId="4" fontId="13" fillId="0" borderId="0" xfId="0" applyNumberFormat="1" applyFont="1" applyAlignment="1">
      <alignment horizontal="center"/>
    </xf>
    <xf numFmtId="0" fontId="61" fillId="7" borderId="40" xfId="0" applyFont="1" applyFill="1" applyBorder="1" applyAlignment="1">
      <alignment horizontal="left" wrapText="1"/>
    </xf>
    <xf numFmtId="0" fontId="6" fillId="0" borderId="41" xfId="0" applyFont="1" applyBorder="1"/>
    <xf numFmtId="0" fontId="6" fillId="0" borderId="52" xfId="0" applyFont="1" applyBorder="1"/>
    <xf numFmtId="0" fontId="18" fillId="7" borderId="40" xfId="0" applyFont="1" applyFill="1" applyBorder="1" applyAlignment="1">
      <alignment horizontal="left" wrapText="1"/>
    </xf>
    <xf numFmtId="0" fontId="6" fillId="0" borderId="42" xfId="0" applyFont="1" applyBorder="1"/>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16" fillId="7" borderId="40" xfId="0" applyFont="1" applyFill="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0" fontId="13" fillId="5" borderId="40" xfId="0" applyFont="1" applyFill="1" applyBorder="1" applyAlignment="1">
      <alignment horizontal="left" wrapText="1"/>
    </xf>
    <xf numFmtId="0" fontId="18" fillId="0" borderId="49" xfId="0" applyFont="1" applyBorder="1" applyAlignment="1">
      <alignment horizontal="left" wrapText="1"/>
    </xf>
    <xf numFmtId="0" fontId="61" fillId="0" borderId="40" xfId="0" applyFont="1" applyBorder="1" applyAlignment="1">
      <alignment horizontal="left" wrapText="1"/>
    </xf>
    <xf numFmtId="0" fontId="5" fillId="7" borderId="40" xfId="0" applyFont="1" applyFill="1" applyBorder="1" applyAlignment="1">
      <alignment horizontal="left" wrapText="1"/>
    </xf>
    <xf numFmtId="0" fontId="6" fillId="7" borderId="40" xfId="0" applyFont="1" applyFill="1" applyBorder="1" applyAlignment="1">
      <alignment horizontal="left" wrapText="1"/>
    </xf>
    <xf numFmtId="0" fontId="6" fillId="0" borderId="40" xfId="0" applyFont="1" applyBorder="1" applyAlignment="1">
      <alignment horizontal="left" wrapText="1"/>
    </xf>
    <xf numFmtId="0" fontId="18" fillId="0" borderId="40" xfId="0" applyFont="1" applyBorder="1" applyAlignment="1">
      <alignment horizontal="left" wrapText="1"/>
    </xf>
    <xf numFmtId="0" fontId="18" fillId="0" borderId="42" xfId="0" applyFont="1" applyBorder="1" applyAlignment="1">
      <alignment horizontal="left"/>
    </xf>
    <xf numFmtId="0" fontId="18" fillId="0" borderId="52" xfId="0" applyFont="1" applyBorder="1" applyAlignment="1">
      <alignment horizontal="left"/>
    </xf>
    <xf numFmtId="2" fontId="6"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49" fontId="16" fillId="7" borderId="40" xfId="0" applyNumberFormat="1" applyFont="1" applyFill="1" applyBorder="1" applyAlignment="1">
      <alignment horizontal="left" wrapText="1"/>
    </xf>
    <xf numFmtId="0" fontId="6" fillId="0" borderId="49" xfId="0" applyFont="1" applyBorder="1" applyAlignment="1">
      <alignment horizontal="left" wrapText="1"/>
    </xf>
    <xf numFmtId="0" fontId="5" fillId="0" borderId="49" xfId="0" applyFont="1" applyBorder="1" applyAlignment="1">
      <alignment horizontal="left" wrapText="1"/>
    </xf>
    <xf numFmtId="0" fontId="18" fillId="0" borderId="50" xfId="0" applyFont="1" applyBorder="1" applyAlignment="1">
      <alignment horizontal="left" wrapText="1"/>
    </xf>
    <xf numFmtId="0" fontId="18" fillId="0" borderId="52" xfId="0" applyFont="1" applyBorder="1" applyAlignment="1">
      <alignment horizontal="left" wrapText="1"/>
    </xf>
    <xf numFmtId="0" fontId="16" fillId="0" borderId="49" xfId="0" applyFont="1" applyBorder="1" applyAlignment="1">
      <alignment horizontal="center"/>
    </xf>
    <xf numFmtId="0" fontId="5" fillId="4" borderId="49" xfId="0" applyFont="1" applyFill="1" applyBorder="1" applyAlignment="1">
      <alignment horizontal="left" vertical="top" wrapText="1"/>
    </xf>
    <xf numFmtId="0" fontId="6" fillId="4" borderId="49" xfId="0" applyFont="1" applyFill="1" applyBorder="1" applyAlignment="1">
      <alignment horizontal="left" vertical="top" wrapText="1"/>
    </xf>
    <xf numFmtId="49" fontId="4" fillId="0" borderId="40" xfId="0" applyNumberFormat="1" applyFont="1" applyBorder="1" applyAlignment="1">
      <alignment horizontal="left" vertical="top" wrapText="1"/>
    </xf>
    <xf numFmtId="0" fontId="5" fillId="0" borderId="49" xfId="0" applyFont="1" applyBorder="1" applyAlignment="1">
      <alignment horizontal="left" vertical="top" wrapText="1"/>
    </xf>
    <xf numFmtId="0" fontId="13" fillId="4" borderId="40" xfId="0" applyFont="1" applyFill="1" applyBorder="1" applyAlignment="1">
      <alignment horizontal="left" vertical="top" wrapText="1"/>
    </xf>
    <xf numFmtId="0" fontId="4" fillId="4" borderId="40" xfId="0" applyFont="1" applyFill="1" applyBorder="1" applyAlignment="1">
      <alignment horizontal="left" vertical="top" wrapText="1"/>
    </xf>
    <xf numFmtId="0" fontId="6" fillId="0" borderId="49" xfId="0" applyFont="1" applyBorder="1" applyAlignment="1">
      <alignment horizontal="left" vertical="top" wrapText="1"/>
    </xf>
    <xf numFmtId="0" fontId="4" fillId="2" borderId="40" xfId="0" applyFont="1" applyFill="1" applyBorder="1" applyAlignment="1">
      <alignment horizontal="left" vertical="top" wrapText="1"/>
    </xf>
    <xf numFmtId="0" fontId="13" fillId="2" borderId="40" xfId="0" applyFont="1" applyFill="1" applyBorder="1" applyAlignment="1">
      <alignment horizontal="left" vertical="top" wrapText="1"/>
    </xf>
    <xf numFmtId="0" fontId="13" fillId="0" borderId="50" xfId="0" applyFont="1" applyBorder="1" applyAlignment="1">
      <alignment horizontal="left" vertical="top" wrapText="1"/>
    </xf>
    <xf numFmtId="0" fontId="13" fillId="0" borderId="52" xfId="0" applyFont="1" applyBorder="1" applyAlignment="1">
      <alignment horizontal="left" vertical="top" wrapText="1"/>
    </xf>
    <xf numFmtId="0" fontId="5" fillId="2" borderId="49" xfId="0" applyFont="1" applyFill="1" applyBorder="1" applyAlignment="1">
      <alignment horizontal="left" vertical="top" wrapText="1"/>
    </xf>
    <xf numFmtId="0" fontId="6"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18" fillId="0" borderId="52" xfId="0" applyFont="1" applyBorder="1"/>
    <xf numFmtId="0" fontId="5" fillId="2" borderId="50" xfId="0" applyFont="1" applyFill="1" applyBorder="1" applyAlignment="1">
      <alignment horizontal="left" vertical="top" wrapText="1"/>
    </xf>
    <xf numFmtId="0" fontId="5" fillId="2" borderId="52" xfId="0" applyFont="1" applyFill="1" applyBorder="1" applyAlignment="1">
      <alignment horizontal="left" vertical="top" wrapText="1"/>
    </xf>
    <xf numFmtId="49" fontId="4" fillId="2" borderId="40" xfId="0" applyNumberFormat="1" applyFont="1" applyFill="1" applyBorder="1" applyAlignment="1">
      <alignment horizontal="left" vertical="top" wrapText="1"/>
    </xf>
    <xf numFmtId="49" fontId="13" fillId="2" borderId="40" xfId="0" applyNumberFormat="1" applyFont="1" applyFill="1" applyBorder="1" applyAlignment="1">
      <alignment horizontal="left" vertical="top" wrapText="1"/>
    </xf>
    <xf numFmtId="0" fontId="12"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0" fontId="6" fillId="0" borderId="29" xfId="0" applyFont="1" applyBorder="1" applyAlignment="1">
      <alignment horizontal="center"/>
    </xf>
    <xf numFmtId="0" fontId="6" fillId="0" borderId="30" xfId="0" applyFont="1" applyBorder="1"/>
    <xf numFmtId="0" fontId="6" fillId="0" borderId="31" xfId="0" applyFont="1" applyBorder="1"/>
    <xf numFmtId="0" fontId="6" fillId="0" borderId="34" xfId="0" applyFont="1" applyBorder="1" applyAlignment="1">
      <alignment horizontal="center"/>
    </xf>
    <xf numFmtId="0" fontId="6" fillId="0" borderId="35" xfId="0" applyFont="1" applyBorder="1"/>
    <xf numFmtId="0" fontId="6" fillId="0" borderId="36" xfId="0" applyFont="1" applyBorder="1"/>
    <xf numFmtId="0" fontId="5" fillId="0" borderId="0" xfId="0" applyFont="1" applyAlignment="1">
      <alignment horizontal="left"/>
    </xf>
    <xf numFmtId="0" fontId="4" fillId="0" borderId="0" xfId="0" applyFont="1" applyAlignment="1">
      <alignment horizontal="right"/>
    </xf>
    <xf numFmtId="164" fontId="5" fillId="0" borderId="0" xfId="0" applyNumberFormat="1" applyFont="1" applyAlignment="1">
      <alignment horizontal="left"/>
    </xf>
    <xf numFmtId="165" fontId="5" fillId="0" borderId="0" xfId="0" applyNumberFormat="1" applyFont="1"/>
    <xf numFmtId="0" fontId="4" fillId="0" borderId="0" xfId="0" applyFont="1" applyAlignment="1">
      <alignment horizontal="center"/>
    </xf>
    <xf numFmtId="0" fontId="39" fillId="0" borderId="0" xfId="0" applyFont="1"/>
  </cellXfs>
  <cellStyles count="3">
    <cellStyle name="Normal" xfId="0" builtinId="0"/>
    <cellStyle name="Normal 2" xfId="1" xr:uid="{FB3965D0-C83E-41C9-8D5F-9C44462B8307}"/>
    <cellStyle name="Normal 3" xfId="2" xr:uid="{41E660D1-2F4B-4B3D-903F-96753430BE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workbookViewId="0">
      <pane xSplit="2" ySplit="17" topLeftCell="C115" activePane="bottomRight" state="frozen"/>
      <selection pane="topRight" activeCell="C1" sqref="C1"/>
      <selection pane="bottomLeft" activeCell="A18" sqref="A18"/>
      <selection pane="bottomRight" sqref="A1:K6"/>
    </sheetView>
  </sheetViews>
  <sheetFormatPr defaultColWidth="14.42578125" defaultRowHeight="15" customHeight="1"/>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c r="A1" s="7" t="s">
        <v>0</v>
      </c>
      <c r="B1" s="8"/>
      <c r="C1" s="8"/>
      <c r="D1" s="8"/>
      <c r="E1" s="8"/>
      <c r="F1" s="8"/>
      <c r="G1" s="8"/>
      <c r="H1" s="8"/>
      <c r="I1" s="8"/>
      <c r="J1" s="8"/>
      <c r="K1" s="1023" t="s">
        <v>1</v>
      </c>
      <c r="L1" s="1" t="s">
        <v>998</v>
      </c>
      <c r="M1" s="2"/>
      <c r="N1" s="2"/>
      <c r="O1" s="2"/>
      <c r="P1" s="2"/>
      <c r="Q1" s="2"/>
      <c r="R1" s="2"/>
      <c r="S1" s="2"/>
      <c r="T1" s="2"/>
      <c r="U1" s="2"/>
      <c r="V1" s="2"/>
      <c r="W1" s="2"/>
      <c r="X1" s="2"/>
      <c r="Y1" s="2"/>
      <c r="Z1" s="2"/>
    </row>
    <row r="2" spans="1:26" ht="12.75" customHeight="1">
      <c r="A2" s="8" t="s">
        <v>2</v>
      </c>
      <c r="B2" s="1024"/>
      <c r="C2" s="8"/>
      <c r="D2" s="1024"/>
      <c r="E2" s="1024"/>
      <c r="F2" s="8"/>
      <c r="G2" s="8"/>
      <c r="H2" s="8"/>
      <c r="I2" s="8"/>
      <c r="J2" s="8"/>
      <c r="K2" s="60" t="str">
        <f>IF($L$1="proiect","la Proiectul de hotărâre","la Hotărârea Consiliului Judeţean")</f>
        <v>la Proiectul de hotărâre</v>
      </c>
      <c r="L2" s="2"/>
      <c r="M2" s="2"/>
      <c r="N2" s="2"/>
      <c r="O2" s="2"/>
      <c r="P2" s="1"/>
      <c r="Q2" s="2"/>
      <c r="R2" s="3"/>
      <c r="S2" s="2"/>
      <c r="T2" s="2"/>
      <c r="U2" s="2"/>
      <c r="V2" s="3"/>
      <c r="W2" s="2"/>
      <c r="X2" s="2"/>
      <c r="Y2" s="2"/>
      <c r="Z2" s="2"/>
    </row>
    <row r="3" spans="1:26" ht="12" customHeight="1">
      <c r="A3" s="207" t="s">
        <v>3</v>
      </c>
      <c r="B3" s="1024"/>
      <c r="C3" s="8"/>
      <c r="D3" s="8"/>
      <c r="E3" s="8"/>
      <c r="F3" s="1025"/>
      <c r="G3" s="8"/>
      <c r="H3" s="8"/>
      <c r="I3" s="8"/>
      <c r="J3" s="8"/>
      <c r="K3" s="60" t="str">
        <f>IF($L$1="proiect","nr. _______/2024 ","Satu Mare nr. _____/2024")</f>
        <v xml:space="preserve">nr. _______/2024 </v>
      </c>
      <c r="L3" s="2"/>
      <c r="M3" s="2"/>
      <c r="N3" s="2"/>
      <c r="O3" s="2"/>
      <c r="P3" s="2"/>
      <c r="Q3" s="2"/>
      <c r="R3" s="2"/>
      <c r="S3" s="2"/>
      <c r="T3" s="2"/>
      <c r="U3" s="2"/>
      <c r="V3" s="2"/>
      <c r="W3" s="2"/>
      <c r="X3" s="2"/>
      <c r="Y3" s="2"/>
      <c r="Z3" s="2"/>
    </row>
    <row r="4" spans="1:26" ht="12" customHeight="1">
      <c r="A4" s="207"/>
      <c r="B4" s="1024"/>
      <c r="C4" s="8"/>
      <c r="D4" s="8"/>
      <c r="E4" s="8"/>
      <c r="F4" s="1025"/>
      <c r="G4" s="1025"/>
      <c r="H4" s="8"/>
      <c r="I4" s="8"/>
      <c r="J4" s="8"/>
      <c r="K4" s="55"/>
      <c r="L4" s="2"/>
      <c r="M4" s="2"/>
      <c r="N4" s="2"/>
      <c r="O4" s="2"/>
      <c r="P4" s="2"/>
      <c r="Q4" s="2"/>
      <c r="R4" s="2"/>
      <c r="S4" s="2"/>
      <c r="T4" s="2"/>
      <c r="U4" s="2"/>
      <c r="V4" s="2"/>
      <c r="W4" s="2"/>
      <c r="X4" s="2"/>
      <c r="Y4" s="2"/>
      <c r="Z4" s="2"/>
    </row>
    <row r="5" spans="1:26" ht="12" customHeight="1">
      <c r="A5" s="1026" t="s">
        <v>4</v>
      </c>
      <c r="B5" s="1027"/>
      <c r="C5" s="1027"/>
      <c r="D5" s="1027"/>
      <c r="E5" s="1027"/>
      <c r="F5" s="1027"/>
      <c r="G5" s="1027"/>
      <c r="H5" s="1027"/>
      <c r="I5" s="1027"/>
      <c r="J5" s="1027"/>
      <c r="K5" s="1027"/>
      <c r="L5" s="2"/>
      <c r="M5" s="2"/>
      <c r="N5" s="2"/>
      <c r="O5" s="2"/>
      <c r="P5" s="2"/>
      <c r="Q5" s="2"/>
      <c r="R5" s="2"/>
      <c r="S5" s="2"/>
      <c r="T5" s="2"/>
      <c r="U5" s="2"/>
      <c r="V5" s="2"/>
      <c r="W5" s="2"/>
      <c r="X5" s="2"/>
      <c r="Y5" s="2"/>
      <c r="Z5" s="2"/>
    </row>
    <row r="6" spans="1:26" ht="12" customHeight="1">
      <c r="A6" s="62"/>
      <c r="B6" s="62"/>
      <c r="C6" s="62"/>
      <c r="D6" s="62"/>
      <c r="E6" s="62" t="s">
        <v>988</v>
      </c>
      <c r="F6" s="62"/>
      <c r="G6" s="62"/>
      <c r="H6" s="62"/>
      <c r="I6" s="62"/>
      <c r="J6" s="62"/>
      <c r="K6" s="62"/>
      <c r="L6" s="2"/>
      <c r="M6" s="2"/>
      <c r="N6" s="2"/>
      <c r="O6" s="2"/>
      <c r="P6" s="2"/>
      <c r="Q6" s="2"/>
      <c r="R6" s="2"/>
      <c r="S6" s="2"/>
      <c r="T6" s="2"/>
      <c r="U6" s="2"/>
      <c r="V6" s="2"/>
      <c r="W6" s="2"/>
      <c r="X6" s="2"/>
      <c r="Y6" s="2"/>
      <c r="Z6" s="2"/>
    </row>
    <row r="7" spans="1:26" ht="12.75" customHeight="1">
      <c r="A7" s="7"/>
      <c r="B7" s="8"/>
      <c r="C7" s="2"/>
      <c r="D7" s="2"/>
      <c r="E7" s="2"/>
      <c r="F7" s="2"/>
      <c r="G7" s="2"/>
      <c r="H7" s="2"/>
      <c r="I7" s="2"/>
      <c r="J7" s="2"/>
      <c r="K7" s="2" t="s">
        <v>5</v>
      </c>
      <c r="L7" s="2"/>
      <c r="M7" s="2"/>
      <c r="N7" s="2"/>
      <c r="O7" s="2"/>
      <c r="P7" s="2"/>
      <c r="Q7" s="2"/>
      <c r="R7" s="2"/>
      <c r="S7" s="2"/>
      <c r="T7" s="2"/>
      <c r="U7" s="2"/>
      <c r="V7" s="2"/>
      <c r="W7" s="2"/>
      <c r="X7" s="2"/>
      <c r="Y7" s="2"/>
      <c r="Z7" s="2"/>
    </row>
    <row r="8" spans="1:26" ht="12" customHeight="1">
      <c r="A8" s="9"/>
      <c r="B8" s="948" t="s">
        <v>6</v>
      </c>
      <c r="C8" s="951" t="s">
        <v>7</v>
      </c>
      <c r="D8" s="948" t="s">
        <v>8</v>
      </c>
      <c r="E8" s="951" t="s">
        <v>9</v>
      </c>
      <c r="F8" s="10"/>
      <c r="G8" s="11"/>
      <c r="H8" s="951" t="s">
        <v>10</v>
      </c>
      <c r="I8" s="948" t="s">
        <v>11</v>
      </c>
      <c r="J8" s="951" t="s">
        <v>12</v>
      </c>
      <c r="K8" s="953" t="s">
        <v>13</v>
      </c>
      <c r="L8" s="2"/>
      <c r="M8" s="2"/>
      <c r="N8" s="2"/>
      <c r="O8" s="2"/>
      <c r="P8" s="2"/>
      <c r="Q8" s="2"/>
      <c r="R8" s="2"/>
      <c r="S8" s="2"/>
      <c r="T8" s="2"/>
      <c r="U8" s="2"/>
      <c r="V8" s="2"/>
      <c r="W8" s="2"/>
      <c r="X8" s="2"/>
      <c r="Y8" s="2"/>
      <c r="Z8" s="2"/>
    </row>
    <row r="9" spans="1:26" ht="12" customHeight="1">
      <c r="A9" s="12"/>
      <c r="B9" s="949"/>
      <c r="C9" s="947"/>
      <c r="D9" s="949"/>
      <c r="E9" s="947"/>
      <c r="F9" s="956" t="s">
        <v>14</v>
      </c>
      <c r="G9" s="957"/>
      <c r="H9" s="947"/>
      <c r="I9" s="949"/>
      <c r="J9" s="947"/>
      <c r="K9" s="954"/>
      <c r="L9" s="2"/>
      <c r="M9" s="2"/>
      <c r="N9" s="2"/>
      <c r="O9" s="2"/>
      <c r="P9" s="2"/>
      <c r="Q9" s="2"/>
      <c r="R9" s="2"/>
      <c r="S9" s="2"/>
      <c r="T9" s="2"/>
      <c r="U9" s="2"/>
      <c r="V9" s="2"/>
      <c r="W9" s="2"/>
      <c r="X9" s="2"/>
      <c r="Y9" s="2"/>
      <c r="Z9" s="2"/>
    </row>
    <row r="10" spans="1:26" ht="12" customHeight="1">
      <c r="A10" s="12"/>
      <c r="B10" s="949"/>
      <c r="C10" s="947"/>
      <c r="D10" s="949"/>
      <c r="E10" s="947"/>
      <c r="F10" s="958"/>
      <c r="G10" s="957"/>
      <c r="H10" s="947"/>
      <c r="I10" s="949"/>
      <c r="J10" s="947"/>
      <c r="K10" s="954"/>
      <c r="L10" s="2"/>
      <c r="M10" s="2"/>
      <c r="N10" s="2"/>
      <c r="O10" s="2"/>
      <c r="P10" s="2"/>
      <c r="Q10" s="2"/>
      <c r="R10" s="2"/>
      <c r="S10" s="2"/>
      <c r="T10" s="2"/>
      <c r="U10" s="2"/>
      <c r="V10" s="2"/>
      <c r="W10" s="2"/>
      <c r="X10" s="2"/>
      <c r="Y10" s="2"/>
      <c r="Z10" s="2"/>
    </row>
    <row r="11" spans="1:26" ht="12" customHeight="1">
      <c r="A11" s="12"/>
      <c r="B11" s="949"/>
      <c r="C11" s="947"/>
      <c r="D11" s="949"/>
      <c r="E11" s="947"/>
      <c r="F11" s="959"/>
      <c r="G11" s="960"/>
      <c r="H11" s="947"/>
      <c r="I11" s="949"/>
      <c r="J11" s="947"/>
      <c r="K11" s="954"/>
      <c r="L11" s="2"/>
      <c r="M11" s="2"/>
      <c r="N11" s="2"/>
      <c r="O11" s="2"/>
      <c r="P11" s="2"/>
      <c r="Q11" s="2"/>
      <c r="R11" s="2"/>
      <c r="S11" s="2"/>
      <c r="T11" s="2"/>
      <c r="U11" s="2"/>
      <c r="V11" s="2"/>
      <c r="W11" s="2"/>
      <c r="X11" s="2"/>
      <c r="Y11" s="2"/>
      <c r="Z11" s="2"/>
    </row>
    <row r="12" spans="1:26" ht="12" customHeight="1">
      <c r="A12" s="12"/>
      <c r="B12" s="949"/>
      <c r="C12" s="947"/>
      <c r="D12" s="949"/>
      <c r="E12" s="947"/>
      <c r="F12" s="961" t="s">
        <v>15</v>
      </c>
      <c r="G12" s="962" t="s">
        <v>16</v>
      </c>
      <c r="H12" s="947"/>
      <c r="I12" s="949"/>
      <c r="J12" s="947"/>
      <c r="K12" s="954"/>
      <c r="L12" s="2"/>
      <c r="M12" s="2"/>
      <c r="N12" s="2"/>
      <c r="O12" s="2"/>
      <c r="P12" s="2"/>
      <c r="Q12" s="2"/>
      <c r="R12" s="2"/>
      <c r="S12" s="2"/>
      <c r="T12" s="2"/>
      <c r="U12" s="2"/>
      <c r="V12" s="2"/>
      <c r="W12" s="2"/>
      <c r="X12" s="2"/>
      <c r="Y12" s="2"/>
      <c r="Z12" s="2"/>
    </row>
    <row r="13" spans="1:26" ht="12" customHeight="1">
      <c r="A13" s="12"/>
      <c r="B13" s="949"/>
      <c r="C13" s="947"/>
      <c r="D13" s="949"/>
      <c r="E13" s="947"/>
      <c r="F13" s="949"/>
      <c r="G13" s="957"/>
      <c r="H13" s="947"/>
      <c r="I13" s="949"/>
      <c r="J13" s="947"/>
      <c r="K13" s="954"/>
      <c r="L13" s="2"/>
      <c r="M13" s="2"/>
      <c r="N13" s="2"/>
      <c r="O13" s="2"/>
      <c r="P13" s="2"/>
      <c r="Q13" s="2"/>
      <c r="R13" s="2"/>
      <c r="S13" s="2"/>
      <c r="T13" s="2"/>
      <c r="U13" s="2"/>
      <c r="V13" s="2"/>
      <c r="W13" s="2"/>
      <c r="X13" s="2"/>
      <c r="Y13" s="2"/>
      <c r="Z13" s="2"/>
    </row>
    <row r="14" spans="1:26" ht="12" customHeight="1">
      <c r="A14" s="12"/>
      <c r="B14" s="949"/>
      <c r="C14" s="947"/>
      <c r="D14" s="949"/>
      <c r="E14" s="947"/>
      <c r="F14" s="949"/>
      <c r="G14" s="957"/>
      <c r="H14" s="947"/>
      <c r="I14" s="949"/>
      <c r="J14" s="947"/>
      <c r="K14" s="954"/>
      <c r="L14" s="2"/>
      <c r="M14" s="2"/>
      <c r="N14" s="2"/>
      <c r="O14" s="2"/>
      <c r="P14" s="2"/>
      <c r="Q14" s="2"/>
      <c r="R14" s="2"/>
      <c r="S14" s="2"/>
      <c r="T14" s="2"/>
      <c r="U14" s="2"/>
      <c r="V14" s="2"/>
      <c r="W14" s="2"/>
      <c r="X14" s="2"/>
      <c r="Y14" s="2"/>
      <c r="Z14" s="2"/>
    </row>
    <row r="15" spans="1:26" ht="12" customHeight="1">
      <c r="A15" s="12"/>
      <c r="B15" s="949"/>
      <c r="C15" s="947"/>
      <c r="D15" s="949"/>
      <c r="E15" s="947"/>
      <c r="F15" s="949"/>
      <c r="G15" s="957"/>
      <c r="H15" s="947"/>
      <c r="I15" s="949"/>
      <c r="J15" s="947"/>
      <c r="K15" s="954"/>
      <c r="L15" s="2"/>
      <c r="M15" s="2"/>
      <c r="N15" s="2"/>
      <c r="O15" s="2"/>
      <c r="P15" s="2"/>
      <c r="Q15" s="2"/>
      <c r="R15" s="2"/>
      <c r="S15" s="2"/>
      <c r="T15" s="2"/>
      <c r="U15" s="2"/>
      <c r="V15" s="2"/>
      <c r="W15" s="2"/>
      <c r="X15" s="2"/>
      <c r="Y15" s="2"/>
      <c r="Z15" s="2"/>
    </row>
    <row r="16" spans="1:26" ht="12.75" customHeight="1">
      <c r="A16" s="13"/>
      <c r="B16" s="950"/>
      <c r="C16" s="952"/>
      <c r="D16" s="950"/>
      <c r="E16" s="952"/>
      <c r="F16" s="14"/>
      <c r="G16" s="15"/>
      <c r="H16" s="952"/>
      <c r="I16" s="950"/>
      <c r="J16" s="952"/>
      <c r="K16" s="955"/>
      <c r="L16" s="2"/>
      <c r="M16" s="2"/>
      <c r="N16" s="2"/>
      <c r="O16" s="2"/>
      <c r="P16" s="2"/>
      <c r="Q16" s="2"/>
      <c r="R16" s="2"/>
      <c r="S16" s="2"/>
      <c r="T16" s="2"/>
      <c r="U16" s="2"/>
      <c r="V16" s="2"/>
      <c r="W16" s="2"/>
      <c r="X16" s="2"/>
      <c r="Y16" s="2"/>
      <c r="Z16" s="2"/>
    </row>
    <row r="17" spans="1:26" ht="12.75" customHeight="1">
      <c r="A17" s="16" t="s">
        <v>17</v>
      </c>
      <c r="B17" s="17" t="s">
        <v>18</v>
      </c>
      <c r="C17" s="18">
        <v>1</v>
      </c>
      <c r="D17" s="19">
        <v>2</v>
      </c>
      <c r="E17" s="18">
        <v>3</v>
      </c>
      <c r="F17" s="20">
        <v>4</v>
      </c>
      <c r="G17" s="19">
        <v>5</v>
      </c>
      <c r="H17" s="18">
        <v>6</v>
      </c>
      <c r="I17" s="21" t="s">
        <v>19</v>
      </c>
      <c r="J17" s="18">
        <v>8</v>
      </c>
      <c r="K17" s="22" t="s">
        <v>20</v>
      </c>
      <c r="L17" s="2"/>
      <c r="M17" s="2"/>
      <c r="N17" s="2"/>
      <c r="O17" s="2"/>
      <c r="P17" s="2"/>
      <c r="Q17" s="2"/>
      <c r="R17" s="2"/>
      <c r="S17" s="2"/>
      <c r="T17" s="2"/>
      <c r="U17" s="2"/>
      <c r="V17" s="2"/>
      <c r="W17" s="2"/>
      <c r="X17" s="2"/>
      <c r="Y17" s="2"/>
      <c r="Z17" s="2"/>
    </row>
    <row r="18" spans="1:26" ht="12.75" customHeight="1">
      <c r="A18" s="23"/>
      <c r="B18" s="24"/>
      <c r="C18" s="25"/>
      <c r="D18" s="26"/>
      <c r="E18" s="27"/>
      <c r="F18" s="28"/>
      <c r="G18" s="26"/>
      <c r="H18" s="25"/>
      <c r="I18" s="26"/>
      <c r="J18" s="29"/>
      <c r="K18" s="30"/>
      <c r="L18" s="2"/>
      <c r="M18" s="2"/>
      <c r="N18" s="2"/>
      <c r="O18" s="2"/>
      <c r="P18" s="2"/>
      <c r="Q18" s="2"/>
      <c r="R18" s="2"/>
      <c r="S18" s="2"/>
      <c r="T18" s="2"/>
      <c r="U18" s="2"/>
      <c r="V18" s="2"/>
      <c r="W18" s="2"/>
      <c r="X18" s="2"/>
      <c r="Y18" s="2"/>
      <c r="Z18" s="2"/>
    </row>
    <row r="19" spans="1:26" ht="36.75" customHeight="1">
      <c r="A19" s="31" t="s">
        <v>21</v>
      </c>
      <c r="B19" s="32" t="s">
        <v>22</v>
      </c>
      <c r="C19" s="525">
        <f t="shared" ref="C19:K19" si="0">SUM(C20,C36,C37,C38,C41)</f>
        <v>491130.96</v>
      </c>
      <c r="D19" s="526">
        <f t="shared" si="0"/>
        <v>29994</v>
      </c>
      <c r="E19" s="525">
        <f t="shared" si="0"/>
        <v>612536.33000000007</v>
      </c>
      <c r="F19" s="527">
        <f t="shared" si="0"/>
        <v>0</v>
      </c>
      <c r="G19" s="526">
        <f t="shared" si="0"/>
        <v>0</v>
      </c>
      <c r="H19" s="525">
        <f t="shared" si="0"/>
        <v>29</v>
      </c>
      <c r="I19" s="526">
        <f>SUM(I20,I36,I37,I38,I41)</f>
        <v>1133690.2899999998</v>
      </c>
      <c r="J19" s="525">
        <f t="shared" si="0"/>
        <v>68646.100000000006</v>
      </c>
      <c r="K19" s="528">
        <f t="shared" si="0"/>
        <v>1065044.19</v>
      </c>
      <c r="L19" s="33"/>
      <c r="M19" s="541"/>
      <c r="N19" s="33"/>
      <c r="O19" s="33"/>
      <c r="P19" s="33"/>
      <c r="Q19" s="33"/>
      <c r="R19" s="33"/>
      <c r="S19" s="33"/>
      <c r="T19" s="33"/>
      <c r="U19" s="33"/>
      <c r="V19" s="33"/>
      <c r="W19" s="33"/>
      <c r="X19" s="33"/>
      <c r="Y19" s="33"/>
      <c r="Z19" s="33"/>
    </row>
    <row r="20" spans="1:26" ht="18" customHeight="1">
      <c r="A20" s="34" t="s">
        <v>23</v>
      </c>
      <c r="B20" s="35" t="s">
        <v>24</v>
      </c>
      <c r="C20" s="44">
        <f t="shared" ref="C20:K20" si="1">SUM(C21,C35)</f>
        <v>245013.76000000001</v>
      </c>
      <c r="D20" s="44">
        <f t="shared" si="1"/>
        <v>2253</v>
      </c>
      <c r="E20" s="44">
        <f t="shared" si="1"/>
        <v>328832.69</v>
      </c>
      <c r="F20" s="44">
        <f t="shared" si="1"/>
        <v>0</v>
      </c>
      <c r="G20" s="44">
        <f t="shared" si="1"/>
        <v>0</v>
      </c>
      <c r="H20" s="44">
        <f t="shared" si="1"/>
        <v>29</v>
      </c>
      <c r="I20" s="44">
        <f t="shared" si="1"/>
        <v>576128.44999999995</v>
      </c>
      <c r="J20" s="44">
        <f t="shared" si="1"/>
        <v>65350.1</v>
      </c>
      <c r="K20" s="529">
        <f t="shared" si="1"/>
        <v>510778.35</v>
      </c>
      <c r="L20" s="2"/>
      <c r="M20" s="2"/>
      <c r="N20" s="2"/>
      <c r="O20" s="2"/>
      <c r="P20" s="2"/>
      <c r="Q20" s="2"/>
      <c r="R20" s="2"/>
      <c r="S20" s="2"/>
      <c r="T20" s="2"/>
      <c r="U20" s="2"/>
      <c r="V20" s="2"/>
      <c r="W20" s="2"/>
      <c r="X20" s="2"/>
      <c r="Y20" s="2"/>
      <c r="Z20" s="2"/>
    </row>
    <row r="21" spans="1:26" ht="18" customHeight="1">
      <c r="A21" s="34" t="s">
        <v>25</v>
      </c>
      <c r="B21" s="35" t="s">
        <v>26</v>
      </c>
      <c r="C21" s="44">
        <f>SUM(C22,C24,C27,C28,C29,C34)</f>
        <v>241394.76</v>
      </c>
      <c r="D21" s="44">
        <f t="shared" ref="D21:K21" si="2">SUM(D22,D24,D27,D28,D29,D34)</f>
        <v>0</v>
      </c>
      <c r="E21" s="44">
        <f t="shared" si="2"/>
        <v>0</v>
      </c>
      <c r="F21" s="44">
        <f t="shared" si="2"/>
        <v>0</v>
      </c>
      <c r="G21" s="44">
        <f t="shared" si="2"/>
        <v>0</v>
      </c>
      <c r="H21" s="44">
        <f t="shared" si="2"/>
        <v>0</v>
      </c>
      <c r="I21" s="44">
        <f t="shared" si="2"/>
        <v>241394.76</v>
      </c>
      <c r="J21" s="44">
        <f t="shared" si="2"/>
        <v>65350.1</v>
      </c>
      <c r="K21" s="529">
        <f t="shared" si="2"/>
        <v>176044.66</v>
      </c>
      <c r="L21" s="2"/>
      <c r="M21" s="2"/>
      <c r="N21" s="2"/>
      <c r="O21" s="2"/>
      <c r="P21" s="2"/>
      <c r="Q21" s="2"/>
      <c r="R21" s="2"/>
      <c r="S21" s="2"/>
      <c r="T21" s="2"/>
      <c r="U21" s="2"/>
      <c r="V21" s="2"/>
      <c r="W21" s="2"/>
      <c r="X21" s="2"/>
      <c r="Y21" s="2"/>
      <c r="Z21" s="2"/>
    </row>
    <row r="22" spans="1:26" ht="26.25" customHeight="1">
      <c r="A22" s="36" t="s">
        <v>27</v>
      </c>
      <c r="B22" s="35" t="s">
        <v>28</v>
      </c>
      <c r="C22" s="44">
        <f>'buget 2024 rect oct'!G15</f>
        <v>0</v>
      </c>
      <c r="D22" s="44">
        <f>SUM(Sheet2!D17:E17)</f>
        <v>0</v>
      </c>
      <c r="E22" s="44">
        <f>SUM(Sheet2!J17:N17)</f>
        <v>0</v>
      </c>
      <c r="F22" s="44"/>
      <c r="G22" s="44"/>
      <c r="H22" s="44"/>
      <c r="I22" s="44">
        <f>SUM(C22,D22,E22,F22,G22,H22)</f>
        <v>0</v>
      </c>
      <c r="J22" s="44"/>
      <c r="K22" s="529">
        <f>I22-J22</f>
        <v>0</v>
      </c>
      <c r="L22" s="2"/>
      <c r="M22" s="2"/>
      <c r="N22" s="2"/>
      <c r="O22" s="2"/>
      <c r="P22" s="2"/>
      <c r="Q22" s="2"/>
      <c r="R22" s="2"/>
      <c r="S22" s="2"/>
      <c r="T22" s="2"/>
      <c r="U22" s="2"/>
      <c r="V22" s="2"/>
      <c r="W22" s="2"/>
      <c r="X22" s="2"/>
      <c r="Y22" s="2"/>
      <c r="Z22" s="2"/>
    </row>
    <row r="23" spans="1:26" ht="18" customHeight="1">
      <c r="A23" s="37" t="s">
        <v>29</v>
      </c>
      <c r="B23" s="35" t="s">
        <v>30</v>
      </c>
      <c r="C23" s="44">
        <f>'buget 2024 rect oct'!G16</f>
        <v>0</v>
      </c>
      <c r="D23" s="44">
        <f>SUM(Sheet2!D18:E18)</f>
        <v>0</v>
      </c>
      <c r="E23" s="44">
        <f>SUM(Sheet2!J18:N18)</f>
        <v>0</v>
      </c>
      <c r="F23" s="44"/>
      <c r="G23" s="44"/>
      <c r="H23" s="44"/>
      <c r="I23" s="44">
        <f>SUM(C23,D23,E23,F23,G23,H23)</f>
        <v>0</v>
      </c>
      <c r="J23" s="44"/>
      <c r="K23" s="529">
        <f>I23-J23</f>
        <v>0</v>
      </c>
      <c r="L23" s="2"/>
      <c r="M23" s="2"/>
      <c r="N23" s="2"/>
      <c r="O23" s="2"/>
      <c r="P23" s="2"/>
      <c r="Q23" s="2"/>
      <c r="R23" s="2"/>
      <c r="S23" s="2"/>
      <c r="T23" s="2"/>
      <c r="U23" s="2"/>
      <c r="V23" s="2"/>
      <c r="W23" s="2"/>
      <c r="X23" s="2"/>
      <c r="Y23" s="2"/>
      <c r="Z23" s="2"/>
    </row>
    <row r="24" spans="1:26" ht="24" customHeight="1">
      <c r="A24" s="36" t="s">
        <v>31</v>
      </c>
      <c r="B24" s="35" t="s">
        <v>32</v>
      </c>
      <c r="C24" s="44">
        <f t="shared" ref="C24:K24" si="3">SUM(C25,C26)</f>
        <v>68320.100000000006</v>
      </c>
      <c r="D24" s="44">
        <f t="shared" si="3"/>
        <v>0</v>
      </c>
      <c r="E24" s="44">
        <f t="shared" si="3"/>
        <v>0</v>
      </c>
      <c r="F24" s="44">
        <f t="shared" si="3"/>
        <v>0</v>
      </c>
      <c r="G24" s="44">
        <f t="shared" si="3"/>
        <v>0</v>
      </c>
      <c r="H24" s="44">
        <f t="shared" si="3"/>
        <v>0</v>
      </c>
      <c r="I24" s="44">
        <f t="shared" si="3"/>
        <v>68320.100000000006</v>
      </c>
      <c r="J24" s="44">
        <f>SUM(J25,J26)</f>
        <v>0</v>
      </c>
      <c r="K24" s="529">
        <f t="shared" si="3"/>
        <v>68320.100000000006</v>
      </c>
      <c r="L24" s="2"/>
      <c r="M24" s="2"/>
      <c r="N24" s="2"/>
      <c r="O24" s="2"/>
      <c r="P24" s="2"/>
      <c r="Q24" s="2"/>
      <c r="R24" s="2"/>
      <c r="S24" s="2"/>
      <c r="T24" s="2"/>
      <c r="U24" s="2"/>
      <c r="V24" s="2"/>
      <c r="W24" s="2"/>
      <c r="X24" s="2"/>
      <c r="Y24" s="2"/>
      <c r="Z24" s="2"/>
    </row>
    <row r="25" spans="1:26" ht="23.25" customHeight="1">
      <c r="A25" s="36" t="s">
        <v>33</v>
      </c>
      <c r="B25" s="35" t="s">
        <v>34</v>
      </c>
      <c r="C25" s="530">
        <f>'buget 2024 rect oct'!G19</f>
        <v>0</v>
      </c>
      <c r="D25" s="44">
        <f>SUM(Sheet2!D20:E20)</f>
        <v>0</v>
      </c>
      <c r="E25" s="44">
        <f>SUM(Sheet2!J20:N20)</f>
        <v>0</v>
      </c>
      <c r="F25" s="44"/>
      <c r="G25" s="44"/>
      <c r="H25" s="44"/>
      <c r="I25" s="44">
        <f>SUM(C25,D25,E25,F25,G25,H25)</f>
        <v>0</v>
      </c>
      <c r="J25" s="44"/>
      <c r="K25" s="529">
        <f>I25-J25</f>
        <v>0</v>
      </c>
      <c r="L25" s="2"/>
      <c r="M25" s="2"/>
      <c r="N25" s="2"/>
      <c r="O25" s="2"/>
      <c r="P25" s="2"/>
      <c r="Q25" s="2"/>
      <c r="R25" s="2"/>
      <c r="S25" s="2"/>
      <c r="T25" s="2"/>
      <c r="U25" s="2"/>
      <c r="V25" s="2"/>
      <c r="W25" s="2"/>
      <c r="X25" s="2"/>
      <c r="Y25" s="2"/>
      <c r="Z25" s="2"/>
    </row>
    <row r="26" spans="1:26" ht="18" customHeight="1">
      <c r="A26" s="36" t="s">
        <v>35</v>
      </c>
      <c r="B26" s="35" t="s">
        <v>36</v>
      </c>
      <c r="C26" s="44">
        <f>SUM('buget 2024 rect oct'!G22)</f>
        <v>68320.100000000006</v>
      </c>
      <c r="D26" s="44">
        <f>SUM(Sheet2!D21:E21)</f>
        <v>0</v>
      </c>
      <c r="E26" s="44">
        <f>SUM(Sheet2!J21:N21)</f>
        <v>0</v>
      </c>
      <c r="F26" s="44"/>
      <c r="G26" s="44"/>
      <c r="H26" s="44"/>
      <c r="I26" s="44">
        <f>SUM(C26,D26,E26,F26,G26,H26)</f>
        <v>68320.100000000006</v>
      </c>
      <c r="J26" s="44"/>
      <c r="K26" s="529">
        <f>I26-J26</f>
        <v>68320.100000000006</v>
      </c>
      <c r="L26" s="2"/>
      <c r="M26" s="2"/>
      <c r="N26" s="2"/>
      <c r="O26" s="2"/>
      <c r="P26" s="2"/>
      <c r="Q26" s="2"/>
      <c r="R26" s="2"/>
      <c r="S26" s="2"/>
      <c r="T26" s="2"/>
      <c r="U26" s="2"/>
      <c r="V26" s="2"/>
      <c r="W26" s="2"/>
      <c r="X26" s="2"/>
      <c r="Y26" s="2"/>
      <c r="Z26" s="2"/>
    </row>
    <row r="27" spans="1:26" ht="18" customHeight="1">
      <c r="A27" s="36" t="s">
        <v>37</v>
      </c>
      <c r="B27" s="35" t="s">
        <v>38</v>
      </c>
      <c r="C27" s="44">
        <f>'buget 2024 rect oct'!G26</f>
        <v>0</v>
      </c>
      <c r="D27" s="44">
        <f>SUM(Sheet2!D22:E22)</f>
        <v>0</v>
      </c>
      <c r="E27" s="44">
        <f>SUM(Sheet2!J22:N22)</f>
        <v>0</v>
      </c>
      <c r="F27" s="44"/>
      <c r="G27" s="44"/>
      <c r="H27" s="44"/>
      <c r="I27" s="44">
        <f>SUM(C27,D27,E27,F27,G27,H27)</f>
        <v>0</v>
      </c>
      <c r="J27" s="44"/>
      <c r="K27" s="529">
        <f>I27-J27</f>
        <v>0</v>
      </c>
      <c r="L27" s="2"/>
      <c r="M27" s="2"/>
      <c r="N27" s="2"/>
      <c r="O27" s="2"/>
      <c r="P27" s="2"/>
      <c r="Q27" s="2"/>
      <c r="R27" s="2"/>
      <c r="S27" s="2"/>
      <c r="T27" s="2"/>
      <c r="U27" s="2"/>
      <c r="V27" s="2"/>
      <c r="W27" s="2"/>
      <c r="X27" s="2"/>
      <c r="Y27" s="2"/>
      <c r="Z27" s="2"/>
    </row>
    <row r="28" spans="1:26" ht="18" customHeight="1">
      <c r="A28" s="34" t="s">
        <v>39</v>
      </c>
      <c r="B28" s="35" t="s">
        <v>40</v>
      </c>
      <c r="C28" s="44">
        <f>'buget 2024 rect oct'!G31</f>
        <v>0</v>
      </c>
      <c r="D28" s="44">
        <f>SUM(Sheet2!D23:E23)</f>
        <v>0</v>
      </c>
      <c r="E28" s="44">
        <f>SUM(Sheet2!J23:N23)</f>
        <v>0</v>
      </c>
      <c r="F28" s="44"/>
      <c r="G28" s="44"/>
      <c r="H28" s="44"/>
      <c r="I28" s="44">
        <f>SUM(C28,D28,E28,F28,G28,H28)</f>
        <v>0</v>
      </c>
      <c r="J28" s="44"/>
      <c r="K28" s="529">
        <f>I28-J28</f>
        <v>0</v>
      </c>
      <c r="L28" s="2"/>
      <c r="M28" s="2"/>
      <c r="N28" s="2"/>
      <c r="O28" s="2"/>
      <c r="P28" s="2"/>
      <c r="Q28" s="2"/>
      <c r="R28" s="2"/>
      <c r="S28" s="2"/>
      <c r="T28" s="2"/>
      <c r="U28" s="2"/>
      <c r="V28" s="2"/>
      <c r="W28" s="2"/>
      <c r="X28" s="2"/>
      <c r="Y28" s="2"/>
      <c r="Z28" s="2"/>
    </row>
    <row r="29" spans="1:26" ht="18" customHeight="1">
      <c r="A29" s="34" t="s">
        <v>41</v>
      </c>
      <c r="B29" s="35" t="s">
        <v>42</v>
      </c>
      <c r="C29" s="44">
        <f t="shared" ref="C29:K29" si="4">SUM(C30,C31,C32,C33)</f>
        <v>173074.66</v>
      </c>
      <c r="D29" s="44">
        <f t="shared" si="4"/>
        <v>0</v>
      </c>
      <c r="E29" s="44">
        <f t="shared" si="4"/>
        <v>0</v>
      </c>
      <c r="F29" s="44">
        <f t="shared" si="4"/>
        <v>0</v>
      </c>
      <c r="G29" s="44">
        <f t="shared" si="4"/>
        <v>0</v>
      </c>
      <c r="H29" s="44">
        <f t="shared" si="4"/>
        <v>0</v>
      </c>
      <c r="I29" s="44">
        <f t="shared" si="4"/>
        <v>173074.66</v>
      </c>
      <c r="J29" s="44">
        <f t="shared" si="4"/>
        <v>65350.1</v>
      </c>
      <c r="K29" s="529">
        <f t="shared" si="4"/>
        <v>107724.56</v>
      </c>
      <c r="L29" s="2"/>
      <c r="M29" s="2"/>
      <c r="N29" s="2"/>
      <c r="O29" s="2"/>
      <c r="P29" s="2"/>
      <c r="Q29" s="2"/>
      <c r="R29" s="2"/>
      <c r="S29" s="2"/>
      <c r="T29" s="2"/>
      <c r="U29" s="2"/>
      <c r="V29" s="2"/>
      <c r="W29" s="2"/>
      <c r="X29" s="2"/>
      <c r="Y29" s="2"/>
      <c r="Z29" s="2"/>
    </row>
    <row r="30" spans="1:26" ht="18" customHeight="1">
      <c r="A30" s="37" t="s">
        <v>43</v>
      </c>
      <c r="B30" s="35" t="s">
        <v>44</v>
      </c>
      <c r="C30" s="44">
        <f>SUM('buget 2024 rect oct'!G43)</f>
        <v>171224.66</v>
      </c>
      <c r="D30" s="44">
        <f>SUM(Sheet2!D25:E25)</f>
        <v>0</v>
      </c>
      <c r="E30" s="44">
        <f>SUM(Sheet2!J25:N25)</f>
        <v>0</v>
      </c>
      <c r="F30" s="44"/>
      <c r="G30" s="44"/>
      <c r="H30" s="44"/>
      <c r="I30" s="44">
        <f t="shared" ref="I30:I37" si="5">SUM(C30,D30,E30,F30,G30,H30)</f>
        <v>171224.66</v>
      </c>
      <c r="J30" s="44">
        <f>'buget 2024 rect oct'!G715+'buget 2024 rect oct'!G723+65045.1</f>
        <v>65350.1</v>
      </c>
      <c r="K30" s="529">
        <f t="shared" ref="K30:K37" si="6">I30-J30</f>
        <v>105874.56</v>
      </c>
      <c r="L30" s="2"/>
      <c r="M30" s="2"/>
      <c r="N30" s="2"/>
      <c r="O30" s="2"/>
      <c r="P30" s="2"/>
      <c r="Q30" s="2"/>
      <c r="R30" s="2"/>
      <c r="S30" s="2"/>
      <c r="T30" s="2"/>
      <c r="U30" s="2"/>
      <c r="V30" s="2"/>
      <c r="W30" s="2"/>
      <c r="X30" s="2"/>
      <c r="Y30" s="2"/>
      <c r="Z30" s="2"/>
    </row>
    <row r="31" spans="1:26" ht="24.75" customHeight="1">
      <c r="A31" s="36" t="s">
        <v>45</v>
      </c>
      <c r="B31" s="35" t="s">
        <v>46</v>
      </c>
      <c r="C31" s="44">
        <f>'buget 2024 rect oct'!G67</f>
        <v>0</v>
      </c>
      <c r="D31" s="44">
        <f>SUM(Sheet2!D26:E26)</f>
        <v>0</v>
      </c>
      <c r="E31" s="44">
        <f>SUM(Sheet2!J26:N26)</f>
        <v>0</v>
      </c>
      <c r="F31" s="44"/>
      <c r="G31" s="44"/>
      <c r="H31" s="44"/>
      <c r="I31" s="44">
        <f t="shared" si="5"/>
        <v>0</v>
      </c>
      <c r="J31" s="44"/>
      <c r="K31" s="529">
        <f t="shared" si="6"/>
        <v>0</v>
      </c>
      <c r="L31" s="2"/>
      <c r="M31" s="2"/>
      <c r="N31" s="2"/>
      <c r="O31" s="2"/>
      <c r="P31" s="2"/>
      <c r="Q31" s="2"/>
      <c r="R31" s="2"/>
      <c r="S31" s="2"/>
      <c r="T31" s="2"/>
      <c r="U31" s="2"/>
      <c r="V31" s="2"/>
      <c r="W31" s="2"/>
      <c r="X31" s="2"/>
      <c r="Y31" s="2"/>
      <c r="Z31" s="2"/>
    </row>
    <row r="32" spans="1:26" ht="18" customHeight="1">
      <c r="A32" s="37" t="s">
        <v>47</v>
      </c>
      <c r="B32" s="35" t="s">
        <v>48</v>
      </c>
      <c r="C32" s="44">
        <f>'buget 2024 rect oct'!G69</f>
        <v>0</v>
      </c>
      <c r="D32" s="44">
        <f>SUM(Sheet2!D27:E27)</f>
        <v>0</v>
      </c>
      <c r="E32" s="44">
        <f>SUM(Sheet2!J27:N27)</f>
        <v>0</v>
      </c>
      <c r="F32" s="44"/>
      <c r="G32" s="44"/>
      <c r="H32" s="44"/>
      <c r="I32" s="44">
        <f t="shared" si="5"/>
        <v>0</v>
      </c>
      <c r="J32" s="44"/>
      <c r="K32" s="529">
        <f t="shared" si="6"/>
        <v>0</v>
      </c>
      <c r="L32" s="2"/>
      <c r="M32" s="2"/>
      <c r="N32" s="2"/>
      <c r="O32" s="2"/>
      <c r="P32" s="2"/>
      <c r="Q32" s="2"/>
      <c r="R32" s="2"/>
      <c r="S32" s="2"/>
      <c r="T32" s="2"/>
      <c r="U32" s="2"/>
      <c r="V32" s="2"/>
      <c r="W32" s="2"/>
      <c r="X32" s="2"/>
      <c r="Y32" s="2"/>
      <c r="Z32" s="2"/>
    </row>
    <row r="33" spans="1:11" ht="41.25" customHeight="1">
      <c r="A33" s="36" t="s">
        <v>49</v>
      </c>
      <c r="B33" s="35" t="s">
        <v>50</v>
      </c>
      <c r="C33" s="44">
        <f>SUM('buget 2024 rect oct'!G72)</f>
        <v>1850</v>
      </c>
      <c r="D33" s="44">
        <f>SUM(Sheet2!D28:E28)</f>
        <v>0</v>
      </c>
      <c r="E33" s="44">
        <f>SUM(Sheet2!J28:N28)</f>
        <v>0</v>
      </c>
      <c r="F33" s="44"/>
      <c r="G33" s="44"/>
      <c r="H33" s="44"/>
      <c r="I33" s="44">
        <f t="shared" si="5"/>
        <v>1850</v>
      </c>
      <c r="J33" s="44"/>
      <c r="K33" s="529">
        <f t="shared" si="6"/>
        <v>1850</v>
      </c>
    </row>
    <row r="34" spans="1:11" ht="18" customHeight="1">
      <c r="A34" s="34" t="s">
        <v>51</v>
      </c>
      <c r="B34" s="35" t="s">
        <v>52</v>
      </c>
      <c r="C34" s="44">
        <f>'buget 2024 rect oct'!G78</f>
        <v>0</v>
      </c>
      <c r="D34" s="44">
        <f>SUM(Sheet2!D29:E29)</f>
        <v>0</v>
      </c>
      <c r="E34" s="44">
        <f>SUM(Sheet2!J29:N29)</f>
        <v>0</v>
      </c>
      <c r="F34" s="44"/>
      <c r="G34" s="44"/>
      <c r="H34" s="44"/>
      <c r="I34" s="44">
        <f t="shared" si="5"/>
        <v>0</v>
      </c>
      <c r="J34" s="44"/>
      <c r="K34" s="529">
        <f t="shared" si="6"/>
        <v>0</v>
      </c>
    </row>
    <row r="35" spans="1:11" ht="18" customHeight="1">
      <c r="A35" s="34" t="s">
        <v>53</v>
      </c>
      <c r="B35" s="35" t="s">
        <v>54</v>
      </c>
      <c r="C35" s="44">
        <f>'buget 2024 rect oct'!G81</f>
        <v>3619</v>
      </c>
      <c r="D35" s="44">
        <f>SUM(Sheet2!D30:E30)</f>
        <v>2253</v>
      </c>
      <c r="E35" s="44">
        <f>SUM(Sheet2!J30:N30)</f>
        <v>328832.69</v>
      </c>
      <c r="F35" s="44"/>
      <c r="G35" s="44"/>
      <c r="H35" s="44">
        <v>29</v>
      </c>
      <c r="I35" s="44">
        <f>SUM(C35,D35,E35,F35,G35,H35)</f>
        <v>334733.69</v>
      </c>
      <c r="J35" s="44"/>
      <c r="K35" s="529">
        <f t="shared" si="6"/>
        <v>334733.69</v>
      </c>
    </row>
    <row r="36" spans="1:11" ht="18" customHeight="1">
      <c r="A36" s="34" t="s">
        <v>55</v>
      </c>
      <c r="B36" s="35" t="s">
        <v>56</v>
      </c>
      <c r="C36" s="44">
        <f>'buget 2024 rect oct'!G124</f>
        <v>0</v>
      </c>
      <c r="D36" s="44">
        <f>SUM(Sheet2!D31:E31)</f>
        <v>0</v>
      </c>
      <c r="E36" s="44">
        <f>SUM(Sheet2!J31:N31)</f>
        <v>20</v>
      </c>
      <c r="F36" s="44"/>
      <c r="G36" s="44"/>
      <c r="H36" s="44"/>
      <c r="I36" s="44">
        <f t="shared" si="5"/>
        <v>20</v>
      </c>
      <c r="J36" s="44"/>
      <c r="K36" s="529">
        <f t="shared" si="6"/>
        <v>20</v>
      </c>
    </row>
    <row r="37" spans="1:11" ht="18" customHeight="1">
      <c r="A37" s="34" t="s">
        <v>57</v>
      </c>
      <c r="B37" s="35" t="s">
        <v>58</v>
      </c>
      <c r="C37" s="44">
        <f>'buget 2024 rect oct'!G131</f>
        <v>0</v>
      </c>
      <c r="D37" s="44">
        <f>SUM(Sheet2!D32:E32)</f>
        <v>0</v>
      </c>
      <c r="E37" s="44">
        <f>SUM(Sheet2!J32:N32)</f>
        <v>0</v>
      </c>
      <c r="F37" s="44"/>
      <c r="G37" s="44"/>
      <c r="H37" s="44"/>
      <c r="I37" s="44">
        <f t="shared" si="5"/>
        <v>0</v>
      </c>
      <c r="J37" s="44"/>
      <c r="K37" s="529">
        <f t="shared" si="6"/>
        <v>0</v>
      </c>
    </row>
    <row r="38" spans="1:11" ht="18" customHeight="1">
      <c r="A38" s="34" t="s">
        <v>59</v>
      </c>
      <c r="B38" s="35" t="s">
        <v>60</v>
      </c>
      <c r="C38" s="44">
        <f t="shared" ref="C38:K38" si="7">SUM(C39,C40)</f>
        <v>221824.49999999997</v>
      </c>
      <c r="D38" s="44">
        <f t="shared" si="7"/>
        <v>27741</v>
      </c>
      <c r="E38" s="44">
        <f t="shared" si="7"/>
        <v>230407.64</v>
      </c>
      <c r="F38" s="44">
        <f t="shared" si="7"/>
        <v>0</v>
      </c>
      <c r="G38" s="44">
        <f t="shared" si="7"/>
        <v>0</v>
      </c>
      <c r="H38" s="44">
        <f t="shared" si="7"/>
        <v>0</v>
      </c>
      <c r="I38" s="44">
        <f t="shared" si="7"/>
        <v>479973.14</v>
      </c>
      <c r="J38" s="44">
        <f t="shared" si="7"/>
        <v>3296</v>
      </c>
      <c r="K38" s="529">
        <f t="shared" si="7"/>
        <v>476677.14</v>
      </c>
    </row>
    <row r="39" spans="1:11" ht="18" customHeight="1">
      <c r="A39" s="37" t="s">
        <v>61</v>
      </c>
      <c r="B39" s="35" t="s">
        <v>62</v>
      </c>
      <c r="C39" s="44">
        <f>SUM('buget 2024 rect oct'!G143)</f>
        <v>206865.49999999997</v>
      </c>
      <c r="D39" s="44">
        <f>SUM(Sheet2!D34:E34)</f>
        <v>0</v>
      </c>
      <c r="E39" s="44">
        <f>SUM(Sheet2!L34:P34)</f>
        <v>0</v>
      </c>
      <c r="F39" s="44"/>
      <c r="G39" s="44"/>
      <c r="H39" s="44"/>
      <c r="I39" s="44">
        <f>SUM(C39,D39,E39,F39,G39,H39)</f>
        <v>206865.49999999997</v>
      </c>
      <c r="J39" s="44">
        <f>'buget 2024 rect oct'!G160</f>
        <v>3296</v>
      </c>
      <c r="K39" s="529">
        <f>I39-J39</f>
        <v>203569.49999999997</v>
      </c>
    </row>
    <row r="40" spans="1:11" ht="18" customHeight="1">
      <c r="A40" s="37" t="s">
        <v>63</v>
      </c>
      <c r="B40" s="35" t="s">
        <v>64</v>
      </c>
      <c r="C40" s="44">
        <f>'buget 2024 rect oct'!G206</f>
        <v>14959</v>
      </c>
      <c r="D40" s="44">
        <f>SUM(Sheet2!D35:E35)</f>
        <v>27741</v>
      </c>
      <c r="E40" s="44">
        <f>SUM(Sheet2!K35:P35)</f>
        <v>230407.64</v>
      </c>
      <c r="F40" s="44"/>
      <c r="G40" s="44"/>
      <c r="H40" s="44"/>
      <c r="I40" s="44">
        <f>SUM(C40,D40,E40,F40,G40,H40)</f>
        <v>273107.64</v>
      </c>
      <c r="J40" s="44"/>
      <c r="K40" s="529">
        <f>I40-J40</f>
        <v>273107.64</v>
      </c>
    </row>
    <row r="41" spans="1:11" ht="18" customHeight="1">
      <c r="A41" s="34" t="s">
        <v>65</v>
      </c>
      <c r="B41" s="35" t="s">
        <v>66</v>
      </c>
      <c r="C41" s="44">
        <f>SUM('buget 2024 rect oct'!E212,'buget 2024 rect oct'!E262)</f>
        <v>24292.7</v>
      </c>
      <c r="D41" s="44">
        <f>SUM(Sheet2!D41:E41)</f>
        <v>0</v>
      </c>
      <c r="E41" s="44">
        <f>SUM(Sheet2!L41:P41)</f>
        <v>53276</v>
      </c>
      <c r="F41" s="44"/>
      <c r="G41" s="44"/>
      <c r="H41" s="44"/>
      <c r="I41" s="44">
        <f>SUM(C41,D41,E41,F41,G41,H41)</f>
        <v>77568.7</v>
      </c>
      <c r="J41" s="44"/>
      <c r="K41" s="529">
        <f>I41-J41</f>
        <v>77568.7</v>
      </c>
    </row>
    <row r="42" spans="1:11" ht="18" customHeight="1">
      <c r="A42" s="38" t="s">
        <v>67</v>
      </c>
      <c r="B42" s="39" t="s">
        <v>66</v>
      </c>
      <c r="C42" s="531">
        <f t="shared" ref="C42:J42" si="8">SUM(C43,C54,C55,C58,C59)</f>
        <v>517741.96</v>
      </c>
      <c r="D42" s="531">
        <f t="shared" si="8"/>
        <v>30033</v>
      </c>
      <c r="E42" s="531">
        <f t="shared" si="8"/>
        <v>634817.9</v>
      </c>
      <c r="F42" s="531">
        <f t="shared" si="8"/>
        <v>0</v>
      </c>
      <c r="G42" s="531">
        <f t="shared" si="8"/>
        <v>12582.5</v>
      </c>
      <c r="H42" s="531">
        <f t="shared" si="8"/>
        <v>29</v>
      </c>
      <c r="I42" s="531">
        <f>SUM(I43,I54,I55,I58,I59)</f>
        <v>1195204.3600000001</v>
      </c>
      <c r="J42" s="531">
        <f t="shared" si="8"/>
        <v>69306.5</v>
      </c>
      <c r="K42" s="532">
        <f>SUM(K43,K54,K55,K58,K59)</f>
        <v>1125897.8599999999</v>
      </c>
    </row>
    <row r="43" spans="1:11" s="561" customFormat="1" ht="18" customHeight="1">
      <c r="A43" s="938" t="s">
        <v>993</v>
      </c>
      <c r="B43" s="939" t="s">
        <v>68</v>
      </c>
      <c r="C43" s="940">
        <f t="shared" ref="C43:K43" si="9">SUM(C44:C53)</f>
        <v>348077.30999999994</v>
      </c>
      <c r="D43" s="940">
        <f t="shared" si="9"/>
        <v>25147</v>
      </c>
      <c r="E43" s="940">
        <f t="shared" si="9"/>
        <v>606640.33000000007</v>
      </c>
      <c r="F43" s="940">
        <f t="shared" si="9"/>
        <v>0</v>
      </c>
      <c r="G43" s="940">
        <f t="shared" si="9"/>
        <v>12582.5</v>
      </c>
      <c r="H43" s="940">
        <f t="shared" si="9"/>
        <v>29</v>
      </c>
      <c r="I43" s="940">
        <f t="shared" si="9"/>
        <v>992476.14</v>
      </c>
      <c r="J43" s="940">
        <f t="shared" si="9"/>
        <v>73499.8</v>
      </c>
      <c r="K43" s="941">
        <f t="shared" si="9"/>
        <v>918976.34</v>
      </c>
    </row>
    <row r="44" spans="1:11" ht="18" customHeight="1">
      <c r="A44" s="37" t="s">
        <v>69</v>
      </c>
      <c r="B44" s="35" t="s">
        <v>70</v>
      </c>
      <c r="C44" s="929">
        <f>85668.5+221.7+1478.44+300+2948.66+6477</f>
        <v>97094.3</v>
      </c>
      <c r="D44" s="44">
        <f>SUM(Sheet2!D44:E44)</f>
        <v>18012</v>
      </c>
      <c r="E44" s="44">
        <f>SUM(Sheet2!J44:N44)</f>
        <v>345279</v>
      </c>
      <c r="F44" s="44"/>
      <c r="G44" s="44"/>
      <c r="H44" s="44"/>
      <c r="I44" s="44">
        <f>SUM(C44,D44,E44,F44,G44,H44)</f>
        <v>460385.3</v>
      </c>
      <c r="J44" s="44"/>
      <c r="K44" s="529">
        <f t="shared" ref="K44:K54" si="10">I44-J44</f>
        <v>460385.3</v>
      </c>
    </row>
    <row r="45" spans="1:11" ht="18" customHeight="1">
      <c r="A45" s="37" t="s">
        <v>71</v>
      </c>
      <c r="B45" s="35" t="s">
        <v>72</v>
      </c>
      <c r="C45" s="929">
        <f>31328.23+23.8+57+5145+11.6+54-95.9+2199.48-400</f>
        <v>38323.21</v>
      </c>
      <c r="D45" s="44">
        <f>SUM(Sheet2!D45:E45)</f>
        <v>7035</v>
      </c>
      <c r="E45" s="44">
        <f>SUM(Sheet2!J45:N45)</f>
        <v>207696.33000000002</v>
      </c>
      <c r="F45" s="44"/>
      <c r="G45" s="44"/>
      <c r="H45" s="44"/>
      <c r="I45" s="44">
        <f t="shared" ref="I45:I59" si="11">SUM(C45,D45,E45,F45,G45,H45)</f>
        <v>253054.54</v>
      </c>
      <c r="J45" s="44"/>
      <c r="K45" s="529">
        <f t="shared" si="10"/>
        <v>253054.54</v>
      </c>
    </row>
    <row r="46" spans="1:11" ht="18" customHeight="1">
      <c r="A46" s="37" t="s">
        <v>73</v>
      </c>
      <c r="B46" s="35" t="s">
        <v>74</v>
      </c>
      <c r="C46" s="44">
        <f>7467-4445-94.6</f>
        <v>2927.4</v>
      </c>
      <c r="D46" s="44">
        <f>SUM(Sheet2!D46:E46)</f>
        <v>0</v>
      </c>
      <c r="E46" s="44">
        <f>SUM(Sheet2!J46:N46)</f>
        <v>0</v>
      </c>
      <c r="F46" s="44"/>
      <c r="G46" s="44"/>
      <c r="H46" s="44"/>
      <c r="I46" s="44">
        <f t="shared" si="11"/>
        <v>2927.4</v>
      </c>
      <c r="J46" s="44"/>
      <c r="K46" s="529">
        <f t="shared" si="10"/>
        <v>2927.4</v>
      </c>
    </row>
    <row r="47" spans="1:11" ht="18" customHeight="1">
      <c r="A47" s="37" t="s">
        <v>75</v>
      </c>
      <c r="B47" s="35" t="s">
        <v>76</v>
      </c>
      <c r="C47" s="44"/>
      <c r="D47" s="44">
        <f>SUM(Sheet2!D47:E47)</f>
        <v>0</v>
      </c>
      <c r="E47" s="44">
        <f>SUM(Sheet2!J47:N47)</f>
        <v>0</v>
      </c>
      <c r="F47" s="44"/>
      <c r="G47" s="44"/>
      <c r="H47" s="44"/>
      <c r="I47" s="44">
        <f t="shared" si="11"/>
        <v>0</v>
      </c>
      <c r="J47" s="44"/>
      <c r="K47" s="529">
        <f t="shared" si="10"/>
        <v>0</v>
      </c>
    </row>
    <row r="48" spans="1:11" ht="18" customHeight="1">
      <c r="A48" s="37" t="s">
        <v>77</v>
      </c>
      <c r="B48" s="35" t="s">
        <v>78</v>
      </c>
      <c r="C48" s="44"/>
      <c r="D48" s="44">
        <f>SUM(Sheet2!D48:E48)</f>
        <v>0</v>
      </c>
      <c r="E48" s="44">
        <f>SUM(Sheet2!J48:N48)</f>
        <v>0</v>
      </c>
      <c r="F48" s="44"/>
      <c r="G48" s="44"/>
      <c r="H48" s="44"/>
      <c r="I48" s="44">
        <f t="shared" si="11"/>
        <v>0</v>
      </c>
      <c r="J48" s="44"/>
      <c r="K48" s="529">
        <f t="shared" si="10"/>
        <v>0</v>
      </c>
    </row>
    <row r="49" spans="1:14" ht="18" customHeight="1">
      <c r="A49" s="37" t="s">
        <v>79</v>
      </c>
      <c r="B49" s="35" t="s">
        <v>80</v>
      </c>
      <c r="C49" s="44">
        <f>43269+9577+92+300+200+868+3296+400+1500</f>
        <v>59502</v>
      </c>
      <c r="D49" s="44">
        <f>SUM(Sheet2!D49:E49)</f>
        <v>0</v>
      </c>
      <c r="E49" s="44">
        <f>SUM(Sheet2!J49:N49)</f>
        <v>0</v>
      </c>
      <c r="F49" s="44"/>
      <c r="G49" s="44"/>
      <c r="H49" s="44"/>
      <c r="I49" s="44">
        <f t="shared" si="11"/>
        <v>59502</v>
      </c>
      <c r="J49" s="543">
        <f>'buget 2024 rect oct'!G647+'buget 2024 rect oct'!G759+'buget 2024 rect oct'!G765+'buget 2024 rect oct'!G768+'buget 2024 rect oct'!G822+'buget 2024 rect oct'!G831+'buget 2024 rect oct'!G840+'buget 2024 rect oct'!G846+'buget 2024 rect oct'!G976+'buget 2024 rect oct'!G1019</f>
        <v>59197</v>
      </c>
      <c r="K49" s="529">
        <f t="shared" si="10"/>
        <v>305</v>
      </c>
      <c r="L49" s="41"/>
      <c r="M49" s="40"/>
      <c r="N49" s="2"/>
    </row>
    <row r="50" spans="1:14" ht="18" customHeight="1">
      <c r="A50" s="37" t="s">
        <v>81</v>
      </c>
      <c r="B50" s="35" t="s">
        <v>82</v>
      </c>
      <c r="C50" s="44">
        <f>13730.8+267</f>
        <v>13997.8</v>
      </c>
      <c r="D50" s="44">
        <f>SUM(Sheet2!D50:E50)</f>
        <v>0</v>
      </c>
      <c r="E50" s="44">
        <f>SUM(Sheet2!J50:N50)</f>
        <v>0</v>
      </c>
      <c r="F50" s="44"/>
      <c r="G50" s="44"/>
      <c r="H50" s="44"/>
      <c r="I50" s="44">
        <f t="shared" si="11"/>
        <v>13997.8</v>
      </c>
      <c r="J50" s="44">
        <f>'buget 2024 rect oct'!G626+'buget 2024 rect oct'!G628+'buget 2024 rect oct'!G718+'buget 2024 rect oct'!G723+'buget 2024 rect oct'!G1020</f>
        <v>14302.8</v>
      </c>
      <c r="K50" s="529">
        <f t="shared" si="10"/>
        <v>-305</v>
      </c>
      <c r="L50" s="41"/>
      <c r="M50" s="40"/>
      <c r="N50" s="2"/>
    </row>
    <row r="51" spans="1:14" ht="21.75" customHeight="1">
      <c r="A51" s="42" t="s">
        <v>83</v>
      </c>
      <c r="B51" s="35" t="s">
        <v>84</v>
      </c>
      <c r="C51" s="44">
        <f>11190.2+9287.7+75001.5-107-11.9-54-403.7-267.8</f>
        <v>94635</v>
      </c>
      <c r="D51" s="44">
        <f>SUM(Sheet2!D51:E51)</f>
        <v>0</v>
      </c>
      <c r="E51" s="44">
        <f>SUM(Sheet2!J51:N51)</f>
        <v>52365</v>
      </c>
      <c r="F51" s="44"/>
      <c r="G51" s="44">
        <v>12582.5</v>
      </c>
      <c r="H51" s="44">
        <v>29</v>
      </c>
      <c r="I51" s="44">
        <f t="shared" si="11"/>
        <v>159611.5</v>
      </c>
      <c r="J51" s="44"/>
      <c r="K51" s="529">
        <f t="shared" si="10"/>
        <v>159611.5</v>
      </c>
      <c r="L51" s="41"/>
      <c r="M51" s="40"/>
      <c r="N51" s="2"/>
    </row>
    <row r="52" spans="1:14" ht="18" customHeight="1">
      <c r="A52" s="37" t="s">
        <v>85</v>
      </c>
      <c r="B52" s="35" t="s">
        <v>86</v>
      </c>
      <c r="C52" s="44">
        <f>11530+2966+288-3639+1760</f>
        <v>12905</v>
      </c>
      <c r="D52" s="44">
        <f>SUM(Sheet2!D52:E52)</f>
        <v>0</v>
      </c>
      <c r="E52" s="44">
        <f>SUM(Sheet2!J52:N52)</f>
        <v>0</v>
      </c>
      <c r="F52" s="44"/>
      <c r="G52" s="44"/>
      <c r="H52" s="44"/>
      <c r="I52" s="44">
        <f t="shared" si="11"/>
        <v>12905</v>
      </c>
      <c r="J52" s="44"/>
      <c r="K52" s="529">
        <f t="shared" si="10"/>
        <v>12905</v>
      </c>
      <c r="L52" s="41"/>
      <c r="M52" s="40"/>
      <c r="N52" s="2"/>
    </row>
    <row r="53" spans="1:14" ht="18" customHeight="1">
      <c r="A53" s="37" t="s">
        <v>87</v>
      </c>
      <c r="B53" s="35" t="s">
        <v>88</v>
      </c>
      <c r="C53" s="44">
        <f>21810-223.4-100+6806+400</f>
        <v>28692.6</v>
      </c>
      <c r="D53" s="44">
        <f>SUM(Sheet2!D53:E53)</f>
        <v>100</v>
      </c>
      <c r="E53" s="44">
        <f>SUM(Sheet2!J53:N53)</f>
        <v>1300</v>
      </c>
      <c r="F53" s="44"/>
      <c r="G53" s="44"/>
      <c r="H53" s="44"/>
      <c r="I53" s="44">
        <f t="shared" si="11"/>
        <v>30092.6</v>
      </c>
      <c r="J53" s="44"/>
      <c r="K53" s="529">
        <f t="shared" si="10"/>
        <v>30092.6</v>
      </c>
      <c r="L53" s="41"/>
      <c r="M53" s="40"/>
      <c r="N53" s="2"/>
    </row>
    <row r="54" spans="1:14" ht="18" customHeight="1">
      <c r="A54" s="37" t="s">
        <v>89</v>
      </c>
      <c r="B54" s="35" t="s">
        <v>90</v>
      </c>
      <c r="C54" s="44">
        <f>151896.67-23.8+593-23.8-57+1069.5+14959-445-3363+275.8-1555.94-20-203.4-25.18+3363</f>
        <v>166439.85000000003</v>
      </c>
      <c r="D54" s="44">
        <f>SUM(Sheet2!D54:E54)</f>
        <v>4921</v>
      </c>
      <c r="E54" s="44">
        <f>SUM(Sheet2!J54:N54)</f>
        <v>28602.69</v>
      </c>
      <c r="F54" s="44"/>
      <c r="G54" s="44"/>
      <c r="H54" s="44"/>
      <c r="I54" s="44">
        <f t="shared" si="11"/>
        <v>199963.54000000004</v>
      </c>
      <c r="J54" s="44"/>
      <c r="K54" s="529">
        <f t="shared" si="10"/>
        <v>199963.54000000004</v>
      </c>
      <c r="L54" s="41"/>
      <c r="M54" s="40"/>
      <c r="N54" s="41"/>
    </row>
    <row r="55" spans="1:14" s="561" customFormat="1" ht="18" customHeight="1">
      <c r="A55" s="938" t="s">
        <v>91</v>
      </c>
      <c r="B55" s="939" t="s">
        <v>92</v>
      </c>
      <c r="C55" s="940">
        <f t="shared" ref="C55" si="12">SUM(C56:C57)</f>
        <v>7954.9</v>
      </c>
      <c r="D55" s="940">
        <f t="shared" ref="D55:K55" si="13">SUM(D56:D57)</f>
        <v>0</v>
      </c>
      <c r="E55" s="940">
        <f t="shared" si="13"/>
        <v>0</v>
      </c>
      <c r="F55" s="940">
        <f t="shared" si="13"/>
        <v>0</v>
      </c>
      <c r="G55" s="940">
        <f t="shared" si="13"/>
        <v>0</v>
      </c>
      <c r="H55" s="940">
        <f t="shared" si="13"/>
        <v>0</v>
      </c>
      <c r="I55" s="940">
        <f t="shared" si="11"/>
        <v>7954.9</v>
      </c>
      <c r="J55" s="940">
        <f t="shared" si="13"/>
        <v>0</v>
      </c>
      <c r="K55" s="941">
        <f t="shared" si="13"/>
        <v>7954.9</v>
      </c>
      <c r="L55" s="942"/>
      <c r="M55" s="943"/>
      <c r="N55" s="944"/>
    </row>
    <row r="56" spans="1:14" ht="18" customHeight="1">
      <c r="A56" s="37" t="s">
        <v>93</v>
      </c>
      <c r="B56" s="35" t="s">
        <v>94</v>
      </c>
      <c r="C56" s="44"/>
      <c r="D56" s="44">
        <f>SUM(Sheet2!D56:E56)</f>
        <v>0</v>
      </c>
      <c r="E56" s="44">
        <f>SUM(Sheet2!J56:N56)</f>
        <v>0</v>
      </c>
      <c r="F56" s="44"/>
      <c r="G56" s="44"/>
      <c r="H56" s="44"/>
      <c r="I56" s="44">
        <f t="shared" si="11"/>
        <v>0</v>
      </c>
      <c r="J56" s="44"/>
      <c r="K56" s="529">
        <f>I56-J56</f>
        <v>0</v>
      </c>
      <c r="L56" s="2"/>
      <c r="M56" s="40"/>
      <c r="N56" s="2"/>
    </row>
    <row r="57" spans="1:14" ht="18" customHeight="1">
      <c r="A57" s="43" t="s">
        <v>95</v>
      </c>
      <c r="B57" s="35" t="s">
        <v>96</v>
      </c>
      <c r="C57" s="44">
        <f>3509.9+4445</f>
        <v>7954.9</v>
      </c>
      <c r="D57" s="44">
        <f>SUM(Sheet2!D57:E57)</f>
        <v>0</v>
      </c>
      <c r="E57" s="44">
        <f>SUM(Sheet2!J57:N57)</f>
        <v>0</v>
      </c>
      <c r="F57" s="44"/>
      <c r="G57" s="44"/>
      <c r="H57" s="44"/>
      <c r="I57" s="44">
        <f t="shared" si="11"/>
        <v>7954.9</v>
      </c>
      <c r="J57" s="44"/>
      <c r="K57" s="529">
        <f>I57-J57</f>
        <v>7954.9</v>
      </c>
      <c r="L57" s="41"/>
      <c r="M57" s="40"/>
      <c r="N57" s="2"/>
    </row>
    <row r="58" spans="1:14" ht="24" customHeight="1">
      <c r="A58" s="43" t="s">
        <v>97</v>
      </c>
      <c r="B58" s="35" t="s">
        <v>98</v>
      </c>
      <c r="C58" s="543">
        <f>-1310.8-1.9-1770.8-300-41.8-35.7-134.1-1135</f>
        <v>-4730.1000000000004</v>
      </c>
      <c r="D58" s="44">
        <f>SUM(Sheet2!D58:E58)</f>
        <v>-35</v>
      </c>
      <c r="E58" s="44">
        <f>SUM(Sheet2!J58:N58)</f>
        <v>-425.12</v>
      </c>
      <c r="F58" s="44"/>
      <c r="G58" s="44"/>
      <c r="H58" s="44"/>
      <c r="I58" s="44">
        <f t="shared" si="11"/>
        <v>-5190.22</v>
      </c>
      <c r="J58" s="44">
        <f>'buget 2024 rect oct'!G1021</f>
        <v>-4193.3</v>
      </c>
      <c r="K58" s="529">
        <f>I58-J58</f>
        <v>-996.92000000000007</v>
      </c>
      <c r="L58" s="2"/>
      <c r="M58" s="40"/>
      <c r="N58" s="2"/>
    </row>
    <row r="59" spans="1:14" ht="18" customHeight="1">
      <c r="A59" s="43" t="s">
        <v>99</v>
      </c>
      <c r="B59" s="35" t="s">
        <v>100</v>
      </c>
      <c r="C59" s="44"/>
      <c r="D59" s="44">
        <f>SUM(Sheet2!D59:E59)</f>
        <v>0</v>
      </c>
      <c r="E59" s="44">
        <f>SUM(Sheet2!J59:N59)</f>
        <v>0</v>
      </c>
      <c r="F59" s="44"/>
      <c r="G59" s="44"/>
      <c r="H59" s="44"/>
      <c r="I59" s="44">
        <f t="shared" si="11"/>
        <v>0</v>
      </c>
      <c r="J59" s="44"/>
      <c r="K59" s="529">
        <f>I59-J59</f>
        <v>0</v>
      </c>
      <c r="L59" s="2"/>
      <c r="M59" s="40"/>
      <c r="N59" s="2"/>
    </row>
    <row r="60" spans="1:14" s="561" customFormat="1" ht="30" customHeight="1">
      <c r="A60" s="47" t="s">
        <v>994</v>
      </c>
      <c r="B60" s="939" t="s">
        <v>101</v>
      </c>
      <c r="C60" s="940">
        <f t="shared" ref="C60:K60" si="14">C19-C42</f>
        <v>-26611</v>
      </c>
      <c r="D60" s="940">
        <f t="shared" si="14"/>
        <v>-39</v>
      </c>
      <c r="E60" s="940">
        <f t="shared" si="14"/>
        <v>-22281.569999999949</v>
      </c>
      <c r="F60" s="940">
        <f t="shared" si="14"/>
        <v>0</v>
      </c>
      <c r="G60" s="940">
        <f t="shared" si="14"/>
        <v>-12582.5</v>
      </c>
      <c r="H60" s="940">
        <f t="shared" si="14"/>
        <v>0</v>
      </c>
      <c r="I60" s="940">
        <f>I19-I42</f>
        <v>-61514.070000000298</v>
      </c>
      <c r="J60" s="940">
        <f>J19-J42</f>
        <v>-660.39999999999418</v>
      </c>
      <c r="K60" s="941">
        <f t="shared" si="14"/>
        <v>-60853.669999999925</v>
      </c>
      <c r="L60" s="942"/>
      <c r="M60" s="943">
        <v>-26610.999999999942</v>
      </c>
      <c r="N60" s="945">
        <f>M60-C60</f>
        <v>5.8207660913467407E-11</v>
      </c>
    </row>
    <row r="61" spans="1:14" ht="15" customHeight="1">
      <c r="A61" s="45" t="s">
        <v>102</v>
      </c>
      <c r="B61" s="35" t="s">
        <v>103</v>
      </c>
      <c r="C61" s="531">
        <f>SUM(C62,C65,C68,C71,C74,C77,C80,C83,C86,C89,C92,C95,C98,C101,C104,C107,C110)</f>
        <v>517741.95999999996</v>
      </c>
      <c r="D61" s="531">
        <f>SUM(D62,D65,D68,D71,D74,D77,D80,D83,D86,D89,D92,D95,D98,D101,D104,D107,D110)</f>
        <v>30068</v>
      </c>
      <c r="E61" s="531">
        <f>SUM(E62,E65,E68,E71,E74,E77,E80,E83,E86,E89,E92,E95,E98,E101,E104,E107,E110)</f>
        <v>634817.89999999991</v>
      </c>
      <c r="F61" s="531">
        <f t="shared" ref="F61:H61" si="15">SUM(F62,F65,F68,F71,F74,F77,F80,F83,F86,F89,F92,F95,F98,F101,F104,F107,F110)</f>
        <v>0</v>
      </c>
      <c r="G61" s="531">
        <f t="shared" si="15"/>
        <v>12582.5</v>
      </c>
      <c r="H61" s="531">
        <f t="shared" si="15"/>
        <v>29</v>
      </c>
      <c r="I61" s="531">
        <f>SUM(I62,I65,I68,I71,I74,I77,I80,I83,I86,I89,I92,I95,I98,I101,I104,I107,I110)</f>
        <v>1195239.3599999999</v>
      </c>
      <c r="J61" s="531">
        <f t="shared" ref="J61:K61" si="16">SUM(J62,J65,J68,J71,J74,J77,J80,J83,J86,J89,J92,J95,J98,J101,J104,J107,J110)</f>
        <v>69306.5</v>
      </c>
      <c r="K61" s="532">
        <f t="shared" si="16"/>
        <v>1125932.8599999999</v>
      </c>
      <c r="L61" s="1"/>
      <c r="M61" s="1"/>
      <c r="N61" s="1"/>
    </row>
    <row r="62" spans="1:14" ht="15" customHeight="1">
      <c r="A62" s="46" t="s">
        <v>104</v>
      </c>
      <c r="B62" s="39" t="s">
        <v>105</v>
      </c>
      <c r="C62" s="531">
        <f t="shared" ref="C62:K62" si="17">SUM(C63:C64)</f>
        <v>45817.799999999996</v>
      </c>
      <c r="D62" s="531">
        <f t="shared" si="17"/>
        <v>0</v>
      </c>
      <c r="E62" s="531">
        <f t="shared" si="17"/>
        <v>0</v>
      </c>
      <c r="F62" s="531">
        <f t="shared" si="17"/>
        <v>0</v>
      </c>
      <c r="G62" s="531">
        <f t="shared" si="17"/>
        <v>0</v>
      </c>
      <c r="H62" s="531">
        <f t="shared" si="17"/>
        <v>0</v>
      </c>
      <c r="I62" s="531">
        <f t="shared" si="17"/>
        <v>45817.799999999996</v>
      </c>
      <c r="J62" s="531">
        <f t="shared" si="17"/>
        <v>980.8</v>
      </c>
      <c r="K62" s="532">
        <f t="shared" si="17"/>
        <v>44837</v>
      </c>
      <c r="L62" s="1"/>
      <c r="M62" s="1"/>
      <c r="N62" s="1"/>
    </row>
    <row r="63" spans="1:14" ht="15" customHeight="1">
      <c r="A63" s="47" t="s">
        <v>106</v>
      </c>
      <c r="B63" s="35" t="s">
        <v>107</v>
      </c>
      <c r="C63" s="44">
        <f>'buget 2024 rect oct'!G615</f>
        <v>34206.799999999996</v>
      </c>
      <c r="D63" s="44">
        <f>SUM(Sheet2!D63:E63)</f>
        <v>0</v>
      </c>
      <c r="E63" s="44">
        <f>SUM(Sheet2!J63:N63)</f>
        <v>0</v>
      </c>
      <c r="F63" s="44"/>
      <c r="G63" s="44"/>
      <c r="H63" s="44"/>
      <c r="I63" s="44">
        <f>SUM(C63,D63,E63,F63,G63,H63)</f>
        <v>34206.799999999996</v>
      </c>
      <c r="J63" s="44"/>
      <c r="K63" s="529">
        <f>I63-J63</f>
        <v>34206.799999999996</v>
      </c>
      <c r="L63" s="2"/>
      <c r="M63" s="2"/>
      <c r="N63" s="2"/>
    </row>
    <row r="64" spans="1:14" ht="15" customHeight="1">
      <c r="A64" s="47" t="s">
        <v>108</v>
      </c>
      <c r="B64" s="35" t="s">
        <v>109</v>
      </c>
      <c r="C64" s="44">
        <f>'buget 2024 rect oct'!G621</f>
        <v>11611</v>
      </c>
      <c r="D64" s="44">
        <f>SUM(Sheet2!D64:E64)</f>
        <v>0</v>
      </c>
      <c r="E64" s="44">
        <f>SUM(Sheet2!J64:N64)</f>
        <v>0</v>
      </c>
      <c r="F64" s="44"/>
      <c r="G64" s="44"/>
      <c r="H64" s="44"/>
      <c r="I64" s="44">
        <f>SUM(C64,D64,E64,F64,G64,H64)</f>
        <v>11611</v>
      </c>
      <c r="J64" s="44">
        <f>'buget 2024 rect oct'!G626+'buget 2024 rect oct'!G628</f>
        <v>980.8</v>
      </c>
      <c r="K64" s="529">
        <f>I64-J64</f>
        <v>10630.2</v>
      </c>
      <c r="L64" s="2"/>
      <c r="M64" s="2"/>
      <c r="N64" s="2"/>
    </row>
    <row r="65" spans="1:11" ht="15" customHeight="1">
      <c r="A65" s="46" t="s">
        <v>110</v>
      </c>
      <c r="B65" s="39" t="s">
        <v>111</v>
      </c>
      <c r="C65" s="531">
        <f t="shared" ref="C65:K65" si="18">SUM(C66:C67)</f>
        <v>2550</v>
      </c>
      <c r="D65" s="531">
        <f t="shared" si="18"/>
        <v>2660</v>
      </c>
      <c r="E65" s="531">
        <f t="shared" si="18"/>
        <v>0</v>
      </c>
      <c r="F65" s="531">
        <f t="shared" si="18"/>
        <v>0</v>
      </c>
      <c r="G65" s="531">
        <f t="shared" si="18"/>
        <v>0</v>
      </c>
      <c r="H65" s="531">
        <f t="shared" si="18"/>
        <v>0</v>
      </c>
      <c r="I65" s="531">
        <f t="shared" si="18"/>
        <v>5210</v>
      </c>
      <c r="J65" s="531">
        <f t="shared" si="18"/>
        <v>2550</v>
      </c>
      <c r="K65" s="532">
        <f t="shared" si="18"/>
        <v>2660</v>
      </c>
    </row>
    <row r="66" spans="1:11" ht="15" customHeight="1">
      <c r="A66" s="47" t="s">
        <v>106</v>
      </c>
      <c r="B66" s="35" t="s">
        <v>112</v>
      </c>
      <c r="C66" s="44">
        <f>'buget 2024 rect oct'!G648</f>
        <v>2550</v>
      </c>
      <c r="D66" s="44">
        <f>SUM(Sheet2!D66:E66)</f>
        <v>2660</v>
      </c>
      <c r="E66" s="44">
        <f>SUM(Sheet2!J66:N66)</f>
        <v>0</v>
      </c>
      <c r="F66" s="44"/>
      <c r="G66" s="44"/>
      <c r="H66" s="44"/>
      <c r="I66" s="44">
        <f>SUM(C66,D66,E66,F66,G66,H66)</f>
        <v>5210</v>
      </c>
      <c r="J66" s="44">
        <f>Sheet2!D39</f>
        <v>2550</v>
      </c>
      <c r="K66" s="529">
        <f>I66-J66</f>
        <v>2660</v>
      </c>
    </row>
    <row r="67" spans="1:11" ht="15" customHeight="1">
      <c r="A67" s="47" t="s">
        <v>108</v>
      </c>
      <c r="B67" s="35" t="s">
        <v>113</v>
      </c>
      <c r="C67" s="44">
        <f>SUM('buget 2024 rect oct'!G637)</f>
        <v>0</v>
      </c>
      <c r="D67" s="44">
        <f>SUM(Sheet2!D67:E67)</f>
        <v>0</v>
      </c>
      <c r="E67" s="44">
        <f>SUM(Sheet2!J67:N67)</f>
        <v>0</v>
      </c>
      <c r="F67" s="44"/>
      <c r="G67" s="44"/>
      <c r="H67" s="44"/>
      <c r="I67" s="44">
        <f>SUM(C67,D67,E67,F67,G67,H67)</f>
        <v>0</v>
      </c>
      <c r="J67" s="44">
        <f>Sheet2!D40</f>
        <v>0</v>
      </c>
      <c r="K67" s="529">
        <f>I67-J67</f>
        <v>0</v>
      </c>
    </row>
    <row r="68" spans="1:11" ht="15.75" customHeight="1">
      <c r="A68" s="46" t="s">
        <v>114</v>
      </c>
      <c r="B68" s="39" t="s">
        <v>115</v>
      </c>
      <c r="C68" s="531">
        <f t="shared" ref="C68:K68" si="19">SUM(C69:C70)</f>
        <v>3085.3999999999996</v>
      </c>
      <c r="D68" s="531">
        <f t="shared" si="19"/>
        <v>0</v>
      </c>
      <c r="E68" s="531">
        <f t="shared" si="19"/>
        <v>0</v>
      </c>
      <c r="F68" s="531">
        <f t="shared" si="19"/>
        <v>0</v>
      </c>
      <c r="G68" s="531">
        <f t="shared" si="19"/>
        <v>0</v>
      </c>
      <c r="H68" s="531">
        <f t="shared" si="19"/>
        <v>0</v>
      </c>
      <c r="I68" s="531">
        <f t="shared" si="19"/>
        <v>3085.3999999999996</v>
      </c>
      <c r="J68" s="531">
        <f t="shared" si="19"/>
        <v>0</v>
      </c>
      <c r="K68" s="532">
        <f t="shared" si="19"/>
        <v>3085.3999999999996</v>
      </c>
    </row>
    <row r="69" spans="1:11" ht="15.75" customHeight="1">
      <c r="A69" s="47" t="s">
        <v>106</v>
      </c>
      <c r="B69" s="35" t="s">
        <v>116</v>
      </c>
      <c r="C69" s="44">
        <f>'buget 2024 rect oct'!G655</f>
        <v>3085.3999999999996</v>
      </c>
      <c r="D69" s="44">
        <f>SUM(Sheet2!D69:E69)</f>
        <v>0</v>
      </c>
      <c r="E69" s="44">
        <f>SUM(Sheet2!J69:N69)</f>
        <v>0</v>
      </c>
      <c r="F69" s="44"/>
      <c r="G69" s="44"/>
      <c r="H69" s="44"/>
      <c r="I69" s="44">
        <f>SUM(C69,D69,E69,F69,G69,H69)</f>
        <v>3085.3999999999996</v>
      </c>
      <c r="J69" s="44"/>
      <c r="K69" s="529">
        <f>I69-J69</f>
        <v>3085.3999999999996</v>
      </c>
    </row>
    <row r="70" spans="1:11" ht="15.75" customHeight="1">
      <c r="A70" s="47" t="s">
        <v>108</v>
      </c>
      <c r="B70" s="35" t="s">
        <v>117</v>
      </c>
      <c r="C70" s="44"/>
      <c r="D70" s="44">
        <f>SUM(Sheet2!D70:E70)</f>
        <v>0</v>
      </c>
      <c r="E70" s="44">
        <f>SUM(Sheet2!J70:N70)</f>
        <v>0</v>
      </c>
      <c r="F70" s="44"/>
      <c r="G70" s="44"/>
      <c r="H70" s="44"/>
      <c r="I70" s="44">
        <f>SUM(C70,D70,E70,F70,G70,H70)</f>
        <v>0</v>
      </c>
      <c r="J70" s="44"/>
      <c r="K70" s="529">
        <f>I70-J70</f>
        <v>0</v>
      </c>
    </row>
    <row r="71" spans="1:11" ht="22.5" customHeight="1">
      <c r="A71" s="46" t="s">
        <v>118</v>
      </c>
      <c r="B71" s="39" t="s">
        <v>119</v>
      </c>
      <c r="C71" s="531">
        <f t="shared" ref="C71:K71" si="20">SUM(C72:C73)</f>
        <v>0</v>
      </c>
      <c r="D71" s="531">
        <f t="shared" si="20"/>
        <v>0</v>
      </c>
      <c r="E71" s="531">
        <f t="shared" si="20"/>
        <v>0</v>
      </c>
      <c r="F71" s="531">
        <f t="shared" si="20"/>
        <v>0</v>
      </c>
      <c r="G71" s="531">
        <f t="shared" si="20"/>
        <v>0</v>
      </c>
      <c r="H71" s="531">
        <f t="shared" si="20"/>
        <v>0</v>
      </c>
      <c r="I71" s="531">
        <f t="shared" si="20"/>
        <v>0</v>
      </c>
      <c r="J71" s="531">
        <f t="shared" si="20"/>
        <v>0</v>
      </c>
      <c r="K71" s="532">
        <f t="shared" si="20"/>
        <v>0</v>
      </c>
    </row>
    <row r="72" spans="1:11" ht="16.5" customHeight="1">
      <c r="A72" s="47" t="s">
        <v>106</v>
      </c>
      <c r="B72" s="35" t="s">
        <v>120</v>
      </c>
      <c r="C72" s="44"/>
      <c r="D72" s="44">
        <f>SUM(Sheet2!D72:E72)</f>
        <v>0</v>
      </c>
      <c r="E72" s="44">
        <f>SUM(Sheet2!J72:N72)</f>
        <v>0</v>
      </c>
      <c r="F72" s="44"/>
      <c r="G72" s="44"/>
      <c r="H72" s="44"/>
      <c r="I72" s="44">
        <f>SUM(C72,D72,E72,F72,G72,H72)</f>
        <v>0</v>
      </c>
      <c r="J72" s="44"/>
      <c r="K72" s="529">
        <f>I72-J72</f>
        <v>0</v>
      </c>
    </row>
    <row r="73" spans="1:11" ht="18" customHeight="1">
      <c r="A73" s="47" t="s">
        <v>108</v>
      </c>
      <c r="B73" s="35" t="s">
        <v>121</v>
      </c>
      <c r="C73" s="44"/>
      <c r="D73" s="44">
        <f>SUM(Sheet2!D73:E73)</f>
        <v>0</v>
      </c>
      <c r="E73" s="44">
        <f>SUM(Sheet2!J73:N73)</f>
        <v>0</v>
      </c>
      <c r="F73" s="44"/>
      <c r="G73" s="44"/>
      <c r="H73" s="44"/>
      <c r="I73" s="44">
        <f>SUM(C73,D73,E73,F73,G73,H73)</f>
        <v>0</v>
      </c>
      <c r="J73" s="44"/>
      <c r="K73" s="529">
        <f>I73-J73</f>
        <v>0</v>
      </c>
    </row>
    <row r="74" spans="1:11" ht="15" customHeight="1">
      <c r="A74" s="46" t="s">
        <v>122</v>
      </c>
      <c r="B74" s="39" t="s">
        <v>123</v>
      </c>
      <c r="C74" s="531">
        <f t="shared" ref="C74:K74" si="21">SUM(C75:C76)</f>
        <v>540</v>
      </c>
      <c r="D74" s="531">
        <f t="shared" si="21"/>
        <v>0</v>
      </c>
      <c r="E74" s="531">
        <f t="shared" si="21"/>
        <v>0</v>
      </c>
      <c r="F74" s="531">
        <f t="shared" si="21"/>
        <v>0</v>
      </c>
      <c r="G74" s="531">
        <f t="shared" si="21"/>
        <v>0</v>
      </c>
      <c r="H74" s="531">
        <f t="shared" si="21"/>
        <v>0</v>
      </c>
      <c r="I74" s="531">
        <f t="shared" si="21"/>
        <v>540</v>
      </c>
      <c r="J74" s="531">
        <f t="shared" si="21"/>
        <v>0</v>
      </c>
      <c r="K74" s="532">
        <f t="shared" si="21"/>
        <v>540</v>
      </c>
    </row>
    <row r="75" spans="1:11" ht="15" customHeight="1">
      <c r="A75" s="47" t="s">
        <v>106</v>
      </c>
      <c r="B75" s="35" t="s">
        <v>124</v>
      </c>
      <c r="C75" s="44">
        <f>'buget 2024 rect oct'!G667</f>
        <v>486.23</v>
      </c>
      <c r="D75" s="44">
        <f>SUM(Sheet2!D75:E75)</f>
        <v>0</v>
      </c>
      <c r="E75" s="44">
        <f>SUM(Sheet2!J75:N75)</f>
        <v>0</v>
      </c>
      <c r="F75" s="44"/>
      <c r="G75" s="44"/>
      <c r="H75" s="44"/>
      <c r="I75" s="44">
        <f>SUM(C75,D75,E75,F75,G75,H75)</f>
        <v>486.23</v>
      </c>
      <c r="J75" s="44"/>
      <c r="K75" s="529">
        <f>I75-J75</f>
        <v>486.23</v>
      </c>
    </row>
    <row r="76" spans="1:11" ht="15" customHeight="1">
      <c r="A76" s="47" t="s">
        <v>108</v>
      </c>
      <c r="B76" s="35" t="s">
        <v>125</v>
      </c>
      <c r="C76" s="44">
        <f>'buget 2024 rect oct'!G668</f>
        <v>53.769999999999996</v>
      </c>
      <c r="D76" s="44">
        <f>SUM(Sheet2!D76:E76)</f>
        <v>0</v>
      </c>
      <c r="E76" s="44">
        <f>SUM(Sheet2!J76:N76)</f>
        <v>0</v>
      </c>
      <c r="F76" s="44"/>
      <c r="G76" s="44"/>
      <c r="H76" s="44"/>
      <c r="I76" s="44">
        <f>SUM(C76,D76,E76,F76,G76,H76)</f>
        <v>53.769999999999996</v>
      </c>
      <c r="J76" s="44"/>
      <c r="K76" s="529">
        <f>I76-J76</f>
        <v>53.769999999999996</v>
      </c>
    </row>
    <row r="77" spans="1:11" ht="15" customHeight="1">
      <c r="A77" s="46" t="s">
        <v>126</v>
      </c>
      <c r="B77" s="39" t="s">
        <v>127</v>
      </c>
      <c r="C77" s="531">
        <f t="shared" ref="C77:K77" si="22">SUM(C78:C79)</f>
        <v>7402.7000000000007</v>
      </c>
      <c r="D77" s="531">
        <f t="shared" si="22"/>
        <v>0</v>
      </c>
      <c r="E77" s="531">
        <f t="shared" si="22"/>
        <v>0</v>
      </c>
      <c r="F77" s="531">
        <f t="shared" si="22"/>
        <v>0</v>
      </c>
      <c r="G77" s="531">
        <f t="shared" si="22"/>
        <v>0</v>
      </c>
      <c r="H77" s="531">
        <f t="shared" si="22"/>
        <v>0</v>
      </c>
      <c r="I77" s="531">
        <f t="shared" si="22"/>
        <v>7402.7000000000007</v>
      </c>
      <c r="J77" s="531">
        <f t="shared" si="22"/>
        <v>0</v>
      </c>
      <c r="K77" s="532">
        <f t="shared" si="22"/>
        <v>7402.7000000000007</v>
      </c>
    </row>
    <row r="78" spans="1:11" ht="15" customHeight="1">
      <c r="A78" s="47" t="s">
        <v>106</v>
      </c>
      <c r="B78" s="35" t="s">
        <v>128</v>
      </c>
      <c r="C78" s="44">
        <f>'buget 2024 rect oct'!G675</f>
        <v>1322.6</v>
      </c>
      <c r="D78" s="44">
        <f>SUM(Sheet2!D78:E78)</f>
        <v>0</v>
      </c>
      <c r="E78" s="44">
        <f>SUM(Sheet2!J78:N78)</f>
        <v>0</v>
      </c>
      <c r="F78" s="44"/>
      <c r="G78" s="44"/>
      <c r="H78" s="44"/>
      <c r="I78" s="44">
        <f>SUM(C78,D78,E78,F78,G78,H78)</f>
        <v>1322.6</v>
      </c>
      <c r="J78" s="44"/>
      <c r="K78" s="529">
        <f>I78-J78</f>
        <v>1322.6</v>
      </c>
    </row>
    <row r="79" spans="1:11" ht="15" customHeight="1">
      <c r="A79" s="47" t="s">
        <v>108</v>
      </c>
      <c r="B79" s="35" t="s">
        <v>129</v>
      </c>
      <c r="C79" s="44">
        <f>'buget 2024 rect oct'!G676</f>
        <v>6080.1</v>
      </c>
      <c r="D79" s="44">
        <f>SUM(Sheet2!D79:E79)</f>
        <v>0</v>
      </c>
      <c r="E79" s="44">
        <f>SUM(Sheet2!J79:N79)</f>
        <v>0</v>
      </c>
      <c r="F79" s="44"/>
      <c r="G79" s="44"/>
      <c r="H79" s="44"/>
      <c r="I79" s="44">
        <f>SUM(C79,D79,E79,F79,G79,H79)</f>
        <v>6080.1</v>
      </c>
      <c r="J79" s="44"/>
      <c r="K79" s="529">
        <f>I79-J79</f>
        <v>6080.1</v>
      </c>
    </row>
    <row r="80" spans="1:11" ht="15" customHeight="1">
      <c r="A80" s="46" t="s">
        <v>130</v>
      </c>
      <c r="B80" s="39" t="s">
        <v>131</v>
      </c>
      <c r="C80" s="531">
        <f>SUM(C81:C82)</f>
        <v>11674.8</v>
      </c>
      <c r="D80" s="531">
        <f t="shared" ref="D80:K80" si="23">SUM(D81:D82)</f>
        <v>0</v>
      </c>
      <c r="E80" s="531">
        <f t="shared" si="23"/>
        <v>0</v>
      </c>
      <c r="F80" s="531">
        <f t="shared" si="23"/>
        <v>0</v>
      </c>
      <c r="G80" s="531">
        <f t="shared" si="23"/>
        <v>0</v>
      </c>
      <c r="H80" s="531">
        <f t="shared" si="23"/>
        <v>0</v>
      </c>
      <c r="I80" s="531">
        <f t="shared" si="23"/>
        <v>11674.8</v>
      </c>
      <c r="J80" s="531">
        <f t="shared" si="23"/>
        <v>305</v>
      </c>
      <c r="K80" s="532">
        <f t="shared" si="23"/>
        <v>11369.8</v>
      </c>
    </row>
    <row r="81" spans="1:11" ht="15" customHeight="1">
      <c r="A81" s="47" t="s">
        <v>106</v>
      </c>
      <c r="B81" s="35" t="s">
        <v>132</v>
      </c>
      <c r="C81" s="44">
        <f>'buget 2024 rect oct'!G698</f>
        <v>9049</v>
      </c>
      <c r="D81" s="44">
        <f>SUM(Sheet2!D81:E81)</f>
        <v>0</v>
      </c>
      <c r="E81" s="44">
        <f>SUM(Sheet2!J81:N81)</f>
        <v>0</v>
      </c>
      <c r="F81" s="44"/>
      <c r="G81" s="44"/>
      <c r="H81" s="44"/>
      <c r="I81" s="44">
        <f>SUM(C81,D81,E81,F81,G81,H81)</f>
        <v>9049</v>
      </c>
      <c r="J81" s="44">
        <f>'buget 2024 rect oct'!G723+'buget 2024 rect oct'!G715</f>
        <v>305</v>
      </c>
      <c r="K81" s="529">
        <f>I81-J81</f>
        <v>8744</v>
      </c>
    </row>
    <row r="82" spans="1:11" ht="15" customHeight="1">
      <c r="A82" s="47" t="s">
        <v>108</v>
      </c>
      <c r="B82" s="35" t="s">
        <v>133</v>
      </c>
      <c r="C82" s="44">
        <f>'buget 2024 rect oct'!G699</f>
        <v>2625.8</v>
      </c>
      <c r="D82" s="44">
        <f>SUM(Sheet2!D82:E82)</f>
        <v>0</v>
      </c>
      <c r="E82" s="44">
        <f>SUM(Sheet2!J82:N82)</f>
        <v>0</v>
      </c>
      <c r="F82" s="44"/>
      <c r="G82" s="44"/>
      <c r="H82" s="44"/>
      <c r="I82" s="44">
        <f>SUM(C82,D82,E82,F82,G82,H82)</f>
        <v>2625.8</v>
      </c>
      <c r="J82" s="44"/>
      <c r="K82" s="529">
        <f>I82-J82</f>
        <v>2625.8</v>
      </c>
    </row>
    <row r="83" spans="1:11" ht="15" customHeight="1">
      <c r="A83" s="46" t="s">
        <v>134</v>
      </c>
      <c r="B83" s="39" t="s">
        <v>135</v>
      </c>
      <c r="C83" s="531">
        <f t="shared" ref="C83:K83" si="24">SUM(C84:C85)</f>
        <v>48342.2</v>
      </c>
      <c r="D83" s="531">
        <f t="shared" si="24"/>
        <v>0</v>
      </c>
      <c r="E83" s="531">
        <f t="shared" si="24"/>
        <v>609542.89999999991</v>
      </c>
      <c r="F83" s="531">
        <f t="shared" si="24"/>
        <v>0</v>
      </c>
      <c r="G83" s="531">
        <f t="shared" si="24"/>
        <v>7425.5</v>
      </c>
      <c r="H83" s="531">
        <f t="shared" si="24"/>
        <v>29</v>
      </c>
      <c r="I83" s="531">
        <f t="shared" si="24"/>
        <v>665339.6</v>
      </c>
      <c r="J83" s="531">
        <f t="shared" si="24"/>
        <v>17588</v>
      </c>
      <c r="K83" s="532">
        <f t="shared" si="24"/>
        <v>647751.6</v>
      </c>
    </row>
    <row r="84" spans="1:11" ht="15" customHeight="1">
      <c r="A84" s="47" t="s">
        <v>106</v>
      </c>
      <c r="B84" s="35" t="s">
        <v>136</v>
      </c>
      <c r="C84" s="44">
        <f>'buget 2024 rect oct'!G757</f>
        <v>8513</v>
      </c>
      <c r="D84" s="44">
        <f>SUM(Sheet2!D84:E84)</f>
        <v>0</v>
      </c>
      <c r="E84" s="44">
        <f>SUM(Sheet2!J84:N84)</f>
        <v>538975.21</v>
      </c>
      <c r="F84" s="44"/>
      <c r="G84" s="44"/>
      <c r="H84" s="44"/>
      <c r="I84" s="44">
        <f>SUM(C84,D84,E84,F84,G84,H84)</f>
        <v>547488.21</v>
      </c>
      <c r="J84" s="44">
        <f>'buget 2024 rect oct'!G760+'buget 2024 rect oct'!G766+'buget 2024 rect oct'!G769</f>
        <v>8513</v>
      </c>
      <c r="K84" s="529">
        <f>I84-J84</f>
        <v>538975.21</v>
      </c>
    </row>
    <row r="85" spans="1:11" ht="15" customHeight="1">
      <c r="A85" s="47" t="s">
        <v>108</v>
      </c>
      <c r="B85" s="35" t="s">
        <v>137</v>
      </c>
      <c r="C85" s="44">
        <f>'buget 2024 rect oct'!G758</f>
        <v>39829.199999999997</v>
      </c>
      <c r="D85" s="44">
        <f>SUM(Sheet2!D85:E85)</f>
        <v>0</v>
      </c>
      <c r="E85" s="44">
        <f>SUM(Sheet2!J85:N85)</f>
        <v>70567.69</v>
      </c>
      <c r="F85" s="44"/>
      <c r="G85" s="542">
        <v>7425.5</v>
      </c>
      <c r="H85" s="542">
        <v>29</v>
      </c>
      <c r="I85" s="44">
        <f>SUM(C85,D85,E85,F85,G85,H85)</f>
        <v>117851.39</v>
      </c>
      <c r="J85" s="44">
        <f>'buget 2024 rect oct'!G761+'buget 2024 rect oct'!G767+'buget 2024 rect oct'!G770</f>
        <v>9075</v>
      </c>
      <c r="K85" s="529">
        <f>I85-J85</f>
        <v>108776.39</v>
      </c>
    </row>
    <row r="86" spans="1:11" ht="15" customHeight="1">
      <c r="A86" s="46" t="s">
        <v>138</v>
      </c>
      <c r="B86" s="39" t="s">
        <v>139</v>
      </c>
      <c r="C86" s="531">
        <f t="shared" ref="C86:K86" si="25">SUM(C87:C88)</f>
        <v>59349</v>
      </c>
      <c r="D86" s="531">
        <f t="shared" si="25"/>
        <v>27408</v>
      </c>
      <c r="E86" s="531">
        <f t="shared" si="25"/>
        <v>0</v>
      </c>
      <c r="F86" s="531">
        <f t="shared" si="25"/>
        <v>0</v>
      </c>
      <c r="G86" s="531">
        <f t="shared" si="25"/>
        <v>2300</v>
      </c>
      <c r="H86" s="531">
        <f t="shared" si="25"/>
        <v>0</v>
      </c>
      <c r="I86" s="531">
        <f t="shared" si="25"/>
        <v>89057</v>
      </c>
      <c r="J86" s="531">
        <f t="shared" si="25"/>
        <v>26691</v>
      </c>
      <c r="K86" s="532">
        <f t="shared" si="25"/>
        <v>62366</v>
      </c>
    </row>
    <row r="87" spans="1:11" ht="15" customHeight="1">
      <c r="A87" s="47" t="s">
        <v>106</v>
      </c>
      <c r="B87" s="35" t="s">
        <v>140</v>
      </c>
      <c r="C87" s="44">
        <f>'buget 2024 rect oct'!G819</f>
        <v>51152</v>
      </c>
      <c r="D87" s="44">
        <f>SUM(Sheet2!D87:E87)</f>
        <v>22487</v>
      </c>
      <c r="E87" s="44">
        <f>SUM(Sheet2!J87:N87)</f>
        <v>0</v>
      </c>
      <c r="F87" s="44"/>
      <c r="G87" s="44"/>
      <c r="H87" s="44"/>
      <c r="I87" s="44">
        <f>SUM(C87,D87,E87,F87,G87,H87)</f>
        <v>73639</v>
      </c>
      <c r="J87" s="44">
        <f>'buget 2024 rect oct'!G829+'buget 2024 rect oct'!G835+'buget 2024 rect oct'!G841+'buget 2024 rect oct'!G850</f>
        <v>22540</v>
      </c>
      <c r="K87" s="529">
        <f>I87-J87</f>
        <v>51099</v>
      </c>
    </row>
    <row r="88" spans="1:11" ht="15" customHeight="1">
      <c r="A88" s="47" t="s">
        <v>108</v>
      </c>
      <c r="B88" s="35" t="s">
        <v>141</v>
      </c>
      <c r="C88" s="44">
        <f>'buget 2024 rect oct'!G820</f>
        <v>8197</v>
      </c>
      <c r="D88" s="44">
        <f>SUM(Sheet2!D88:E88)</f>
        <v>4921</v>
      </c>
      <c r="E88" s="44">
        <f>SUM(Sheet2!J88:N88)</f>
        <v>0</v>
      </c>
      <c r="F88" s="44"/>
      <c r="G88" s="542">
        <v>2300</v>
      </c>
      <c r="H88" s="44"/>
      <c r="I88" s="44">
        <f>SUM(C88,D88,E88,F88,G88,H88)</f>
        <v>15418</v>
      </c>
      <c r="J88" s="44">
        <f>'buget 2024 rect oct'!G830+'buget 2024 rect oct'!G836+'buget 2024 rect oct'!G842+'buget 2024 rect oct'!G851</f>
        <v>4151</v>
      </c>
      <c r="K88" s="529">
        <f>I88-J88</f>
        <v>11267</v>
      </c>
    </row>
    <row r="89" spans="1:11" ht="15" customHeight="1">
      <c r="A89" s="46" t="s">
        <v>142</v>
      </c>
      <c r="B89" s="39" t="s">
        <v>143</v>
      </c>
      <c r="C89" s="531">
        <f t="shared" ref="C89:K89" si="26">SUM(C90:C91)</f>
        <v>86466.700000000012</v>
      </c>
      <c r="D89" s="531">
        <f t="shared" si="26"/>
        <v>0</v>
      </c>
      <c r="E89" s="531">
        <f t="shared" si="26"/>
        <v>0</v>
      </c>
      <c r="F89" s="531">
        <f t="shared" si="26"/>
        <v>0</v>
      </c>
      <c r="G89" s="531">
        <f t="shared" si="26"/>
        <v>0</v>
      </c>
      <c r="H89" s="531">
        <f t="shared" si="26"/>
        <v>0</v>
      </c>
      <c r="I89" s="531">
        <f t="shared" si="26"/>
        <v>86466.700000000012</v>
      </c>
      <c r="J89" s="531">
        <f t="shared" si="26"/>
        <v>0</v>
      </c>
      <c r="K89" s="532">
        <f t="shared" si="26"/>
        <v>86466.700000000012</v>
      </c>
    </row>
    <row r="90" spans="1:11" ht="15" customHeight="1">
      <c r="A90" s="47" t="s">
        <v>106</v>
      </c>
      <c r="B90" s="35" t="s">
        <v>144</v>
      </c>
      <c r="C90" s="44">
        <f>'buget 2024 rect oct'!G890</f>
        <v>84020.700000000012</v>
      </c>
      <c r="D90" s="44">
        <f>SUM(Sheet2!D90:E90)</f>
        <v>0</v>
      </c>
      <c r="E90" s="44">
        <f>SUM(Sheet2!J90:N90)</f>
        <v>0</v>
      </c>
      <c r="F90" s="44"/>
      <c r="G90" s="44"/>
      <c r="H90" s="44"/>
      <c r="I90" s="44">
        <f>SUM(C90,D90,E90,F90,G90,H90)</f>
        <v>84020.700000000012</v>
      </c>
      <c r="J90" s="44">
        <f>Sheet2!P39</f>
        <v>0</v>
      </c>
      <c r="K90" s="529">
        <f>I90-J90</f>
        <v>84020.700000000012</v>
      </c>
    </row>
    <row r="91" spans="1:11" ht="15" customHeight="1">
      <c r="A91" s="47" t="s">
        <v>108</v>
      </c>
      <c r="B91" s="35" t="s">
        <v>145</v>
      </c>
      <c r="C91" s="44">
        <f>'buget 2024 rect oct'!G891</f>
        <v>2446</v>
      </c>
      <c r="D91" s="44">
        <f>SUM(Sheet2!D91:E91)</f>
        <v>0</v>
      </c>
      <c r="E91" s="44">
        <f>SUM(Sheet2!J91:N91)</f>
        <v>0</v>
      </c>
      <c r="F91" s="44"/>
      <c r="G91" s="44"/>
      <c r="H91" s="44"/>
      <c r="I91" s="44">
        <f>SUM(C91,D91,E91,F91,G91,H91)</f>
        <v>2446</v>
      </c>
      <c r="J91" s="44">
        <f>Sheet2!P40</f>
        <v>0</v>
      </c>
      <c r="K91" s="529">
        <f>I91-J91</f>
        <v>2446</v>
      </c>
    </row>
    <row r="92" spans="1:11" ht="15" customHeight="1">
      <c r="A92" s="46" t="s">
        <v>146</v>
      </c>
      <c r="B92" s="39" t="s">
        <v>147</v>
      </c>
      <c r="C92" s="531">
        <f t="shared" ref="C92:K92" si="27">SUM(C93:C94)</f>
        <v>2819.46</v>
      </c>
      <c r="D92" s="531">
        <f t="shared" si="27"/>
        <v>0</v>
      </c>
      <c r="E92" s="531">
        <f t="shared" si="27"/>
        <v>0</v>
      </c>
      <c r="F92" s="531">
        <f t="shared" si="27"/>
        <v>0</v>
      </c>
      <c r="G92" s="531">
        <f t="shared" si="27"/>
        <v>0</v>
      </c>
      <c r="H92" s="531">
        <f t="shared" si="27"/>
        <v>0</v>
      </c>
      <c r="I92" s="531">
        <f t="shared" si="27"/>
        <v>2819.46</v>
      </c>
      <c r="J92" s="531">
        <f t="shared" si="27"/>
        <v>0</v>
      </c>
      <c r="K92" s="532">
        <f t="shared" si="27"/>
        <v>2819.46</v>
      </c>
    </row>
    <row r="93" spans="1:11" ht="15" customHeight="1">
      <c r="A93" s="47" t="s">
        <v>106</v>
      </c>
      <c r="B93" s="35" t="s">
        <v>148</v>
      </c>
      <c r="C93" s="44">
        <f>'buget 2024 rect oct'!G925</f>
        <v>589</v>
      </c>
      <c r="D93" s="44">
        <f>SUM(Sheet2!D93:E93)</f>
        <v>0</v>
      </c>
      <c r="E93" s="44">
        <f>SUM(Sheet2!J93:N93)</f>
        <v>0</v>
      </c>
      <c r="F93" s="44"/>
      <c r="G93" s="44"/>
      <c r="H93" s="44"/>
      <c r="I93" s="44">
        <f>SUM(C93,D93,E93,F93,G93,H93)</f>
        <v>589</v>
      </c>
      <c r="J93" s="44"/>
      <c r="K93" s="529">
        <f>I93-J93</f>
        <v>589</v>
      </c>
    </row>
    <row r="94" spans="1:11" ht="15" customHeight="1">
      <c r="A94" s="47" t="s">
        <v>108</v>
      </c>
      <c r="B94" s="35" t="s">
        <v>149</v>
      </c>
      <c r="C94" s="44">
        <f>'buget 2024 rect oct'!G926</f>
        <v>2230.46</v>
      </c>
      <c r="D94" s="44">
        <f>SUM(Sheet2!D94:E94)</f>
        <v>0</v>
      </c>
      <c r="E94" s="44">
        <f>SUM(Sheet2!J94:N94)</f>
        <v>0</v>
      </c>
      <c r="F94" s="44"/>
      <c r="G94" s="44"/>
      <c r="H94" s="44"/>
      <c r="I94" s="44">
        <f>SUM(C94,D94,E94,F94,G94,H94)</f>
        <v>2230.46</v>
      </c>
      <c r="J94" s="44"/>
      <c r="K94" s="529">
        <f>I94-J94</f>
        <v>2230.46</v>
      </c>
    </row>
    <row r="95" spans="1:11" ht="15" customHeight="1">
      <c r="A95" s="46" t="s">
        <v>150</v>
      </c>
      <c r="B95" s="39" t="s">
        <v>151</v>
      </c>
      <c r="C95" s="531">
        <f t="shared" ref="C95:K95" si="28">SUM(C96:C97)</f>
        <v>91191.099999999991</v>
      </c>
      <c r="D95" s="531">
        <f t="shared" si="28"/>
        <v>0</v>
      </c>
      <c r="E95" s="531">
        <f t="shared" si="28"/>
        <v>25275</v>
      </c>
      <c r="F95" s="531">
        <f t="shared" si="28"/>
        <v>0</v>
      </c>
      <c r="G95" s="531">
        <f t="shared" si="28"/>
        <v>0</v>
      </c>
      <c r="H95" s="531">
        <f t="shared" si="28"/>
        <v>0</v>
      </c>
      <c r="I95" s="531">
        <f t="shared" si="28"/>
        <v>116466.09999999999</v>
      </c>
      <c r="J95" s="531">
        <f t="shared" si="28"/>
        <v>1000</v>
      </c>
      <c r="K95" s="532">
        <f t="shared" si="28"/>
        <v>115466.09999999999</v>
      </c>
    </row>
    <row r="96" spans="1:11" ht="15" customHeight="1">
      <c r="A96" s="47" t="s">
        <v>106</v>
      </c>
      <c r="B96" s="35" t="s">
        <v>152</v>
      </c>
      <c r="C96" s="44">
        <f>'buget 2024 rect oct'!G963</f>
        <v>9.5</v>
      </c>
      <c r="D96" s="44">
        <f>SUM(Sheet2!D96:E96)</f>
        <v>0</v>
      </c>
      <c r="E96" s="44">
        <f>SUM(Sheet2!J96:N96)</f>
        <v>14875</v>
      </c>
      <c r="F96" s="44"/>
      <c r="G96" s="44"/>
      <c r="H96" s="44"/>
      <c r="I96" s="44">
        <f>SUM(C96,D96,E96,F96,G96,H96)</f>
        <v>14884.5</v>
      </c>
      <c r="J96" s="44"/>
      <c r="K96" s="529">
        <f>I96-J96</f>
        <v>14884.5</v>
      </c>
    </row>
    <row r="97" spans="1:11" ht="15" customHeight="1">
      <c r="A97" s="47" t="s">
        <v>108</v>
      </c>
      <c r="B97" s="35" t="s">
        <v>153</v>
      </c>
      <c r="C97" s="44">
        <f>'buget 2024 rect oct'!G964</f>
        <v>91181.599999999991</v>
      </c>
      <c r="D97" s="44">
        <f>SUM(Sheet2!D97:E97)</f>
        <v>0</v>
      </c>
      <c r="E97" s="44">
        <f>SUM(Sheet2!J97:N97)</f>
        <v>10400</v>
      </c>
      <c r="F97" s="44"/>
      <c r="G97" s="44"/>
      <c r="H97" s="44"/>
      <c r="I97" s="44">
        <f>SUM(C97,D97,E97,F97,G97,H97)</f>
        <v>101581.59999999999</v>
      </c>
      <c r="J97" s="44">
        <f>'buget 2024 rect oct'!G976</f>
        <v>1000</v>
      </c>
      <c r="K97" s="529">
        <f>I97-J97</f>
        <v>100581.59999999999</v>
      </c>
    </row>
    <row r="98" spans="1:11" ht="30" customHeight="1">
      <c r="A98" s="46" t="s">
        <v>154</v>
      </c>
      <c r="B98" s="39" t="s">
        <v>155</v>
      </c>
      <c r="C98" s="531">
        <f t="shared" ref="C98:K98" si="29">SUM(C99:C100)</f>
        <v>0</v>
      </c>
      <c r="D98" s="531">
        <f t="shared" si="29"/>
        <v>0</v>
      </c>
      <c r="E98" s="531">
        <f t="shared" si="29"/>
        <v>0</v>
      </c>
      <c r="F98" s="531">
        <f t="shared" si="29"/>
        <v>0</v>
      </c>
      <c r="G98" s="531">
        <f t="shared" si="29"/>
        <v>0</v>
      </c>
      <c r="H98" s="531">
        <f t="shared" si="29"/>
        <v>0</v>
      </c>
      <c r="I98" s="531">
        <f t="shared" si="29"/>
        <v>0</v>
      </c>
      <c r="J98" s="531">
        <f t="shared" si="29"/>
        <v>0</v>
      </c>
      <c r="K98" s="532">
        <f t="shared" si="29"/>
        <v>0</v>
      </c>
    </row>
    <row r="99" spans="1:11" ht="15" customHeight="1">
      <c r="A99" s="47" t="s">
        <v>106</v>
      </c>
      <c r="B99" s="35" t="s">
        <v>156</v>
      </c>
      <c r="C99" s="44"/>
      <c r="D99" s="44">
        <f>SUM(Sheet2!D99:E99)</f>
        <v>0</v>
      </c>
      <c r="E99" s="44">
        <f>SUM(Sheet2!J99:N99)</f>
        <v>0</v>
      </c>
      <c r="F99" s="44"/>
      <c r="G99" s="44"/>
      <c r="H99" s="44"/>
      <c r="I99" s="44">
        <f>SUM(C99,D99,E99,F99,G99,H99)</f>
        <v>0</v>
      </c>
      <c r="J99" s="44"/>
      <c r="K99" s="529">
        <f>I99-J99</f>
        <v>0</v>
      </c>
    </row>
    <row r="100" spans="1:11" ht="15" customHeight="1">
      <c r="A100" s="47" t="s">
        <v>108</v>
      </c>
      <c r="B100" s="35" t="s">
        <v>157</v>
      </c>
      <c r="C100" s="44"/>
      <c r="D100" s="44">
        <f>SUM(Sheet2!D100:E100)</f>
        <v>0</v>
      </c>
      <c r="E100" s="44">
        <f>SUM(Sheet2!J100:N100)</f>
        <v>0</v>
      </c>
      <c r="F100" s="44"/>
      <c r="G100" s="44"/>
      <c r="H100" s="44"/>
      <c r="I100" s="44">
        <f>SUM(C100,D100,E100,F100,G100,H100)</f>
        <v>0</v>
      </c>
      <c r="J100" s="44"/>
      <c r="K100" s="529">
        <f>I100-J100</f>
        <v>0</v>
      </c>
    </row>
    <row r="101" spans="1:11" ht="15" customHeight="1">
      <c r="A101" s="46" t="s">
        <v>158</v>
      </c>
      <c r="B101" s="39" t="s">
        <v>159</v>
      </c>
      <c r="C101" s="531">
        <f t="shared" ref="C101:K101" si="30">SUM(C102:C103)</f>
        <v>0</v>
      </c>
      <c r="D101" s="531">
        <f t="shared" si="30"/>
        <v>0</v>
      </c>
      <c r="E101" s="531">
        <f t="shared" si="30"/>
        <v>0</v>
      </c>
      <c r="F101" s="531">
        <f t="shared" si="30"/>
        <v>0</v>
      </c>
      <c r="G101" s="531">
        <f t="shared" si="30"/>
        <v>0</v>
      </c>
      <c r="H101" s="531">
        <f t="shared" si="30"/>
        <v>0</v>
      </c>
      <c r="I101" s="531">
        <f t="shared" si="30"/>
        <v>0</v>
      </c>
      <c r="J101" s="531">
        <f t="shared" si="30"/>
        <v>0</v>
      </c>
      <c r="K101" s="532">
        <f t="shared" si="30"/>
        <v>0</v>
      </c>
    </row>
    <row r="102" spans="1:11" ht="15" customHeight="1">
      <c r="A102" s="47" t="s">
        <v>106</v>
      </c>
      <c r="B102" s="35" t="s">
        <v>160</v>
      </c>
      <c r="C102" s="44"/>
      <c r="D102" s="44">
        <f>SUM(Sheet2!D102:E102)</f>
        <v>0</v>
      </c>
      <c r="E102" s="44">
        <f>SUM(Sheet2!J102:N102)</f>
        <v>0</v>
      </c>
      <c r="F102" s="44"/>
      <c r="G102" s="44"/>
      <c r="H102" s="44"/>
      <c r="I102" s="44">
        <f>SUM(C102,D102,E102,F102,G102,H102)</f>
        <v>0</v>
      </c>
      <c r="J102" s="44"/>
      <c r="K102" s="529">
        <f>I102-J102</f>
        <v>0</v>
      </c>
    </row>
    <row r="103" spans="1:11" ht="15" customHeight="1">
      <c r="A103" s="47" t="s">
        <v>108</v>
      </c>
      <c r="B103" s="35" t="s">
        <v>161</v>
      </c>
      <c r="C103" s="44"/>
      <c r="D103" s="44">
        <f>SUM(Sheet2!D103:E103)</f>
        <v>0</v>
      </c>
      <c r="E103" s="44">
        <f>SUM(Sheet2!J103:N103)</f>
        <v>0</v>
      </c>
      <c r="F103" s="44"/>
      <c r="G103" s="44"/>
      <c r="H103" s="44"/>
      <c r="I103" s="44">
        <f>SUM(C103,D103,E103,F103,G103,H103)</f>
        <v>0</v>
      </c>
      <c r="J103" s="44"/>
      <c r="K103" s="529">
        <f>I103-J103</f>
        <v>0</v>
      </c>
    </row>
    <row r="104" spans="1:11" ht="15" customHeight="1">
      <c r="A104" s="46" t="s">
        <v>162</v>
      </c>
      <c r="B104" s="39" t="s">
        <v>163</v>
      </c>
      <c r="C104" s="531">
        <f t="shared" ref="C104:K104" si="31">SUM(C105:C106)</f>
        <v>0</v>
      </c>
      <c r="D104" s="531">
        <f t="shared" si="31"/>
        <v>0</v>
      </c>
      <c r="E104" s="531">
        <f t="shared" si="31"/>
        <v>0</v>
      </c>
      <c r="F104" s="531">
        <f t="shared" si="31"/>
        <v>0</v>
      </c>
      <c r="G104" s="531">
        <f t="shared" si="31"/>
        <v>0</v>
      </c>
      <c r="H104" s="531">
        <f t="shared" si="31"/>
        <v>0</v>
      </c>
      <c r="I104" s="531">
        <f t="shared" si="31"/>
        <v>0</v>
      </c>
      <c r="J104" s="531">
        <f t="shared" si="31"/>
        <v>0</v>
      </c>
      <c r="K104" s="532">
        <f t="shared" si="31"/>
        <v>0</v>
      </c>
    </row>
    <row r="105" spans="1:11" ht="15" customHeight="1">
      <c r="A105" s="47" t="s">
        <v>106</v>
      </c>
      <c r="B105" s="35" t="s">
        <v>164</v>
      </c>
      <c r="C105" s="44">
        <f>'buget 2024 rect oct'!F966</f>
        <v>0</v>
      </c>
      <c r="D105" s="44">
        <f>SUM(Sheet2!D105:E105)</f>
        <v>0</v>
      </c>
      <c r="E105" s="44">
        <f>SUM(Sheet2!J105:N105)</f>
        <v>0</v>
      </c>
      <c r="F105" s="44"/>
      <c r="G105" s="44"/>
      <c r="H105" s="44"/>
      <c r="I105" s="44">
        <f>SUM(C105,D105,E105,F105,G105,H105)</f>
        <v>0</v>
      </c>
      <c r="J105" s="44">
        <f>Sheet2!J39</f>
        <v>0</v>
      </c>
      <c r="K105" s="529">
        <f>I105-J105</f>
        <v>0</v>
      </c>
    </row>
    <row r="106" spans="1:11" ht="15" customHeight="1">
      <c r="A106" s="47" t="s">
        <v>108</v>
      </c>
      <c r="B106" s="35" t="s">
        <v>165</v>
      </c>
      <c r="C106" s="44">
        <v>0</v>
      </c>
      <c r="D106" s="44">
        <f>SUM(Sheet2!D106:E106)</f>
        <v>0</v>
      </c>
      <c r="E106" s="44">
        <f>SUM(Sheet2!J106:N106)</f>
        <v>0</v>
      </c>
      <c r="F106" s="44"/>
      <c r="G106" s="44"/>
      <c r="H106" s="44"/>
      <c r="I106" s="44">
        <f>SUM(C106,D106,E106,F106,G106,H106)</f>
        <v>0</v>
      </c>
      <c r="J106" s="44">
        <f>Sheet2!J40</f>
        <v>0</v>
      </c>
      <c r="K106" s="529">
        <f>I106-J106</f>
        <v>0</v>
      </c>
    </row>
    <row r="107" spans="1:11" ht="15" customHeight="1">
      <c r="A107" s="46" t="s">
        <v>166</v>
      </c>
      <c r="B107" s="39" t="s">
        <v>167</v>
      </c>
      <c r="C107" s="531">
        <f t="shared" ref="C107:K107" si="32">SUM(C108:C109)</f>
        <v>158420.58000000002</v>
      </c>
      <c r="D107" s="531">
        <f t="shared" si="32"/>
        <v>0</v>
      </c>
      <c r="E107" s="531">
        <f t="shared" si="32"/>
        <v>0</v>
      </c>
      <c r="F107" s="531">
        <f t="shared" si="32"/>
        <v>0</v>
      </c>
      <c r="G107" s="531">
        <f t="shared" si="32"/>
        <v>2857</v>
      </c>
      <c r="H107" s="531">
        <f t="shared" si="32"/>
        <v>0</v>
      </c>
      <c r="I107" s="531">
        <f t="shared" si="32"/>
        <v>161277.58000000002</v>
      </c>
      <c r="J107" s="531">
        <f t="shared" si="32"/>
        <v>20191.7</v>
      </c>
      <c r="K107" s="532">
        <f t="shared" si="32"/>
        <v>141085.88</v>
      </c>
    </row>
    <row r="108" spans="1:11" ht="15" customHeight="1">
      <c r="A108" s="47" t="s">
        <v>106</v>
      </c>
      <c r="B108" s="35" t="s">
        <v>168</v>
      </c>
      <c r="C108" s="44">
        <f>'buget 2024 rect oct'!G986</f>
        <v>33129.679999999993</v>
      </c>
      <c r="D108" s="44">
        <f>SUM(Sheet2!D108:E108)</f>
        <v>0</v>
      </c>
      <c r="E108" s="44">
        <f>SUM(Sheet2!J108:N108)</f>
        <v>0</v>
      </c>
      <c r="F108" s="44"/>
      <c r="G108" s="44"/>
      <c r="H108" s="44"/>
      <c r="I108" s="44">
        <f>SUM(C108,D108,E108,F108,G108,H108)</f>
        <v>33129.679999999993</v>
      </c>
      <c r="J108" s="44">
        <f>'buget 2024 rect oct'!G1019+'buget 2024 rect oct'!G1022</f>
        <v>10143.200000000001</v>
      </c>
      <c r="K108" s="529">
        <f>I108-J108</f>
        <v>22986.479999999992</v>
      </c>
    </row>
    <row r="109" spans="1:11" ht="15" customHeight="1">
      <c r="A109" s="47" t="s">
        <v>108</v>
      </c>
      <c r="B109" s="35" t="s">
        <v>169</v>
      </c>
      <c r="C109" s="44">
        <f>'buget 2024 rect oct'!G987</f>
        <v>125290.90000000001</v>
      </c>
      <c r="D109" s="44">
        <f>SUM(Sheet2!D109:E109)</f>
        <v>0</v>
      </c>
      <c r="E109" s="44">
        <f>SUM(Sheet2!J109:N109)</f>
        <v>0</v>
      </c>
      <c r="F109" s="44"/>
      <c r="G109" s="542">
        <v>2857</v>
      </c>
      <c r="H109" s="44"/>
      <c r="I109" s="44">
        <f>SUM(C109,D109,E109,F109,G109,H109)</f>
        <v>128147.90000000001</v>
      </c>
      <c r="J109" s="44">
        <f>'buget 2024 rect oct'!G1020+'buget 2024 rect oct'!G1023</f>
        <v>10048.5</v>
      </c>
      <c r="K109" s="529">
        <f>I109-J109</f>
        <v>118099.40000000001</v>
      </c>
    </row>
    <row r="110" spans="1:11" ht="15" customHeight="1">
      <c r="A110" s="46" t="s">
        <v>170</v>
      </c>
      <c r="B110" s="39" t="s">
        <v>171</v>
      </c>
      <c r="C110" s="531">
        <f t="shared" ref="C110:K110" si="33">SUM(C111:C112)</f>
        <v>82.22</v>
      </c>
      <c r="D110" s="531">
        <f t="shared" si="33"/>
        <v>0</v>
      </c>
      <c r="E110" s="531">
        <f t="shared" si="33"/>
        <v>0</v>
      </c>
      <c r="F110" s="531">
        <f t="shared" si="33"/>
        <v>0</v>
      </c>
      <c r="G110" s="531">
        <f t="shared" si="33"/>
        <v>0</v>
      </c>
      <c r="H110" s="531">
        <f t="shared" si="33"/>
        <v>0</v>
      </c>
      <c r="I110" s="531">
        <f t="shared" si="33"/>
        <v>82.22</v>
      </c>
      <c r="J110" s="531">
        <f t="shared" si="33"/>
        <v>0</v>
      </c>
      <c r="K110" s="532">
        <f t="shared" si="33"/>
        <v>82.22</v>
      </c>
    </row>
    <row r="111" spans="1:11" ht="15" customHeight="1">
      <c r="A111" s="47" t="s">
        <v>106</v>
      </c>
      <c r="B111" s="35" t="s">
        <v>172</v>
      </c>
      <c r="C111" s="44">
        <f>'buget 2024 rect oct'!G1025</f>
        <v>0</v>
      </c>
      <c r="D111" s="44">
        <f>SUM(Sheet2!D111:E111)</f>
        <v>0</v>
      </c>
      <c r="E111" s="44">
        <f>SUM(Sheet2!J111:N111)</f>
        <v>0</v>
      </c>
      <c r="F111" s="44"/>
      <c r="G111" s="44"/>
      <c r="H111" s="44"/>
      <c r="I111" s="44">
        <f>SUM(C111,D111,E111,F111,G111,H111)</f>
        <v>0</v>
      </c>
      <c r="J111" s="44"/>
      <c r="K111" s="529">
        <f>I111-J111</f>
        <v>0</v>
      </c>
    </row>
    <row r="112" spans="1:11" ht="15" customHeight="1">
      <c r="A112" s="48" t="s">
        <v>108</v>
      </c>
      <c r="B112" s="49" t="s">
        <v>173</v>
      </c>
      <c r="C112" s="533">
        <f>'buget 2024 rect oct'!G1026</f>
        <v>82.22</v>
      </c>
      <c r="D112" s="533">
        <f>SUM(Sheet2!D112:E112)</f>
        <v>0</v>
      </c>
      <c r="E112" s="533">
        <f>SUM(Sheet2!J112:N112)</f>
        <v>0</v>
      </c>
      <c r="F112" s="533"/>
      <c r="G112" s="533"/>
      <c r="H112" s="533"/>
      <c r="I112" s="533">
        <f>SUM(C112,D112,E112,F112,G112,H112)</f>
        <v>82.22</v>
      </c>
      <c r="J112" s="533"/>
      <c r="K112" s="534">
        <f>I112-J112</f>
        <v>82.22</v>
      </c>
    </row>
    <row r="113" spans="1:11" ht="18" customHeight="1">
      <c r="A113" s="3" t="s">
        <v>174</v>
      </c>
      <c r="B113" s="3"/>
      <c r="C113" s="5"/>
      <c r="D113" s="5"/>
      <c r="E113" s="5"/>
      <c r="F113" s="5"/>
      <c r="G113" s="5"/>
      <c r="H113" s="5"/>
      <c r="I113" s="5"/>
      <c r="J113" s="5"/>
      <c r="K113" s="5"/>
    </row>
    <row r="114" spans="1:11" ht="3" customHeight="1">
      <c r="A114" s="946"/>
      <c r="B114" s="947"/>
      <c r="C114" s="947"/>
      <c r="D114" s="947"/>
      <c r="E114" s="947"/>
      <c r="F114" s="947"/>
      <c r="G114" s="947"/>
      <c r="H114" s="947"/>
      <c r="I114" s="947"/>
      <c r="J114" s="947"/>
      <c r="K114" s="2"/>
    </row>
    <row r="115" spans="1:11" ht="15.75" customHeight="1">
      <c r="A115" s="2" t="s">
        <v>175</v>
      </c>
      <c r="B115" s="8"/>
      <c r="C115" s="8"/>
      <c r="D115" s="8"/>
      <c r="E115" s="8"/>
      <c r="F115" s="8"/>
      <c r="G115" s="8"/>
      <c r="H115" s="8"/>
      <c r="I115" s="8"/>
      <c r="J115" s="8"/>
      <c r="K115" s="2"/>
    </row>
    <row r="116" spans="1:11" ht="15.75" customHeight="1">
      <c r="A116" s="50" t="s">
        <v>176</v>
      </c>
      <c r="B116" s="8"/>
      <c r="C116" s="8"/>
      <c r="D116" s="8"/>
      <c r="E116" s="8"/>
      <c r="F116" s="8"/>
      <c r="G116" s="8"/>
      <c r="H116" s="8"/>
      <c r="I116" s="8"/>
      <c r="J116" s="8"/>
      <c r="K116" s="2"/>
    </row>
    <row r="117" spans="1:11" ht="15.75" customHeight="1">
      <c r="A117" s="50"/>
      <c r="B117" s="8"/>
      <c r="C117" s="8"/>
      <c r="D117" s="8"/>
      <c r="E117" s="8"/>
      <c r="F117" s="8"/>
      <c r="G117" s="8"/>
      <c r="H117" s="8"/>
      <c r="I117" s="8"/>
      <c r="J117" s="8"/>
      <c r="K117" s="2"/>
    </row>
    <row r="118" spans="1:11" ht="15.75" customHeight="1">
      <c r="A118" s="1"/>
      <c r="B118" s="55" t="s">
        <v>177</v>
      </c>
      <c r="C118" s="7"/>
      <c r="D118" s="1"/>
      <c r="E118" s="7"/>
      <c r="F118" s="7"/>
      <c r="G118" s="7"/>
      <c r="H118" s="7"/>
      <c r="I118" s="7" t="str">
        <f>IF($L$1="proiect","DIRECTOR EXECUTIV,","SECRETAR GENERAL AL JUDEŢULUI,")</f>
        <v>DIRECTOR EXECUTIV,</v>
      </c>
      <c r="J118" s="7"/>
      <c r="K118" s="7"/>
    </row>
    <row r="119" spans="1:11" ht="15.75" customHeight="1">
      <c r="A119" s="2"/>
      <c r="B119" s="1022" t="s">
        <v>178</v>
      </c>
      <c r="C119" s="8"/>
      <c r="D119" s="2"/>
      <c r="E119" s="8"/>
      <c r="F119" s="8"/>
      <c r="G119" s="8"/>
      <c r="H119" s="8"/>
      <c r="I119" s="8" t="str">
        <f>IF($L$1="proiect","Balogh Arnold István","Crasnai Mihaela Elena Ana")</f>
        <v>Balogh Arnold István</v>
      </c>
      <c r="J119" s="8"/>
      <c r="K119" s="8"/>
    </row>
    <row r="120" spans="1:11" ht="15.75" customHeight="1">
      <c r="A120" s="50"/>
      <c r="B120" s="8"/>
      <c r="C120" s="8"/>
      <c r="D120" s="8"/>
      <c r="E120" s="8"/>
      <c r="F120" s="8"/>
      <c r="G120" s="8"/>
      <c r="H120" s="8"/>
      <c r="I120" s="51"/>
      <c r="J120" s="51"/>
      <c r="K120" s="51"/>
    </row>
    <row r="121" spans="1:11" ht="15.75" customHeight="1">
      <c r="A121" s="50"/>
      <c r="B121" s="8"/>
      <c r="C121" s="8"/>
      <c r="D121" s="8"/>
      <c r="E121" s="8"/>
      <c r="F121" s="8"/>
      <c r="G121" s="8"/>
      <c r="H121" s="8"/>
      <c r="I121" s="6"/>
      <c r="J121" s="51"/>
      <c r="K121" s="51"/>
    </row>
    <row r="122" spans="1:11" ht="15.75" customHeight="1">
      <c r="A122" s="50"/>
      <c r="B122" s="8"/>
      <c r="C122" s="8"/>
      <c r="D122" s="8"/>
      <c r="E122" s="8"/>
      <c r="F122" s="8"/>
      <c r="G122" s="8"/>
      <c r="H122" s="8"/>
      <c r="I122" s="7" t="str">
        <f>IF($L$1="proiect","ŞEF SERVICIU,"," ")</f>
        <v>ŞEF SERVICIU,</v>
      </c>
      <c r="J122" s="7"/>
      <c r="K122" s="7"/>
    </row>
    <row r="123" spans="1:11" ht="15.75" customHeight="1">
      <c r="A123" s="53" t="s">
        <v>179</v>
      </c>
      <c r="B123" s="8"/>
      <c r="C123" s="8"/>
      <c r="D123" s="8"/>
      <c r="E123" s="8"/>
      <c r="F123" s="8"/>
      <c r="G123" s="8"/>
      <c r="H123" s="8"/>
      <c r="I123" s="8" t="str">
        <f>IF($L$1="proiect","Sorana Czumbil"," ")</f>
        <v>Sorana Czumbil</v>
      </c>
      <c r="J123" s="8"/>
      <c r="K123" s="8"/>
    </row>
    <row r="124" spans="1:11" ht="15.75" customHeight="1">
      <c r="A124" s="53" t="s">
        <v>180</v>
      </c>
      <c r="B124" s="8"/>
      <c r="C124" s="8"/>
      <c r="D124" s="8"/>
      <c r="E124" s="8"/>
      <c r="F124" s="8"/>
      <c r="G124" s="8"/>
      <c r="H124" s="8"/>
      <c r="I124" s="8"/>
      <c r="J124" s="8"/>
      <c r="K12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20E40-D59C-44BB-B438-FE0A5CDB4010}">
  <sheetPr filterMode="1"/>
  <dimension ref="A1:AJ1062"/>
  <sheetViews>
    <sheetView tabSelected="1" topLeftCell="A6" zoomScaleNormal="100" workbookViewId="0">
      <pane ySplit="5" topLeftCell="A11" activePane="bottomLeft" state="frozen"/>
      <selection activeCell="A6" sqref="A6"/>
      <selection pane="bottomLeft" activeCell="L1" sqref="L1"/>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998</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966" t="s">
        <v>947</v>
      </c>
      <c r="B5" s="964"/>
      <c r="C5" s="964"/>
      <c r="D5" s="964"/>
      <c r="E5" s="964"/>
      <c r="F5" s="964"/>
      <c r="G5" s="947"/>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16"/>
      <c r="B8" s="1017"/>
      <c r="C8" s="1018"/>
      <c r="D8" s="718"/>
      <c r="E8" s="719" t="s">
        <v>957</v>
      </c>
      <c r="F8" s="719" t="s">
        <v>990</v>
      </c>
      <c r="G8" s="620" t="s">
        <v>997</v>
      </c>
      <c r="H8" s="66" t="s">
        <v>183</v>
      </c>
      <c r="I8" s="67" t="s">
        <v>184</v>
      </c>
      <c r="J8" s="67" t="s">
        <v>185</v>
      </c>
      <c r="K8" s="564">
        <f>SUBTOTAL(9,F359,F370,F381,F392,F397,F406,F438)</f>
        <v>0</v>
      </c>
      <c r="L8" s="565">
        <f>G10-G138</f>
        <v>491130.96</v>
      </c>
      <c r="M8" s="564"/>
      <c r="N8" s="565">
        <f>F10-G10</f>
        <v>-481705.30000000005</v>
      </c>
      <c r="O8" s="564"/>
      <c r="P8" s="564"/>
      <c r="Q8" s="564"/>
      <c r="R8" s="8"/>
      <c r="S8" s="8"/>
      <c r="T8" s="8"/>
      <c r="U8" s="8"/>
      <c r="V8" s="8"/>
      <c r="W8" s="8"/>
      <c r="X8" s="8"/>
      <c r="Y8" s="8"/>
      <c r="Z8" s="8"/>
      <c r="AA8" s="8"/>
      <c r="AB8" s="8"/>
      <c r="AC8" s="8"/>
      <c r="AD8" s="8"/>
      <c r="AE8" s="8"/>
      <c r="AF8" s="8"/>
      <c r="AG8" s="8"/>
      <c r="AH8" s="8"/>
      <c r="AI8" s="8"/>
      <c r="AJ8" s="8"/>
    </row>
    <row r="9" spans="1:36" ht="12.75" customHeight="1" thickTop="1">
      <c r="A9" s="1019"/>
      <c r="B9" s="1020"/>
      <c r="C9" s="102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03" t="s">
        <v>186</v>
      </c>
      <c r="B10" s="969"/>
      <c r="C10" s="972"/>
      <c r="D10" s="724" t="s">
        <v>187</v>
      </c>
      <c r="E10" s="725">
        <v>481705.3</v>
      </c>
      <c r="F10" s="725">
        <f>SUM(F12,F124,F131,F141,F212,F260,F262)</f>
        <v>9425.66</v>
      </c>
      <c r="G10" s="622">
        <f>SUM(G12,G124,G131,G141,G212,G260,G262)</f>
        <v>491130.96</v>
      </c>
      <c r="H10" s="73" t="e">
        <f>SUM(H12,H124,H131,H141,H212,H260)</f>
        <v>#REF!</v>
      </c>
      <c r="I10" s="74" t="e">
        <f>SUM(I12,I124,I131,I141,I212,I260)</f>
        <v>#REF!</v>
      </c>
      <c r="J10" s="74" t="e">
        <f>SUM(J12,J124,J131,J141,J212,J260)</f>
        <v>#REF!</v>
      </c>
      <c r="K10" s="567">
        <f t="shared" ref="K10:K156" si="0">SUM(E10:G10)</f>
        <v>982261.91999999993</v>
      </c>
      <c r="L10" s="567">
        <f t="shared" ref="L10:L117" si="1">IF(G10&lt;&gt;0,G10,0)</f>
        <v>491130.96</v>
      </c>
      <c r="M10" s="568">
        <f>SUM(G72,G83,G94,G110,G118,G125,G183,G207)</f>
        <v>5442.8</v>
      </c>
      <c r="N10" s="569">
        <v>4500</v>
      </c>
      <c r="O10" s="569"/>
      <c r="P10" s="569"/>
      <c r="Q10" s="568">
        <f>E10-G10</f>
        <v>-9425.6600000000326</v>
      </c>
      <c r="R10" s="77"/>
      <c r="S10" s="77"/>
      <c r="T10" s="77"/>
      <c r="U10" s="77"/>
      <c r="V10" s="77"/>
      <c r="W10" s="77"/>
      <c r="X10" s="77"/>
      <c r="Y10" s="77"/>
      <c r="Z10" s="77"/>
      <c r="AA10" s="77"/>
      <c r="AB10" s="77"/>
      <c r="AC10" s="77"/>
      <c r="AD10" s="77"/>
      <c r="AE10" s="77"/>
      <c r="AF10" s="77"/>
      <c r="AG10" s="77"/>
      <c r="AH10" s="77"/>
      <c r="AI10" s="77"/>
      <c r="AJ10" s="77"/>
    </row>
    <row r="11" spans="1:36" ht="12.75" customHeight="1">
      <c r="A11" s="1003" t="s">
        <v>188</v>
      </c>
      <c r="B11" s="969"/>
      <c r="C11" s="972"/>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03" t="s">
        <v>190</v>
      </c>
      <c r="B12" s="969"/>
      <c r="C12" s="972"/>
      <c r="D12" s="724" t="s">
        <v>191</v>
      </c>
      <c r="E12" s="725">
        <v>235588.1</v>
      </c>
      <c r="F12" s="725">
        <f t="shared" ref="F12:J12" si="4">SUM(F13,F81)</f>
        <v>9425.66</v>
      </c>
      <c r="G12" s="622">
        <f t="shared" si="4"/>
        <v>245013.76000000001</v>
      </c>
      <c r="H12" s="78">
        <f t="shared" si="4"/>
        <v>45978</v>
      </c>
      <c r="I12" s="79">
        <f t="shared" si="4"/>
        <v>46471</v>
      </c>
      <c r="J12" s="79">
        <f t="shared" si="4"/>
        <v>46918</v>
      </c>
      <c r="K12" s="567">
        <f t="shared" si="0"/>
        <v>490027.52000000002</v>
      </c>
      <c r="L12" s="567">
        <f t="shared" si="1"/>
        <v>245013.76000000001</v>
      </c>
      <c r="M12" s="566">
        <f>M10-M11</f>
        <v>-26.199999999999818</v>
      </c>
      <c r="N12" s="572">
        <f>SUM(N10:N11)</f>
        <v>5230</v>
      </c>
      <c r="O12" s="572"/>
      <c r="P12" s="572"/>
      <c r="Q12" s="568">
        <f t="shared" si="3"/>
        <v>-9425.6600000000035</v>
      </c>
      <c r="R12" s="7"/>
      <c r="S12" s="7"/>
      <c r="T12" s="7"/>
      <c r="U12" s="7"/>
      <c r="V12" s="7"/>
      <c r="W12" s="7"/>
      <c r="X12" s="7"/>
      <c r="Y12" s="7"/>
      <c r="Z12" s="7"/>
      <c r="AA12" s="7"/>
      <c r="AB12" s="7"/>
      <c r="AC12" s="7"/>
      <c r="AD12" s="7"/>
      <c r="AE12" s="7"/>
      <c r="AF12" s="7"/>
      <c r="AG12" s="7"/>
      <c r="AH12" s="7"/>
      <c r="AI12" s="7"/>
      <c r="AJ12" s="7"/>
    </row>
    <row r="13" spans="1:36" ht="12.75" customHeight="1">
      <c r="A13" s="1003" t="s">
        <v>192</v>
      </c>
      <c r="B13" s="969"/>
      <c r="C13" s="972"/>
      <c r="D13" s="724" t="s">
        <v>193</v>
      </c>
      <c r="E13" s="725">
        <v>231969.1</v>
      </c>
      <c r="F13" s="725">
        <f t="shared" ref="F13:J13" si="5">SUM(F14,F31,F42,F78)</f>
        <v>9425.66</v>
      </c>
      <c r="G13" s="622">
        <f t="shared" si="5"/>
        <v>241394.76</v>
      </c>
      <c r="H13" s="78">
        <f t="shared" si="5"/>
        <v>45978</v>
      </c>
      <c r="I13" s="79">
        <f t="shared" si="5"/>
        <v>46471</v>
      </c>
      <c r="J13" s="79">
        <f t="shared" si="5"/>
        <v>46918</v>
      </c>
      <c r="K13" s="567">
        <f t="shared" si="0"/>
        <v>482789.52</v>
      </c>
      <c r="L13" s="567">
        <f t="shared" si="1"/>
        <v>241394.76</v>
      </c>
      <c r="M13" s="572"/>
      <c r="N13" s="572"/>
      <c r="O13" s="572"/>
      <c r="P13" s="572"/>
      <c r="Q13" s="568">
        <f t="shared" si="3"/>
        <v>-9425.6600000000035</v>
      </c>
      <c r="R13" s="7"/>
      <c r="S13" s="7"/>
      <c r="T13" s="7"/>
      <c r="U13" s="7"/>
      <c r="V13" s="7"/>
      <c r="W13" s="7"/>
      <c r="X13" s="7"/>
      <c r="Y13" s="7"/>
      <c r="Z13" s="7"/>
      <c r="AA13" s="7"/>
      <c r="AB13" s="7"/>
      <c r="AC13" s="7"/>
      <c r="AD13" s="7"/>
      <c r="AE13" s="7"/>
      <c r="AF13" s="7"/>
      <c r="AG13" s="7"/>
      <c r="AH13" s="7"/>
      <c r="AI13" s="7"/>
      <c r="AJ13" s="7"/>
    </row>
    <row r="14" spans="1:36" ht="12.75" customHeight="1">
      <c r="A14" s="1003" t="s">
        <v>194</v>
      </c>
      <c r="B14" s="969"/>
      <c r="C14" s="972"/>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969"/>
      <c r="C15" s="972"/>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969"/>
      <c r="C16" s="972"/>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6" t="s">
        <v>200</v>
      </c>
      <c r="C17" s="972"/>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03" t="s">
        <v>202</v>
      </c>
      <c r="B18" s="969"/>
      <c r="C18" s="972"/>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02" t="s">
        <v>204</v>
      </c>
      <c r="B19" s="969"/>
      <c r="C19" s="972"/>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07" t="s">
        <v>206</v>
      </c>
      <c r="C20" s="972"/>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6" t="s">
        <v>209</v>
      </c>
      <c r="C21" s="972"/>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03" t="s">
        <v>211</v>
      </c>
      <c r="B22" s="969"/>
      <c r="C22" s="972"/>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07" t="s">
        <v>213</v>
      </c>
      <c r="C23" s="972"/>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07" t="s">
        <v>215</v>
      </c>
      <c r="C24" s="972"/>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07" t="s">
        <v>898</v>
      </c>
      <c r="C25" s="972"/>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02" t="s">
        <v>217</v>
      </c>
      <c r="B26" s="969"/>
      <c r="C26" s="972"/>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969"/>
      <c r="C27" s="972"/>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6" t="s">
        <v>221</v>
      </c>
      <c r="C28" s="972"/>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969"/>
      <c r="C29" s="972"/>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6" t="s">
        <v>225</v>
      </c>
      <c r="C30" s="972"/>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969"/>
      <c r="C31" s="972"/>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969"/>
      <c r="C32" s="972"/>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6" t="s">
        <v>231</v>
      </c>
      <c r="C33" s="972"/>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6" t="s">
        <v>237</v>
      </c>
      <c r="C36" s="972"/>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6" t="s">
        <v>245</v>
      </c>
      <c r="C40" s="972"/>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6" t="s">
        <v>247</v>
      </c>
      <c r="C41" s="972"/>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03" t="s">
        <v>249</v>
      </c>
      <c r="B42" s="969"/>
      <c r="C42" s="972"/>
      <c r="D42" s="724" t="s">
        <v>250</v>
      </c>
      <c r="E42" s="725">
        <v>163649</v>
      </c>
      <c r="F42" s="725">
        <f t="shared" ref="F42:J42" si="29">SUM(F43,F67,F69,F72)</f>
        <v>9425.66</v>
      </c>
      <c r="G42" s="622">
        <f t="shared" si="29"/>
        <v>173074.66</v>
      </c>
      <c r="H42" s="78">
        <f t="shared" si="29"/>
        <v>45978</v>
      </c>
      <c r="I42" s="79">
        <f t="shared" si="29"/>
        <v>46471</v>
      </c>
      <c r="J42" s="79">
        <f t="shared" si="29"/>
        <v>46918</v>
      </c>
      <c r="K42" s="567">
        <f t="shared" si="0"/>
        <v>346149.32</v>
      </c>
      <c r="L42" s="567">
        <f t="shared" si="1"/>
        <v>173074.66</v>
      </c>
      <c r="M42" s="573"/>
      <c r="N42" s="573"/>
      <c r="O42" s="573"/>
      <c r="P42" s="573"/>
      <c r="Q42" s="568">
        <f t="shared" ref="Q42:Q46" si="30">E42-G42</f>
        <v>-9425.6600000000035</v>
      </c>
    </row>
    <row r="43" spans="1:17" ht="12.75" customHeight="1">
      <c r="A43" s="1003" t="s">
        <v>43</v>
      </c>
      <c r="B43" s="969"/>
      <c r="C43" s="972"/>
      <c r="D43" s="724" t="s">
        <v>251</v>
      </c>
      <c r="E43" s="725">
        <v>161799</v>
      </c>
      <c r="F43" s="725">
        <f t="shared" ref="F43:J43" si="31">SUM(F44,F63,F64,F65,F66)</f>
        <v>9425.66</v>
      </c>
      <c r="G43" s="622">
        <f t="shared" si="31"/>
        <v>171224.66</v>
      </c>
      <c r="H43" s="78">
        <f t="shared" si="31"/>
        <v>45978</v>
      </c>
      <c r="I43" s="79">
        <f t="shared" si="31"/>
        <v>46471</v>
      </c>
      <c r="J43" s="79">
        <f t="shared" si="31"/>
        <v>46918</v>
      </c>
      <c r="K43" s="567">
        <f t="shared" si="0"/>
        <v>342449.32</v>
      </c>
      <c r="L43" s="567">
        <f t="shared" si="1"/>
        <v>171224.66</v>
      </c>
      <c r="M43" s="573"/>
      <c r="N43" s="573"/>
      <c r="O43" s="573"/>
      <c r="P43" s="573"/>
      <c r="Q43" s="568">
        <f t="shared" si="30"/>
        <v>-9425.6600000000035</v>
      </c>
    </row>
    <row r="44" spans="1:17" ht="40.5" customHeight="1">
      <c r="A44" s="728"/>
      <c r="B44" s="1007" t="s">
        <v>252</v>
      </c>
      <c r="C44" s="972"/>
      <c r="D44" s="727" t="s">
        <v>253</v>
      </c>
      <c r="E44" s="551">
        <v>73942</v>
      </c>
      <c r="F44" s="551">
        <f>SUM(F45,F46,F48,F56,F57,F60:F61,F62,F47,F58:F59)</f>
        <v>0</v>
      </c>
      <c r="G44" s="625">
        <f>SUM(G45,G46,G48,G56,G57,G60:G61,G62,G47,G58:G59)</f>
        <v>73942</v>
      </c>
      <c r="H44" s="86">
        <f>SUM(H45,H46,H48,H56,H57,H60,H62)</f>
        <v>28553</v>
      </c>
      <c r="I44" s="87">
        <f>SUM(I45,I46,I48,I56,I57,I60,I62)</f>
        <v>28553</v>
      </c>
      <c r="J44" s="87">
        <f>SUM(J45,J46,J48,J56,J57,J60,J62)</f>
        <v>28553</v>
      </c>
      <c r="K44" s="567">
        <f t="shared" si="0"/>
        <v>147884</v>
      </c>
      <c r="L44" s="567">
        <f t="shared" si="1"/>
        <v>73942</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6" t="s">
        <v>270</v>
      </c>
      <c r="C63" s="972"/>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07" t="s">
        <v>272</v>
      </c>
      <c r="C64" s="972"/>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07" t="s">
        <v>274</v>
      </c>
      <c r="C65" s="972"/>
      <c r="D65" s="727" t="s">
        <v>275</v>
      </c>
      <c r="E65" s="551">
        <v>71590</v>
      </c>
      <c r="F65" s="551">
        <f t="shared" si="35"/>
        <v>9425.66</v>
      </c>
      <c r="G65" s="625">
        <f t="shared" si="35"/>
        <v>81015.66</v>
      </c>
      <c r="H65" s="86">
        <f t="shared" si="35"/>
        <v>9590</v>
      </c>
      <c r="I65" s="87">
        <f t="shared" si="35"/>
        <v>9864</v>
      </c>
      <c r="J65" s="87">
        <f t="shared" si="35"/>
        <v>10110</v>
      </c>
      <c r="K65" s="567">
        <f t="shared" si="0"/>
        <v>162031.32</v>
      </c>
      <c r="L65" s="567">
        <f t="shared" si="1"/>
        <v>81015.66</v>
      </c>
      <c r="M65" s="573"/>
      <c r="N65" s="573"/>
      <c r="O65" s="573"/>
      <c r="P65" s="573"/>
      <c r="Q65" s="568">
        <f t="shared" si="36"/>
        <v>-9425.6600000000035</v>
      </c>
    </row>
    <row r="66" spans="1:17" ht="29.25" hidden="1" customHeight="1">
      <c r="A66" s="95"/>
      <c r="B66" s="1006" t="s">
        <v>276</v>
      </c>
      <c r="C66" s="972"/>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969"/>
      <c r="C67" s="972"/>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6" t="s">
        <v>280</v>
      </c>
      <c r="C68" s="972"/>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969"/>
      <c r="C69" s="972"/>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6" t="s">
        <v>283</v>
      </c>
      <c r="C70" s="972"/>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6" t="s">
        <v>285</v>
      </c>
      <c r="C71" s="972"/>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03" t="s">
        <v>49</v>
      </c>
      <c r="B72" s="969"/>
      <c r="C72" s="972"/>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07" t="s">
        <v>288</v>
      </c>
      <c r="C73" s="972"/>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07" t="s">
        <v>294</v>
      </c>
      <c r="C76" s="972"/>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6" t="s">
        <v>296</v>
      </c>
      <c r="C77" s="972"/>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969"/>
      <c r="C78" s="972"/>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969"/>
      <c r="C79" s="972"/>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6" t="s">
        <v>301</v>
      </c>
      <c r="C80" s="972"/>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03" t="s">
        <v>303</v>
      </c>
      <c r="B81" s="969"/>
      <c r="C81" s="972"/>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03" t="s">
        <v>305</v>
      </c>
      <c r="B82" s="969"/>
      <c r="C82" s="972"/>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03" t="s">
        <v>307</v>
      </c>
      <c r="B83" s="969"/>
      <c r="C83" s="972"/>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6" t="s">
        <v>309</v>
      </c>
      <c r="C84" s="972"/>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07" t="s">
        <v>311</v>
      </c>
      <c r="C85" s="972"/>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6" t="s">
        <v>313</v>
      </c>
      <c r="C88" s="972"/>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6" t="s">
        <v>317</v>
      </c>
      <c r="C90" s="972"/>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969"/>
      <c r="C91" s="972"/>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6" t="s">
        <v>321</v>
      </c>
      <c r="C92" s="972"/>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03" t="s">
        <v>323</v>
      </c>
      <c r="B93" s="969"/>
      <c r="C93" s="972"/>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03" t="s">
        <v>325</v>
      </c>
      <c r="B94" s="969"/>
      <c r="C94" s="972"/>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07" t="s">
        <v>327</v>
      </c>
      <c r="C95" s="972"/>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6" t="s">
        <v>329</v>
      </c>
      <c r="C96" s="972"/>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6" t="s">
        <v>331</v>
      </c>
      <c r="C97" s="972"/>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6" t="s">
        <v>333</v>
      </c>
      <c r="C98" s="972"/>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6" t="s">
        <v>335</v>
      </c>
      <c r="C99" s="972"/>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6" t="s">
        <v>337</v>
      </c>
      <c r="C100" s="972"/>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6" t="s">
        <v>339</v>
      </c>
      <c r="C101" s="972"/>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969"/>
      <c r="C102" s="972"/>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6" t="s">
        <v>343</v>
      </c>
      <c r="C103" s="972"/>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6" t="s">
        <v>345</v>
      </c>
      <c r="C104" s="972"/>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03" t="s">
        <v>347</v>
      </c>
      <c r="B105" s="969"/>
      <c r="C105" s="972"/>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07" t="s">
        <v>349</v>
      </c>
      <c r="C106" s="972"/>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6" t="s">
        <v>351</v>
      </c>
      <c r="C107" s="972"/>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6" t="s">
        <v>353</v>
      </c>
      <c r="C108" s="972"/>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07" t="s">
        <v>355</v>
      </c>
      <c r="C109" s="972"/>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03" t="s">
        <v>357</v>
      </c>
      <c r="B110" s="969"/>
      <c r="C110" s="972"/>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6" t="s">
        <v>359</v>
      </c>
      <c r="C111" s="972"/>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6" t="s">
        <v>361</v>
      </c>
      <c r="C112" s="972"/>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6" t="s">
        <v>363</v>
      </c>
      <c r="C113" s="972"/>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6" t="s">
        <v>365</v>
      </c>
      <c r="C114" s="972"/>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6" t="s">
        <v>367</v>
      </c>
      <c r="C115" s="972"/>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6" t="s">
        <v>369</v>
      </c>
      <c r="C116" s="972"/>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07" t="s">
        <v>371</v>
      </c>
      <c r="C117" s="972"/>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03" t="s">
        <v>373</v>
      </c>
      <c r="B118" s="969"/>
      <c r="C118" s="972"/>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07" t="s">
        <v>375</v>
      </c>
      <c r="C119" s="972"/>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07" t="s">
        <v>377</v>
      </c>
      <c r="C120" s="972"/>
      <c r="D120" s="727" t="s">
        <v>378</v>
      </c>
      <c r="E120" s="551">
        <v>-22798.850000000002</v>
      </c>
      <c r="F120" s="551">
        <f t="shared" si="83"/>
        <v>0</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07" t="s">
        <v>379</v>
      </c>
      <c r="C121" s="972"/>
      <c r="D121" s="727" t="s">
        <v>380</v>
      </c>
      <c r="E121" s="551">
        <v>22798.850000000002</v>
      </c>
      <c r="F121" s="551">
        <f t="shared" ref="F121:G122" si="86">SUM(F455)</f>
        <v>0</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hidden="1" customHeight="1">
      <c r="A122" s="728"/>
      <c r="B122" s="1007" t="s">
        <v>922</v>
      </c>
      <c r="C122" s="972"/>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6" t="s">
        <v>381</v>
      </c>
      <c r="C123" s="972"/>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03" t="s">
        <v>383</v>
      </c>
      <c r="B124" s="969"/>
      <c r="C124" s="972"/>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5" t="s">
        <v>385</v>
      </c>
      <c r="C125" s="972"/>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6" t="s">
        <v>387</v>
      </c>
      <c r="C126" s="972"/>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07" t="s">
        <v>389</v>
      </c>
      <c r="C127" s="972"/>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6" t="s">
        <v>391</v>
      </c>
      <c r="C128" s="972"/>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6" t="s">
        <v>393</v>
      </c>
      <c r="C129" s="972"/>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6" t="s">
        <v>395</v>
      </c>
      <c r="C130" s="972"/>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969"/>
      <c r="C131" s="972"/>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969"/>
      <c r="C132" s="972"/>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6" t="s">
        <v>401</v>
      </c>
      <c r="C133" s="972"/>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6" t="s">
        <v>403</v>
      </c>
      <c r="C134" s="972"/>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6" t="s">
        <v>405</v>
      </c>
      <c r="C135" s="972"/>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6" t="s">
        <v>407</v>
      </c>
      <c r="C136" s="972"/>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6" t="s">
        <v>409</v>
      </c>
      <c r="C137" s="972"/>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6" t="s">
        <v>411</v>
      </c>
      <c r="C138" s="972"/>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6" t="s">
        <v>413</v>
      </c>
      <c r="C139" s="972"/>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6" t="s">
        <v>415</v>
      </c>
      <c r="C140" s="972"/>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03" t="s">
        <v>417</v>
      </c>
      <c r="B141" s="969"/>
      <c r="C141" s="972"/>
      <c r="D141" s="724" t="s">
        <v>418</v>
      </c>
      <c r="E141" s="725">
        <v>221824.49999999997</v>
      </c>
      <c r="F141" s="725">
        <f>SUM(F142)</f>
        <v>0</v>
      </c>
      <c r="G141" s="622">
        <f t="shared" ref="G141:J141" si="101">SUM(G142)</f>
        <v>221824.49999999997</v>
      </c>
      <c r="H141" s="78" t="e">
        <f t="shared" si="101"/>
        <v>#REF!</v>
      </c>
      <c r="I141" s="79" t="e">
        <f t="shared" si="101"/>
        <v>#REF!</v>
      </c>
      <c r="J141" s="79" t="e">
        <f t="shared" si="101"/>
        <v>#REF!</v>
      </c>
      <c r="K141" s="567">
        <f t="shared" si="0"/>
        <v>443648.99999999994</v>
      </c>
      <c r="L141" s="567">
        <f t="shared" si="85"/>
        <v>221824.49999999997</v>
      </c>
      <c r="M141" s="564"/>
      <c r="N141" s="564"/>
      <c r="O141" s="564"/>
      <c r="P141" s="564"/>
      <c r="Q141" s="568">
        <f t="shared" ref="Q141:Q143" si="102">E141-G141</f>
        <v>0</v>
      </c>
    </row>
    <row r="142" spans="1:17" ht="12.75" customHeight="1">
      <c r="A142" s="1003" t="s">
        <v>419</v>
      </c>
      <c r="B142" s="969"/>
      <c r="C142" s="972"/>
      <c r="D142" s="724" t="s">
        <v>420</v>
      </c>
      <c r="E142" s="725">
        <v>221824.49999999997</v>
      </c>
      <c r="F142" s="725">
        <f>SUM(F143,F206)</f>
        <v>0</v>
      </c>
      <c r="G142" s="622">
        <f t="shared" ref="G142:J142" si="103">SUM(G143,G206)</f>
        <v>221824.49999999997</v>
      </c>
      <c r="H142" s="78" t="e">
        <f t="shared" si="103"/>
        <v>#REF!</v>
      </c>
      <c r="I142" s="79" t="e">
        <f t="shared" si="103"/>
        <v>#REF!</v>
      </c>
      <c r="J142" s="79" t="e">
        <f t="shared" si="103"/>
        <v>#REF!</v>
      </c>
      <c r="K142" s="567">
        <f t="shared" si="0"/>
        <v>443648.99999999994</v>
      </c>
      <c r="L142" s="567">
        <f t="shared" si="85"/>
        <v>221824.49999999997</v>
      </c>
      <c r="M142" s="575"/>
      <c r="N142" s="575"/>
      <c r="O142" s="575"/>
      <c r="P142" s="575"/>
      <c r="Q142" s="568">
        <f t="shared" si="102"/>
        <v>0</v>
      </c>
    </row>
    <row r="143" spans="1:17" ht="12.75" customHeight="1">
      <c r="A143" s="1003" t="s">
        <v>421</v>
      </c>
      <c r="B143" s="969"/>
      <c r="C143" s="972"/>
      <c r="D143" s="724" t="s">
        <v>422</v>
      </c>
      <c r="E143" s="725">
        <v>206865.49999999997</v>
      </c>
      <c r="F143" s="725">
        <f>SUM(F144,F171)</f>
        <v>0</v>
      </c>
      <c r="G143" s="622">
        <f t="shared" ref="G143:J143" si="104">SUM(G144,G171)</f>
        <v>206865.49999999997</v>
      </c>
      <c r="H143" s="78" t="e">
        <f t="shared" si="104"/>
        <v>#REF!</v>
      </c>
      <c r="I143" s="79" t="e">
        <f t="shared" si="104"/>
        <v>#REF!</v>
      </c>
      <c r="J143" s="79" t="e">
        <f t="shared" si="104"/>
        <v>#REF!</v>
      </c>
      <c r="K143" s="567">
        <f t="shared" si="0"/>
        <v>413730.99999999994</v>
      </c>
      <c r="L143" s="567">
        <f t="shared" si="85"/>
        <v>206865.49999999997</v>
      </c>
      <c r="M143" s="572"/>
      <c r="N143" s="572"/>
      <c r="O143" s="572"/>
      <c r="P143" s="572"/>
      <c r="Q143" s="568">
        <f t="shared" si="102"/>
        <v>0</v>
      </c>
    </row>
    <row r="144" spans="1:17" ht="12.75" hidden="1" customHeight="1">
      <c r="A144" s="1002" t="s">
        <v>423</v>
      </c>
      <c r="B144" s="969"/>
      <c r="C144" s="972"/>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06" t="s">
        <v>425</v>
      </c>
      <c r="C145" s="972"/>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6" t="s">
        <v>427</v>
      </c>
      <c r="C146" s="972"/>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6" t="s">
        <v>429</v>
      </c>
      <c r="C147" s="972"/>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6" t="s">
        <v>431</v>
      </c>
      <c r="C148" s="972"/>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6" t="s">
        <v>433</v>
      </c>
      <c r="C149" s="972"/>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6" t="s">
        <v>435</v>
      </c>
      <c r="C150" s="972"/>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6" t="s">
        <v>437</v>
      </c>
      <c r="C151" s="972"/>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6" t="s">
        <v>445</v>
      </c>
      <c r="C155" s="972"/>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6" t="s">
        <v>447</v>
      </c>
      <c r="C156" s="972"/>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07" t="s">
        <v>449</v>
      </c>
      <c r="C157" s="972"/>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06" t="s">
        <v>451</v>
      </c>
      <c r="C158" s="972"/>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6" t="s">
        <v>453</v>
      </c>
      <c r="C159" s="972"/>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07" t="s">
        <v>455</v>
      </c>
      <c r="C160" s="972"/>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6" t="s">
        <v>463</v>
      </c>
      <c r="C164" s="972"/>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6" t="s">
        <v>465</v>
      </c>
      <c r="C165" s="972"/>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6" t="s">
        <v>473</v>
      </c>
      <c r="C169" s="972"/>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6" t="s">
        <v>475</v>
      </c>
      <c r="C170" s="972"/>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969"/>
      <c r="C171" s="972"/>
      <c r="D171" s="81" t="s">
        <v>478</v>
      </c>
      <c r="E171" s="71">
        <v>169941.49999999997</v>
      </c>
      <c r="F171" s="71">
        <f t="shared" ref="F171:G171" si="125">SUM(F172:F187,F196:F200,F190:F193,F204)</f>
        <v>0</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07" t="s">
        <v>899</v>
      </c>
      <c r="C172" s="972"/>
      <c r="D172" s="727" t="s">
        <v>479</v>
      </c>
      <c r="E172" s="551">
        <v>5899</v>
      </c>
      <c r="F172" s="551">
        <f t="shared" ref="F172:G173" si="126">SUM(F418)</f>
        <v>0</v>
      </c>
      <c r="G172" s="625">
        <f t="shared" si="126"/>
        <v>5899</v>
      </c>
      <c r="H172" s="86">
        <f t="shared" ref="H172:J173" si="127">SUM(H418)</f>
        <v>0</v>
      </c>
      <c r="I172" s="87">
        <f t="shared" si="127"/>
        <v>0</v>
      </c>
      <c r="J172" s="87">
        <f t="shared" si="127"/>
        <v>0</v>
      </c>
      <c r="K172" s="567">
        <f t="shared" ref="K172:K260" si="128">SUM(E172:G172)</f>
        <v>11798</v>
      </c>
      <c r="L172" s="567">
        <f t="shared" ref="L172:L260" si="129">IF(G172&lt;&gt;0,G172,0)</f>
        <v>5899</v>
      </c>
      <c r="M172" s="564"/>
      <c r="N172" s="564">
        <v>78299704</v>
      </c>
      <c r="O172" s="564"/>
      <c r="P172" s="564"/>
      <c r="Q172" s="568">
        <f>E172-G172</f>
        <v>0</v>
      </c>
    </row>
    <row r="173" spans="1:17" ht="12.75" hidden="1" customHeight="1">
      <c r="A173" s="82"/>
      <c r="B173" s="1006" t="s">
        <v>480</v>
      </c>
      <c r="C173" s="972"/>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6" t="s">
        <v>482</v>
      </c>
      <c r="C174" s="972"/>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6" t="s">
        <v>484</v>
      </c>
      <c r="C175" s="972"/>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6" t="s">
        <v>486</v>
      </c>
      <c r="C176" s="972"/>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6" t="s">
        <v>488</v>
      </c>
      <c r="C177" s="972"/>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6" t="s">
        <v>490</v>
      </c>
      <c r="C178" s="972"/>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6" t="s">
        <v>492</v>
      </c>
      <c r="C179" s="972"/>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6" t="s">
        <v>494</v>
      </c>
      <c r="C180" s="972"/>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6" t="s">
        <v>496</v>
      </c>
      <c r="C181" s="972"/>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6" t="s">
        <v>498</v>
      </c>
      <c r="C182" s="972"/>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6" t="s">
        <v>500</v>
      </c>
      <c r="C183" s="972"/>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6" t="s">
        <v>502</v>
      </c>
      <c r="C184" s="972"/>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6" t="s">
        <v>504</v>
      </c>
      <c r="C185" s="972"/>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6" t="s">
        <v>506</v>
      </c>
      <c r="C186" s="972"/>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6" t="s">
        <v>508</v>
      </c>
      <c r="C187" s="970"/>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6" t="s">
        <v>514</v>
      </c>
      <c r="C190" s="972"/>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6" t="s">
        <v>516</v>
      </c>
      <c r="C191" s="972"/>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4" t="s">
        <v>506</v>
      </c>
      <c r="C192" s="972"/>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6" t="s">
        <v>519</v>
      </c>
      <c r="C193" s="972"/>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07" t="s">
        <v>525</v>
      </c>
      <c r="C196" s="972"/>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07" t="s">
        <v>527</v>
      </c>
      <c r="C197" s="972"/>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6" t="s">
        <v>529</v>
      </c>
      <c r="C198" s="972"/>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07" t="s">
        <v>903</v>
      </c>
      <c r="C199" s="972"/>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07" t="s">
        <v>905</v>
      </c>
      <c r="C200" s="972"/>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07" t="s">
        <v>974</v>
      </c>
      <c r="C204" s="972"/>
      <c r="D204" s="727" t="s">
        <v>976</v>
      </c>
      <c r="E204" s="551">
        <v>1454.6000000000001</v>
      </c>
      <c r="F204" s="551">
        <f t="shared" ref="F204:G204" si="141">SUM(F205)</f>
        <v>0</v>
      </c>
      <c r="G204" s="625">
        <f t="shared" si="141"/>
        <v>1454.6000000000001</v>
      </c>
      <c r="H204" s="86"/>
      <c r="I204" s="87"/>
      <c r="J204" s="87"/>
      <c r="K204" s="567">
        <f t="shared" ref="K204:K205" si="142">SUM(E204:G204)</f>
        <v>2909.2000000000003</v>
      </c>
      <c r="L204" s="567">
        <f t="shared" ref="L204:L205" si="143">IF(G204&lt;&gt;0,G204,0)</f>
        <v>1454.6000000000001</v>
      </c>
      <c r="M204" s="572"/>
      <c r="N204" s="572"/>
      <c r="O204" s="572"/>
      <c r="P204" s="572"/>
      <c r="Q204" s="568">
        <f t="shared" ref="Q204:Q268" si="144">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42"/>
        <v>2909.2000000000003</v>
      </c>
      <c r="L205" s="567">
        <f t="shared" si="143"/>
        <v>1454.6000000000001</v>
      </c>
      <c r="M205" s="575"/>
      <c r="N205" s="575"/>
      <c r="O205" s="575"/>
      <c r="P205" s="575"/>
      <c r="Q205" s="568">
        <f t="shared" si="144"/>
        <v>0</v>
      </c>
    </row>
    <row r="206" spans="1:17" ht="12.75" customHeight="1">
      <c r="A206" s="1002" t="s">
        <v>531</v>
      </c>
      <c r="B206" s="969"/>
      <c r="C206" s="972"/>
      <c r="D206" s="81" t="s">
        <v>532</v>
      </c>
      <c r="E206" s="71">
        <v>14959</v>
      </c>
      <c r="F206" s="71">
        <f>SUM(F207:F211)</f>
        <v>0</v>
      </c>
      <c r="G206" s="623">
        <f t="shared" ref="G206" si="145">SUM(G207:G211)</f>
        <v>14959</v>
      </c>
      <c r="H206" s="78">
        <f t="shared" ref="H206:J206" si="146">SUM(H207:H210)</f>
        <v>0</v>
      </c>
      <c r="I206" s="79">
        <f t="shared" si="146"/>
        <v>0</v>
      </c>
      <c r="J206" s="79">
        <f t="shared" si="146"/>
        <v>0</v>
      </c>
      <c r="K206" s="75">
        <f t="shared" si="128"/>
        <v>29918</v>
      </c>
      <c r="L206" s="75">
        <f t="shared" si="129"/>
        <v>14959</v>
      </c>
      <c r="M206" s="7"/>
      <c r="N206" s="7"/>
      <c r="O206" s="7"/>
      <c r="P206" s="7"/>
      <c r="Q206" s="568">
        <f t="shared" si="144"/>
        <v>0</v>
      </c>
    </row>
    <row r="207" spans="1:17" ht="28.5" hidden="1" customHeight="1">
      <c r="A207" s="82"/>
      <c r="B207" s="1006" t="s">
        <v>533</v>
      </c>
      <c r="C207" s="972"/>
      <c r="D207" s="83" t="s">
        <v>534</v>
      </c>
      <c r="E207" s="84">
        <v>0</v>
      </c>
      <c r="F207" s="84">
        <f t="shared" ref="F207:G207" si="147">SUM(F438)</f>
        <v>0</v>
      </c>
      <c r="G207" s="624">
        <f t="shared" si="147"/>
        <v>0</v>
      </c>
      <c r="H207" s="86">
        <f t="shared" ref="H207:J210" si="148">SUM(H438)</f>
        <v>0</v>
      </c>
      <c r="I207" s="87">
        <f t="shared" si="148"/>
        <v>0</v>
      </c>
      <c r="J207" s="87">
        <f t="shared" si="148"/>
        <v>0</v>
      </c>
      <c r="K207" s="75">
        <f t="shared" si="128"/>
        <v>0</v>
      </c>
      <c r="L207" s="75">
        <f t="shared" si="129"/>
        <v>0</v>
      </c>
      <c r="M207" s="93"/>
      <c r="N207" s="93"/>
      <c r="O207" s="93"/>
      <c r="P207" s="93"/>
      <c r="Q207" s="568">
        <f t="shared" si="144"/>
        <v>0</v>
      </c>
    </row>
    <row r="208" spans="1:17" ht="40.5" hidden="1" customHeight="1">
      <c r="A208" s="119"/>
      <c r="B208" s="1006" t="s">
        <v>535</v>
      </c>
      <c r="C208" s="972"/>
      <c r="D208" s="83" t="s">
        <v>536</v>
      </c>
      <c r="E208" s="84">
        <v>0</v>
      </c>
      <c r="F208" s="84">
        <f t="shared" ref="F208:G210" si="149">SUM(F439)</f>
        <v>0</v>
      </c>
      <c r="G208" s="624">
        <f t="shared" si="149"/>
        <v>0</v>
      </c>
      <c r="H208" s="86">
        <f t="shared" si="148"/>
        <v>0</v>
      </c>
      <c r="I208" s="87">
        <f t="shared" si="148"/>
        <v>0</v>
      </c>
      <c r="J208" s="87">
        <f t="shared" si="148"/>
        <v>0</v>
      </c>
      <c r="K208" s="75">
        <f t="shared" si="128"/>
        <v>0</v>
      </c>
      <c r="L208" s="75">
        <f t="shared" si="129"/>
        <v>0</v>
      </c>
      <c r="M208" s="8"/>
      <c r="N208" s="8"/>
      <c r="O208" s="8"/>
      <c r="P208" s="8"/>
      <c r="Q208" s="568">
        <f t="shared" si="144"/>
        <v>0</v>
      </c>
    </row>
    <row r="209" spans="1:17" ht="28.5" hidden="1" customHeight="1">
      <c r="A209" s="119"/>
      <c r="B209" s="1006" t="s">
        <v>537</v>
      </c>
      <c r="C209" s="972"/>
      <c r="D209" s="83" t="s">
        <v>538</v>
      </c>
      <c r="E209" s="84">
        <v>0</v>
      </c>
      <c r="F209" s="84">
        <f t="shared" si="149"/>
        <v>0</v>
      </c>
      <c r="G209" s="624">
        <f t="shared" si="149"/>
        <v>0</v>
      </c>
      <c r="H209" s="86">
        <f t="shared" si="148"/>
        <v>0</v>
      </c>
      <c r="I209" s="87">
        <f t="shared" si="148"/>
        <v>0</v>
      </c>
      <c r="J209" s="87">
        <f t="shared" si="148"/>
        <v>0</v>
      </c>
      <c r="K209" s="75">
        <f t="shared" si="128"/>
        <v>0</v>
      </c>
      <c r="L209" s="75">
        <f t="shared" si="129"/>
        <v>0</v>
      </c>
      <c r="M209" s="8"/>
      <c r="N209" s="8"/>
      <c r="O209" s="8"/>
      <c r="P209" s="8"/>
      <c r="Q209" s="568">
        <f t="shared" si="144"/>
        <v>0</v>
      </c>
    </row>
    <row r="210" spans="1:17" ht="28.5" hidden="1" customHeight="1">
      <c r="A210" s="119"/>
      <c r="B210" s="1006" t="s">
        <v>539</v>
      </c>
      <c r="C210" s="972"/>
      <c r="D210" s="83" t="s">
        <v>540</v>
      </c>
      <c r="E210" s="84">
        <v>0</v>
      </c>
      <c r="F210" s="84">
        <f t="shared" si="149"/>
        <v>0</v>
      </c>
      <c r="G210" s="624">
        <f t="shared" si="149"/>
        <v>0</v>
      </c>
      <c r="H210" s="86">
        <f t="shared" si="148"/>
        <v>0</v>
      </c>
      <c r="I210" s="87">
        <f t="shared" si="148"/>
        <v>0</v>
      </c>
      <c r="J210" s="87">
        <f t="shared" si="148"/>
        <v>0</v>
      </c>
      <c r="K210" s="75">
        <f t="shared" si="128"/>
        <v>0</v>
      </c>
      <c r="L210" s="75">
        <f t="shared" si="129"/>
        <v>0</v>
      </c>
      <c r="M210" s="8"/>
      <c r="N210" s="8"/>
      <c r="O210" s="8"/>
      <c r="P210" s="8"/>
      <c r="Q210" s="568">
        <f t="shared" si="144"/>
        <v>0</v>
      </c>
    </row>
    <row r="211" spans="1:17" ht="40.15" customHeight="1">
      <c r="A211" s="119"/>
      <c r="B211" s="1006" t="s">
        <v>991</v>
      </c>
      <c r="C211" s="972"/>
      <c r="D211" s="83" t="s">
        <v>992</v>
      </c>
      <c r="E211" s="84">
        <v>14959</v>
      </c>
      <c r="F211" s="84">
        <f t="shared" ref="F211:G211" si="150">F516</f>
        <v>0</v>
      </c>
      <c r="G211" s="624">
        <f t="shared" si="150"/>
        <v>14959</v>
      </c>
      <c r="H211" s="86">
        <f>ROUND(F211*H$7, )</f>
        <v>0</v>
      </c>
      <c r="I211" s="87">
        <f>ROUND(F211*I$7, )</f>
        <v>0</v>
      </c>
      <c r="J211" s="87">
        <f>ROUND(F211*J$7, )</f>
        <v>0</v>
      </c>
      <c r="K211" s="75">
        <f t="shared" ref="K211" si="151">SUM(E211:G211)</f>
        <v>29918</v>
      </c>
      <c r="L211" s="75">
        <f t="shared" si="129"/>
        <v>14959</v>
      </c>
      <c r="M211" s="8"/>
      <c r="N211" s="8"/>
      <c r="O211" s="8"/>
      <c r="P211" s="8"/>
      <c r="Q211" s="568">
        <f t="shared" si="144"/>
        <v>0</v>
      </c>
    </row>
    <row r="212" spans="1:17" ht="27" customHeight="1">
      <c r="A212" s="1002" t="s">
        <v>958</v>
      </c>
      <c r="B212" s="969"/>
      <c r="C212" s="972"/>
      <c r="D212" s="81" t="s">
        <v>542</v>
      </c>
      <c r="E212" s="71">
        <v>9511.7000000000007</v>
      </c>
      <c r="F212" s="71">
        <f t="shared" ref="F212:J212" si="152">SUM(F213,F218,F223,F227,F231,F235,F239,F244,F248,F252,F256)</f>
        <v>0</v>
      </c>
      <c r="G212" s="623">
        <f t="shared" si="152"/>
        <v>9511.7000000000007</v>
      </c>
      <c r="H212" s="78">
        <f t="shared" si="152"/>
        <v>0</v>
      </c>
      <c r="I212" s="79">
        <f t="shared" si="152"/>
        <v>0</v>
      </c>
      <c r="J212" s="79">
        <f t="shared" si="152"/>
        <v>0</v>
      </c>
      <c r="K212" s="75">
        <f t="shared" si="128"/>
        <v>19023.400000000001</v>
      </c>
      <c r="L212" s="75">
        <f t="shared" si="129"/>
        <v>9511.7000000000007</v>
      </c>
      <c r="M212" s="93"/>
      <c r="N212" s="93"/>
      <c r="O212" s="93"/>
      <c r="P212" s="93"/>
      <c r="Q212" s="568">
        <f t="shared" si="144"/>
        <v>0</v>
      </c>
    </row>
    <row r="213" spans="1:17" ht="12.75" hidden="1" customHeight="1">
      <c r="A213" s="119"/>
      <c r="B213" s="1006" t="s">
        <v>543</v>
      </c>
      <c r="C213" s="972"/>
      <c r="D213" s="83" t="s">
        <v>544</v>
      </c>
      <c r="E213" s="84">
        <v>0</v>
      </c>
      <c r="F213" s="84">
        <f t="shared" ref="F213:J213" si="153">SUM(F214:F217)</f>
        <v>0</v>
      </c>
      <c r="G213" s="624">
        <f t="shared" si="153"/>
        <v>0</v>
      </c>
      <c r="H213" s="86">
        <f t="shared" si="153"/>
        <v>0</v>
      </c>
      <c r="I213" s="87">
        <f t="shared" si="153"/>
        <v>0</v>
      </c>
      <c r="J213" s="87">
        <f t="shared" si="153"/>
        <v>0</v>
      </c>
      <c r="K213" s="75">
        <f t="shared" si="128"/>
        <v>0</v>
      </c>
      <c r="L213" s="75">
        <f t="shared" si="129"/>
        <v>0</v>
      </c>
      <c r="M213" s="7"/>
      <c r="N213" s="7"/>
      <c r="O213" s="7"/>
      <c r="P213" s="7"/>
      <c r="Q213" s="568">
        <f t="shared" si="144"/>
        <v>0</v>
      </c>
    </row>
    <row r="214" spans="1:17" ht="12.75" hidden="1" customHeight="1">
      <c r="A214" s="119"/>
      <c r="B214" s="101"/>
      <c r="C214" s="120" t="s">
        <v>545</v>
      </c>
      <c r="D214" s="121" t="s">
        <v>546</v>
      </c>
      <c r="E214" s="122">
        <v>0</v>
      </c>
      <c r="F214" s="122">
        <f t="shared" ref="F214:G214" si="154">SUM(F520)</f>
        <v>0</v>
      </c>
      <c r="G214" s="628">
        <f t="shared" si="154"/>
        <v>0</v>
      </c>
      <c r="H214" s="124">
        <f t="shared" ref="H214:J217" si="155">SUM(H520)</f>
        <v>0</v>
      </c>
      <c r="I214" s="125">
        <f t="shared" si="155"/>
        <v>0</v>
      </c>
      <c r="J214" s="125">
        <f t="shared" si="155"/>
        <v>0</v>
      </c>
      <c r="K214" s="75">
        <f t="shared" si="128"/>
        <v>0</v>
      </c>
      <c r="L214" s="75">
        <f t="shared" si="129"/>
        <v>0</v>
      </c>
      <c r="M214" s="7"/>
      <c r="N214" s="7"/>
      <c r="O214" s="7"/>
      <c r="P214" s="7"/>
      <c r="Q214" s="568">
        <f t="shared" si="144"/>
        <v>0</v>
      </c>
    </row>
    <row r="215" spans="1:17" ht="12.75" hidden="1" customHeight="1">
      <c r="A215" s="119"/>
      <c r="B215" s="101"/>
      <c r="C215" s="98" t="s">
        <v>547</v>
      </c>
      <c r="D215" s="99" t="s">
        <v>548</v>
      </c>
      <c r="E215" s="122">
        <v>0</v>
      </c>
      <c r="F215" s="122">
        <f t="shared" ref="F215:G217" si="156">SUM(F521)</f>
        <v>0</v>
      </c>
      <c r="G215" s="628">
        <f t="shared" si="156"/>
        <v>0</v>
      </c>
      <c r="H215" s="124">
        <f t="shared" si="155"/>
        <v>0</v>
      </c>
      <c r="I215" s="125">
        <f t="shared" si="155"/>
        <v>0</v>
      </c>
      <c r="J215" s="125">
        <f t="shared" si="155"/>
        <v>0</v>
      </c>
      <c r="K215" s="75">
        <f t="shared" si="128"/>
        <v>0</v>
      </c>
      <c r="L215" s="75">
        <f t="shared" si="129"/>
        <v>0</v>
      </c>
      <c r="M215" s="80"/>
      <c r="N215" s="80"/>
      <c r="O215" s="80"/>
      <c r="P215" s="80"/>
      <c r="Q215" s="568">
        <f t="shared" si="144"/>
        <v>0</v>
      </c>
    </row>
    <row r="216" spans="1:17" ht="12.75" hidden="1" customHeight="1">
      <c r="A216" s="119"/>
      <c r="B216" s="101"/>
      <c r="C216" s="120" t="s">
        <v>549</v>
      </c>
      <c r="D216" s="121" t="s">
        <v>550</v>
      </c>
      <c r="E216" s="122">
        <v>0</v>
      </c>
      <c r="F216" s="122">
        <f t="shared" si="156"/>
        <v>0</v>
      </c>
      <c r="G216" s="628">
        <f t="shared" si="156"/>
        <v>0</v>
      </c>
      <c r="H216" s="124">
        <f t="shared" si="155"/>
        <v>0</v>
      </c>
      <c r="I216" s="125">
        <f t="shared" si="155"/>
        <v>0</v>
      </c>
      <c r="J216" s="125">
        <f t="shared" si="155"/>
        <v>0</v>
      </c>
      <c r="K216" s="75">
        <f t="shared" si="128"/>
        <v>0</v>
      </c>
      <c r="L216" s="75">
        <f t="shared" si="129"/>
        <v>0</v>
      </c>
      <c r="M216" s="80"/>
      <c r="N216" s="80"/>
      <c r="O216" s="80"/>
      <c r="P216" s="80"/>
      <c r="Q216" s="568">
        <f t="shared" si="144"/>
        <v>0</v>
      </c>
    </row>
    <row r="217" spans="1:17" ht="12.75" hidden="1" customHeight="1">
      <c r="A217" s="119"/>
      <c r="B217" s="101"/>
      <c r="C217" s="120" t="s">
        <v>551</v>
      </c>
      <c r="D217" s="121" t="s">
        <v>552</v>
      </c>
      <c r="E217" s="122">
        <v>0</v>
      </c>
      <c r="F217" s="122">
        <f t="shared" si="156"/>
        <v>0</v>
      </c>
      <c r="G217" s="628">
        <f t="shared" si="156"/>
        <v>0</v>
      </c>
      <c r="H217" s="124">
        <f t="shared" si="155"/>
        <v>0</v>
      </c>
      <c r="I217" s="125">
        <f t="shared" si="155"/>
        <v>0</v>
      </c>
      <c r="J217" s="125">
        <f t="shared" si="155"/>
        <v>0</v>
      </c>
      <c r="K217" s="75">
        <f t="shared" si="128"/>
        <v>0</v>
      </c>
      <c r="L217" s="75">
        <f t="shared" si="129"/>
        <v>0</v>
      </c>
      <c r="M217" s="80"/>
      <c r="N217" s="80"/>
      <c r="O217" s="80"/>
      <c r="P217" s="80"/>
      <c r="Q217" s="568">
        <f t="shared" si="144"/>
        <v>0</v>
      </c>
    </row>
    <row r="218" spans="1:17" ht="12.75" hidden="1" customHeight="1">
      <c r="A218" s="119"/>
      <c r="B218" s="1006" t="s">
        <v>553</v>
      </c>
      <c r="C218" s="972"/>
      <c r="D218" s="83" t="s">
        <v>554</v>
      </c>
      <c r="E218" s="84">
        <v>0</v>
      </c>
      <c r="F218" s="84">
        <f t="shared" ref="F218:J218" si="157">SUM(F219:F222)</f>
        <v>0</v>
      </c>
      <c r="G218" s="624">
        <f t="shared" si="157"/>
        <v>0</v>
      </c>
      <c r="H218" s="86">
        <f t="shared" si="157"/>
        <v>0</v>
      </c>
      <c r="I218" s="87">
        <f t="shared" si="157"/>
        <v>0</v>
      </c>
      <c r="J218" s="87">
        <f t="shared" si="157"/>
        <v>0</v>
      </c>
      <c r="K218" s="75">
        <f t="shared" si="128"/>
        <v>0</v>
      </c>
      <c r="L218" s="75">
        <f t="shared" si="129"/>
        <v>0</v>
      </c>
      <c r="M218" s="7"/>
      <c r="N218" s="7"/>
      <c r="O218" s="7"/>
      <c r="P218" s="7"/>
      <c r="Q218" s="568">
        <f t="shared" si="144"/>
        <v>0</v>
      </c>
    </row>
    <row r="219" spans="1:17" ht="12.75" hidden="1" customHeight="1">
      <c r="A219" s="119"/>
      <c r="B219" s="101"/>
      <c r="C219" s="120" t="s">
        <v>545</v>
      </c>
      <c r="D219" s="121" t="s">
        <v>555</v>
      </c>
      <c r="E219" s="122">
        <v>0</v>
      </c>
      <c r="F219" s="122">
        <f t="shared" ref="F219:G219" si="158">SUM(F525)</f>
        <v>0</v>
      </c>
      <c r="G219" s="628">
        <f t="shared" si="158"/>
        <v>0</v>
      </c>
      <c r="H219" s="124">
        <f t="shared" ref="H219:J222" si="159">SUM(H525)</f>
        <v>0</v>
      </c>
      <c r="I219" s="125">
        <f t="shared" si="159"/>
        <v>0</v>
      </c>
      <c r="J219" s="125">
        <f t="shared" si="159"/>
        <v>0</v>
      </c>
      <c r="K219" s="75">
        <f t="shared" si="128"/>
        <v>0</v>
      </c>
      <c r="L219" s="75">
        <f t="shared" si="129"/>
        <v>0</v>
      </c>
      <c r="M219" s="7"/>
      <c r="N219" s="7"/>
      <c r="O219" s="7"/>
      <c r="P219" s="7"/>
      <c r="Q219" s="568">
        <f t="shared" si="144"/>
        <v>0</v>
      </c>
    </row>
    <row r="220" spans="1:17" ht="12.75" hidden="1" customHeight="1">
      <c r="A220" s="119"/>
      <c r="B220" s="101"/>
      <c r="C220" s="120" t="s">
        <v>547</v>
      </c>
      <c r="D220" s="121" t="s">
        <v>556</v>
      </c>
      <c r="E220" s="122">
        <v>0</v>
      </c>
      <c r="F220" s="122">
        <f t="shared" ref="F220:G222" si="160">SUM(F526)</f>
        <v>0</v>
      </c>
      <c r="G220" s="628">
        <f t="shared" si="160"/>
        <v>0</v>
      </c>
      <c r="H220" s="124">
        <f t="shared" si="159"/>
        <v>0</v>
      </c>
      <c r="I220" s="125">
        <f t="shared" si="159"/>
        <v>0</v>
      </c>
      <c r="J220" s="125">
        <f t="shared" si="159"/>
        <v>0</v>
      </c>
      <c r="K220" s="75">
        <f t="shared" si="128"/>
        <v>0</v>
      </c>
      <c r="L220" s="75">
        <f t="shared" si="129"/>
        <v>0</v>
      </c>
      <c r="M220" s="8"/>
      <c r="N220" s="8"/>
      <c r="O220" s="8"/>
      <c r="P220" s="8"/>
      <c r="Q220" s="568">
        <f t="shared" si="144"/>
        <v>0</v>
      </c>
    </row>
    <row r="221" spans="1:17" ht="12.75" hidden="1" customHeight="1">
      <c r="A221" s="119"/>
      <c r="B221" s="101"/>
      <c r="C221" s="120" t="s">
        <v>549</v>
      </c>
      <c r="D221" s="121" t="s">
        <v>557</v>
      </c>
      <c r="E221" s="122">
        <v>0</v>
      </c>
      <c r="F221" s="122">
        <f t="shared" si="160"/>
        <v>0</v>
      </c>
      <c r="G221" s="628">
        <f t="shared" si="160"/>
        <v>0</v>
      </c>
      <c r="H221" s="124">
        <f t="shared" si="159"/>
        <v>0</v>
      </c>
      <c r="I221" s="125">
        <f t="shared" si="159"/>
        <v>0</v>
      </c>
      <c r="J221" s="125">
        <f t="shared" si="159"/>
        <v>0</v>
      </c>
      <c r="K221" s="75">
        <f t="shared" si="128"/>
        <v>0</v>
      </c>
      <c r="L221" s="75">
        <f t="shared" si="129"/>
        <v>0</v>
      </c>
      <c r="M221" s="93"/>
      <c r="N221" s="93"/>
      <c r="O221" s="93"/>
      <c r="P221" s="93"/>
      <c r="Q221" s="568">
        <f t="shared" si="144"/>
        <v>0</v>
      </c>
    </row>
    <row r="222" spans="1:17" ht="12.75" hidden="1" customHeight="1">
      <c r="A222" s="119"/>
      <c r="B222" s="101"/>
      <c r="C222" s="120" t="s">
        <v>551</v>
      </c>
      <c r="D222" s="121" t="s">
        <v>558</v>
      </c>
      <c r="E222" s="122">
        <v>0</v>
      </c>
      <c r="F222" s="122">
        <f t="shared" si="160"/>
        <v>0</v>
      </c>
      <c r="G222" s="628">
        <f t="shared" si="160"/>
        <v>0</v>
      </c>
      <c r="H222" s="124">
        <f t="shared" si="159"/>
        <v>0</v>
      </c>
      <c r="I222" s="125">
        <f t="shared" si="159"/>
        <v>0</v>
      </c>
      <c r="J222" s="125">
        <f t="shared" si="159"/>
        <v>0</v>
      </c>
      <c r="K222" s="75">
        <f t="shared" si="128"/>
        <v>0</v>
      </c>
      <c r="L222" s="75">
        <f t="shared" si="129"/>
        <v>0</v>
      </c>
      <c r="M222" s="93"/>
      <c r="N222" s="93"/>
      <c r="O222" s="93"/>
      <c r="P222" s="93"/>
      <c r="Q222" s="568">
        <f t="shared" si="144"/>
        <v>0</v>
      </c>
    </row>
    <row r="223" spans="1:17" ht="12.75" hidden="1" customHeight="1">
      <c r="A223" s="119"/>
      <c r="B223" s="1006" t="s">
        <v>559</v>
      </c>
      <c r="C223" s="972"/>
      <c r="D223" s="83" t="s">
        <v>560</v>
      </c>
      <c r="E223" s="84">
        <v>0</v>
      </c>
      <c r="F223" s="84">
        <f t="shared" ref="F223:J223" si="161">SUM(F224:F226)</f>
        <v>0</v>
      </c>
      <c r="G223" s="624">
        <f t="shared" si="161"/>
        <v>0</v>
      </c>
      <c r="H223" s="86">
        <f t="shared" si="161"/>
        <v>0</v>
      </c>
      <c r="I223" s="87">
        <f t="shared" si="161"/>
        <v>0</v>
      </c>
      <c r="J223" s="87">
        <f t="shared" si="161"/>
        <v>0</v>
      </c>
      <c r="K223" s="75">
        <f t="shared" si="128"/>
        <v>0</v>
      </c>
      <c r="L223" s="75">
        <f t="shared" si="129"/>
        <v>0</v>
      </c>
      <c r="M223" s="8"/>
      <c r="N223" s="8"/>
      <c r="O223" s="8"/>
      <c r="P223" s="8"/>
      <c r="Q223" s="568">
        <f t="shared" si="144"/>
        <v>0</v>
      </c>
    </row>
    <row r="224" spans="1:17" ht="12.75" hidden="1" customHeight="1">
      <c r="A224" s="119"/>
      <c r="B224" s="101"/>
      <c r="C224" s="120" t="s">
        <v>545</v>
      </c>
      <c r="D224" s="121" t="s">
        <v>561</v>
      </c>
      <c r="E224" s="122">
        <v>0</v>
      </c>
      <c r="F224" s="122">
        <f t="shared" ref="F224:G226" si="162">SUM(F530)</f>
        <v>0</v>
      </c>
      <c r="G224" s="628">
        <f t="shared" si="162"/>
        <v>0</v>
      </c>
      <c r="H224" s="124">
        <f t="shared" ref="H224:J226" si="163">SUM(H530)</f>
        <v>0</v>
      </c>
      <c r="I224" s="125">
        <f t="shared" si="163"/>
        <v>0</v>
      </c>
      <c r="J224" s="125">
        <f t="shared" si="163"/>
        <v>0</v>
      </c>
      <c r="K224" s="75">
        <f t="shared" si="128"/>
        <v>0</v>
      </c>
      <c r="L224" s="75">
        <f t="shared" si="129"/>
        <v>0</v>
      </c>
      <c r="M224" s="8"/>
      <c r="N224" s="8"/>
      <c r="O224" s="8"/>
      <c r="P224" s="8"/>
      <c r="Q224" s="568">
        <f t="shared" si="144"/>
        <v>0</v>
      </c>
    </row>
    <row r="225" spans="1:17" ht="12.75" hidden="1" customHeight="1">
      <c r="A225" s="119"/>
      <c r="B225" s="101"/>
      <c r="C225" s="120" t="s">
        <v>547</v>
      </c>
      <c r="D225" s="121" t="s">
        <v>562</v>
      </c>
      <c r="E225" s="122">
        <v>0</v>
      </c>
      <c r="F225" s="122">
        <f t="shared" si="162"/>
        <v>0</v>
      </c>
      <c r="G225" s="628">
        <f t="shared" si="162"/>
        <v>0</v>
      </c>
      <c r="H225" s="124">
        <f t="shared" si="163"/>
        <v>0</v>
      </c>
      <c r="I225" s="125">
        <f t="shared" si="163"/>
        <v>0</v>
      </c>
      <c r="J225" s="125">
        <f t="shared" si="163"/>
        <v>0</v>
      </c>
      <c r="K225" s="75">
        <f t="shared" si="128"/>
        <v>0</v>
      </c>
      <c r="L225" s="75">
        <f t="shared" si="129"/>
        <v>0</v>
      </c>
      <c r="M225" s="8"/>
      <c r="N225" s="8"/>
      <c r="O225" s="8"/>
      <c r="P225" s="8"/>
      <c r="Q225" s="568">
        <f t="shared" si="144"/>
        <v>0</v>
      </c>
    </row>
    <row r="226" spans="1:17" ht="12.75" hidden="1" customHeight="1">
      <c r="A226" s="119"/>
      <c r="B226" s="101"/>
      <c r="C226" s="120" t="s">
        <v>549</v>
      </c>
      <c r="D226" s="121" t="s">
        <v>563</v>
      </c>
      <c r="E226" s="122">
        <v>0</v>
      </c>
      <c r="F226" s="122">
        <f t="shared" si="162"/>
        <v>0</v>
      </c>
      <c r="G226" s="628">
        <f t="shared" si="162"/>
        <v>0</v>
      </c>
      <c r="H226" s="124">
        <f t="shared" si="163"/>
        <v>0</v>
      </c>
      <c r="I226" s="125">
        <f t="shared" si="163"/>
        <v>0</v>
      </c>
      <c r="J226" s="125">
        <f t="shared" si="163"/>
        <v>0</v>
      </c>
      <c r="K226" s="75">
        <f t="shared" si="128"/>
        <v>0</v>
      </c>
      <c r="L226" s="75">
        <f t="shared" si="129"/>
        <v>0</v>
      </c>
      <c r="M226" s="8"/>
      <c r="N226" s="8"/>
      <c r="O226" s="8"/>
      <c r="P226" s="8"/>
      <c r="Q226" s="568">
        <f t="shared" si="144"/>
        <v>0</v>
      </c>
    </row>
    <row r="227" spans="1:17" ht="12.75" hidden="1" customHeight="1">
      <c r="A227" s="119"/>
      <c r="B227" s="1006" t="s">
        <v>564</v>
      </c>
      <c r="C227" s="972"/>
      <c r="D227" s="83" t="s">
        <v>565</v>
      </c>
      <c r="E227" s="84">
        <v>0</v>
      </c>
      <c r="F227" s="84">
        <f t="shared" ref="F227:J227" si="164">SUM(F228:F230)</f>
        <v>0</v>
      </c>
      <c r="G227" s="624">
        <f t="shared" si="164"/>
        <v>0</v>
      </c>
      <c r="H227" s="86">
        <f t="shared" si="164"/>
        <v>0</v>
      </c>
      <c r="I227" s="87">
        <f t="shared" si="164"/>
        <v>0</v>
      </c>
      <c r="J227" s="87">
        <f t="shared" si="164"/>
        <v>0</v>
      </c>
      <c r="K227" s="75">
        <f t="shared" si="128"/>
        <v>0</v>
      </c>
      <c r="L227" s="75">
        <f t="shared" si="129"/>
        <v>0</v>
      </c>
      <c r="M227" s="62"/>
      <c r="N227" s="62"/>
      <c r="O227" s="62"/>
      <c r="P227" s="62"/>
      <c r="Q227" s="568">
        <f t="shared" si="144"/>
        <v>0</v>
      </c>
    </row>
    <row r="228" spans="1:17" ht="12.75" hidden="1" customHeight="1">
      <c r="A228" s="119"/>
      <c r="B228" s="101"/>
      <c r="C228" s="120" t="s">
        <v>545</v>
      </c>
      <c r="D228" s="121" t="s">
        <v>566</v>
      </c>
      <c r="E228" s="122">
        <v>0</v>
      </c>
      <c r="F228" s="122">
        <f t="shared" ref="F228:G230" si="165">SUM(F534)</f>
        <v>0</v>
      </c>
      <c r="G228" s="628">
        <f t="shared" si="165"/>
        <v>0</v>
      </c>
      <c r="H228" s="124">
        <f t="shared" ref="H228:J230" si="166">SUM(H534)</f>
        <v>0</v>
      </c>
      <c r="I228" s="125">
        <f t="shared" si="166"/>
        <v>0</v>
      </c>
      <c r="J228" s="125">
        <f t="shared" si="166"/>
        <v>0</v>
      </c>
      <c r="K228" s="75">
        <f t="shared" si="128"/>
        <v>0</v>
      </c>
      <c r="L228" s="75">
        <f t="shared" si="129"/>
        <v>0</v>
      </c>
      <c r="M228" s="62"/>
      <c r="N228" s="62"/>
      <c r="O228" s="62"/>
      <c r="P228" s="62"/>
      <c r="Q228" s="568">
        <f t="shared" si="144"/>
        <v>0</v>
      </c>
    </row>
    <row r="229" spans="1:17" ht="12.75" hidden="1" customHeight="1">
      <c r="A229" s="119"/>
      <c r="B229" s="101"/>
      <c r="C229" s="120" t="s">
        <v>547</v>
      </c>
      <c r="D229" s="121" t="s">
        <v>567</v>
      </c>
      <c r="E229" s="122">
        <v>0</v>
      </c>
      <c r="F229" s="122">
        <f t="shared" si="165"/>
        <v>0</v>
      </c>
      <c r="G229" s="628">
        <f t="shared" si="165"/>
        <v>0</v>
      </c>
      <c r="H229" s="124">
        <f t="shared" si="166"/>
        <v>0</v>
      </c>
      <c r="I229" s="125">
        <f t="shared" si="166"/>
        <v>0</v>
      </c>
      <c r="J229" s="125">
        <f t="shared" si="166"/>
        <v>0</v>
      </c>
      <c r="K229" s="75">
        <f t="shared" si="128"/>
        <v>0</v>
      </c>
      <c r="L229" s="75">
        <f t="shared" si="129"/>
        <v>0</v>
      </c>
      <c r="M229" s="62"/>
      <c r="N229" s="62"/>
      <c r="O229" s="62"/>
      <c r="P229" s="62"/>
      <c r="Q229" s="568">
        <f t="shared" si="144"/>
        <v>0</v>
      </c>
    </row>
    <row r="230" spans="1:17" ht="12.75" hidden="1" customHeight="1">
      <c r="A230" s="119"/>
      <c r="B230" s="101"/>
      <c r="C230" s="120" t="s">
        <v>549</v>
      </c>
      <c r="D230" s="121" t="s">
        <v>568</v>
      </c>
      <c r="E230" s="122">
        <v>0</v>
      </c>
      <c r="F230" s="122">
        <f t="shared" si="165"/>
        <v>0</v>
      </c>
      <c r="G230" s="628">
        <f t="shared" si="165"/>
        <v>0</v>
      </c>
      <c r="H230" s="124">
        <f t="shared" si="166"/>
        <v>0</v>
      </c>
      <c r="I230" s="125">
        <f t="shared" si="166"/>
        <v>0</v>
      </c>
      <c r="J230" s="125">
        <f t="shared" si="166"/>
        <v>0</v>
      </c>
      <c r="K230" s="75">
        <f t="shared" si="128"/>
        <v>0</v>
      </c>
      <c r="L230" s="75">
        <f t="shared" si="129"/>
        <v>0</v>
      </c>
      <c r="M230" s="8"/>
      <c r="N230" s="8"/>
      <c r="O230" s="8"/>
      <c r="P230" s="8"/>
      <c r="Q230" s="568">
        <f t="shared" si="144"/>
        <v>0</v>
      </c>
    </row>
    <row r="231" spans="1:17" ht="12.75" hidden="1" customHeight="1">
      <c r="A231" s="119"/>
      <c r="B231" s="1006" t="s">
        <v>569</v>
      </c>
      <c r="C231" s="972"/>
      <c r="D231" s="83" t="s">
        <v>570</v>
      </c>
      <c r="E231" s="84">
        <v>0</v>
      </c>
      <c r="F231" s="84">
        <f t="shared" ref="F231:J231" si="167">SUM(F232:F234)</f>
        <v>0</v>
      </c>
      <c r="G231" s="624">
        <f t="shared" si="167"/>
        <v>0</v>
      </c>
      <c r="H231" s="86">
        <f t="shared" si="167"/>
        <v>0</v>
      </c>
      <c r="I231" s="87">
        <f t="shared" si="167"/>
        <v>0</v>
      </c>
      <c r="J231" s="87">
        <f t="shared" si="167"/>
        <v>0</v>
      </c>
      <c r="K231" s="75">
        <f t="shared" si="128"/>
        <v>0</v>
      </c>
      <c r="L231" s="75">
        <f t="shared" si="129"/>
        <v>0</v>
      </c>
      <c r="M231" s="8"/>
      <c r="N231" s="8"/>
      <c r="O231" s="8"/>
      <c r="P231" s="8"/>
      <c r="Q231" s="568">
        <f t="shared" si="144"/>
        <v>0</v>
      </c>
    </row>
    <row r="232" spans="1:17" ht="12.75" hidden="1" customHeight="1">
      <c r="A232" s="119"/>
      <c r="B232" s="101"/>
      <c r="C232" s="120" t="s">
        <v>545</v>
      </c>
      <c r="D232" s="121" t="s">
        <v>571</v>
      </c>
      <c r="E232" s="122">
        <v>0</v>
      </c>
      <c r="F232" s="122">
        <f t="shared" ref="F232:G234" si="168">SUM(F538)</f>
        <v>0</v>
      </c>
      <c r="G232" s="628">
        <f t="shared" si="168"/>
        <v>0</v>
      </c>
      <c r="H232" s="124">
        <f t="shared" ref="H232:J234" si="169">SUM(H538)</f>
        <v>0</v>
      </c>
      <c r="I232" s="125">
        <f t="shared" si="169"/>
        <v>0</v>
      </c>
      <c r="J232" s="125">
        <f t="shared" si="169"/>
        <v>0</v>
      </c>
      <c r="K232" s="75">
        <f t="shared" si="128"/>
        <v>0</v>
      </c>
      <c r="L232" s="75">
        <f t="shared" si="129"/>
        <v>0</v>
      </c>
      <c r="M232" s="8"/>
      <c r="N232" s="8"/>
      <c r="O232" s="8"/>
      <c r="P232" s="8"/>
      <c r="Q232" s="568">
        <f t="shared" si="144"/>
        <v>0</v>
      </c>
    </row>
    <row r="233" spans="1:17" ht="12.75" hidden="1" customHeight="1">
      <c r="A233" s="119"/>
      <c r="B233" s="101"/>
      <c r="C233" s="120" t="s">
        <v>547</v>
      </c>
      <c r="D233" s="121" t="s">
        <v>572</v>
      </c>
      <c r="E233" s="122">
        <v>0</v>
      </c>
      <c r="F233" s="122">
        <f t="shared" si="168"/>
        <v>0</v>
      </c>
      <c r="G233" s="628">
        <f t="shared" si="168"/>
        <v>0</v>
      </c>
      <c r="H233" s="124">
        <f t="shared" si="169"/>
        <v>0</v>
      </c>
      <c r="I233" s="125">
        <f t="shared" si="169"/>
        <v>0</v>
      </c>
      <c r="J233" s="125">
        <f t="shared" si="169"/>
        <v>0</v>
      </c>
      <c r="K233" s="75">
        <f t="shared" si="128"/>
        <v>0</v>
      </c>
      <c r="L233" s="75">
        <f t="shared" si="129"/>
        <v>0</v>
      </c>
      <c r="M233" s="8"/>
      <c r="N233" s="8"/>
      <c r="O233" s="8"/>
      <c r="P233" s="8"/>
      <c r="Q233" s="568">
        <f t="shared" si="144"/>
        <v>0</v>
      </c>
    </row>
    <row r="234" spans="1:17" ht="12.75" hidden="1" customHeight="1">
      <c r="A234" s="119"/>
      <c r="B234" s="101"/>
      <c r="C234" s="120" t="s">
        <v>549</v>
      </c>
      <c r="D234" s="121" t="s">
        <v>573</v>
      </c>
      <c r="E234" s="122">
        <v>0</v>
      </c>
      <c r="F234" s="122">
        <f t="shared" si="168"/>
        <v>0</v>
      </c>
      <c r="G234" s="628">
        <f t="shared" si="168"/>
        <v>0</v>
      </c>
      <c r="H234" s="124">
        <f t="shared" si="169"/>
        <v>0</v>
      </c>
      <c r="I234" s="125">
        <f t="shared" si="169"/>
        <v>0</v>
      </c>
      <c r="J234" s="125">
        <f t="shared" si="169"/>
        <v>0</v>
      </c>
      <c r="K234" s="75">
        <f t="shared" si="128"/>
        <v>0</v>
      </c>
      <c r="L234" s="75">
        <f t="shared" si="129"/>
        <v>0</v>
      </c>
      <c r="M234" s="8"/>
      <c r="N234" s="8"/>
      <c r="O234" s="8"/>
      <c r="P234" s="8"/>
      <c r="Q234" s="568">
        <f t="shared" si="144"/>
        <v>0</v>
      </c>
    </row>
    <row r="235" spans="1:17" ht="12.75" hidden="1" customHeight="1">
      <c r="A235" s="119"/>
      <c r="B235" s="1006" t="s">
        <v>574</v>
      </c>
      <c r="C235" s="972"/>
      <c r="D235" s="83" t="s">
        <v>575</v>
      </c>
      <c r="E235" s="84">
        <v>0</v>
      </c>
      <c r="F235" s="84">
        <f t="shared" ref="F235:J235" si="170">SUM(F236:F238)</f>
        <v>0</v>
      </c>
      <c r="G235" s="624">
        <f t="shared" si="170"/>
        <v>0</v>
      </c>
      <c r="H235" s="86">
        <f t="shared" si="170"/>
        <v>0</v>
      </c>
      <c r="I235" s="87">
        <f t="shared" si="170"/>
        <v>0</v>
      </c>
      <c r="J235" s="87">
        <f t="shared" si="170"/>
        <v>0</v>
      </c>
      <c r="K235" s="75">
        <f t="shared" si="128"/>
        <v>0</v>
      </c>
      <c r="L235" s="75">
        <f t="shared" si="129"/>
        <v>0</v>
      </c>
      <c r="M235" s="8"/>
      <c r="N235" s="8"/>
      <c r="O235" s="8"/>
      <c r="P235" s="8"/>
      <c r="Q235" s="568">
        <f t="shared" si="144"/>
        <v>0</v>
      </c>
    </row>
    <row r="236" spans="1:17" ht="12.75" hidden="1" customHeight="1">
      <c r="A236" s="119"/>
      <c r="B236" s="101"/>
      <c r="C236" s="120" t="s">
        <v>545</v>
      </c>
      <c r="D236" s="121" t="s">
        <v>576</v>
      </c>
      <c r="E236" s="122">
        <v>0</v>
      </c>
      <c r="F236" s="122">
        <f t="shared" ref="F236:G238" si="171">SUM(F542)</f>
        <v>0</v>
      </c>
      <c r="G236" s="628">
        <f t="shared" si="171"/>
        <v>0</v>
      </c>
      <c r="H236" s="124">
        <f t="shared" ref="H236:J238" si="172">SUM(H542)</f>
        <v>0</v>
      </c>
      <c r="I236" s="125">
        <f t="shared" si="172"/>
        <v>0</v>
      </c>
      <c r="J236" s="125">
        <f t="shared" si="172"/>
        <v>0</v>
      </c>
      <c r="K236" s="75">
        <f t="shared" si="128"/>
        <v>0</v>
      </c>
      <c r="L236" s="75">
        <f t="shared" si="129"/>
        <v>0</v>
      </c>
      <c r="M236" s="8"/>
      <c r="N236" s="8"/>
      <c r="O236" s="8"/>
      <c r="P236" s="8"/>
      <c r="Q236" s="568">
        <f t="shared" si="144"/>
        <v>0</v>
      </c>
    </row>
    <row r="237" spans="1:17" ht="12.75" hidden="1" customHeight="1">
      <c r="A237" s="119"/>
      <c r="B237" s="101"/>
      <c r="C237" s="120" t="s">
        <v>547</v>
      </c>
      <c r="D237" s="121" t="s">
        <v>577</v>
      </c>
      <c r="E237" s="122">
        <v>0</v>
      </c>
      <c r="F237" s="122">
        <f t="shared" si="171"/>
        <v>0</v>
      </c>
      <c r="G237" s="628">
        <f t="shared" si="171"/>
        <v>0</v>
      </c>
      <c r="H237" s="124">
        <f t="shared" si="172"/>
        <v>0</v>
      </c>
      <c r="I237" s="125">
        <f t="shared" si="172"/>
        <v>0</v>
      </c>
      <c r="J237" s="125">
        <f t="shared" si="172"/>
        <v>0</v>
      </c>
      <c r="K237" s="75">
        <f t="shared" si="128"/>
        <v>0</v>
      </c>
      <c r="L237" s="75">
        <f t="shared" si="129"/>
        <v>0</v>
      </c>
      <c r="M237" s="8"/>
      <c r="N237" s="8"/>
      <c r="O237" s="8"/>
      <c r="P237" s="8"/>
      <c r="Q237" s="568">
        <f t="shared" si="144"/>
        <v>0</v>
      </c>
    </row>
    <row r="238" spans="1:17" ht="12.75" hidden="1" customHeight="1">
      <c r="A238" s="119"/>
      <c r="B238" s="101"/>
      <c r="C238" s="120" t="s">
        <v>549</v>
      </c>
      <c r="D238" s="121" t="s">
        <v>578</v>
      </c>
      <c r="E238" s="122">
        <v>0</v>
      </c>
      <c r="F238" s="122">
        <f t="shared" si="171"/>
        <v>0</v>
      </c>
      <c r="G238" s="628">
        <f t="shared" si="171"/>
        <v>0</v>
      </c>
      <c r="H238" s="124">
        <f t="shared" si="172"/>
        <v>0</v>
      </c>
      <c r="I238" s="125">
        <f t="shared" si="172"/>
        <v>0</v>
      </c>
      <c r="J238" s="125">
        <f t="shared" si="172"/>
        <v>0</v>
      </c>
      <c r="K238" s="75">
        <f t="shared" si="128"/>
        <v>0</v>
      </c>
      <c r="L238" s="75">
        <f t="shared" si="129"/>
        <v>0</v>
      </c>
      <c r="M238" s="8"/>
      <c r="N238" s="8"/>
      <c r="O238" s="8"/>
      <c r="P238" s="8"/>
      <c r="Q238" s="568">
        <f t="shared" si="144"/>
        <v>0</v>
      </c>
    </row>
    <row r="239" spans="1:17" ht="12.75" hidden="1" customHeight="1">
      <c r="A239" s="119"/>
      <c r="B239" s="1006" t="s">
        <v>579</v>
      </c>
      <c r="C239" s="972"/>
      <c r="D239" s="83" t="s">
        <v>580</v>
      </c>
      <c r="E239" s="84">
        <v>0</v>
      </c>
      <c r="F239" s="84">
        <f t="shared" ref="F239:J239" si="173">SUM(F240:F243)</f>
        <v>0</v>
      </c>
      <c r="G239" s="624">
        <f t="shared" si="173"/>
        <v>0</v>
      </c>
      <c r="H239" s="86">
        <f t="shared" si="173"/>
        <v>0</v>
      </c>
      <c r="I239" s="87">
        <f t="shared" si="173"/>
        <v>0</v>
      </c>
      <c r="J239" s="87">
        <f t="shared" si="173"/>
        <v>0</v>
      </c>
      <c r="K239" s="75">
        <f t="shared" si="128"/>
        <v>0</v>
      </c>
      <c r="L239" s="75">
        <f t="shared" si="129"/>
        <v>0</v>
      </c>
      <c r="M239" s="8"/>
      <c r="N239" s="8"/>
      <c r="O239" s="8"/>
      <c r="P239" s="8"/>
      <c r="Q239" s="568">
        <f t="shared" si="144"/>
        <v>0</v>
      </c>
    </row>
    <row r="240" spans="1:17" ht="12.75" hidden="1" customHeight="1">
      <c r="A240" s="119"/>
      <c r="B240" s="101"/>
      <c r="C240" s="120" t="s">
        <v>545</v>
      </c>
      <c r="D240" s="121" t="s">
        <v>581</v>
      </c>
      <c r="E240" s="122">
        <v>0</v>
      </c>
      <c r="F240" s="122">
        <f t="shared" ref="F240:G240" si="174">SUM(F546)</f>
        <v>0</v>
      </c>
      <c r="G240" s="628">
        <f t="shared" si="174"/>
        <v>0</v>
      </c>
      <c r="H240" s="124">
        <f t="shared" ref="H240:J243" si="175">SUM(H546)</f>
        <v>0</v>
      </c>
      <c r="I240" s="125">
        <f t="shared" si="175"/>
        <v>0</v>
      </c>
      <c r="J240" s="125">
        <f t="shared" si="175"/>
        <v>0</v>
      </c>
      <c r="K240" s="75">
        <f t="shared" si="128"/>
        <v>0</v>
      </c>
      <c r="L240" s="75">
        <f t="shared" si="129"/>
        <v>0</v>
      </c>
      <c r="M240" s="8"/>
      <c r="N240" s="8"/>
      <c r="O240" s="8"/>
      <c r="P240" s="8"/>
      <c r="Q240" s="568">
        <f t="shared" si="144"/>
        <v>0</v>
      </c>
    </row>
    <row r="241" spans="1:17" ht="12.75" hidden="1" customHeight="1">
      <c r="A241" s="119"/>
      <c r="B241" s="101"/>
      <c r="C241" s="120" t="s">
        <v>547</v>
      </c>
      <c r="D241" s="121" t="s">
        <v>582</v>
      </c>
      <c r="E241" s="122">
        <v>0</v>
      </c>
      <c r="F241" s="122">
        <f t="shared" ref="F241:G243" si="176">SUM(F547)</f>
        <v>0</v>
      </c>
      <c r="G241" s="628">
        <f t="shared" si="176"/>
        <v>0</v>
      </c>
      <c r="H241" s="124">
        <f t="shared" si="175"/>
        <v>0</v>
      </c>
      <c r="I241" s="125">
        <f t="shared" si="175"/>
        <v>0</v>
      </c>
      <c r="J241" s="125">
        <f t="shared" si="175"/>
        <v>0</v>
      </c>
      <c r="K241" s="75">
        <f t="shared" si="128"/>
        <v>0</v>
      </c>
      <c r="L241" s="75">
        <f t="shared" si="129"/>
        <v>0</v>
      </c>
      <c r="M241" s="8"/>
      <c r="N241" s="8"/>
      <c r="O241" s="8"/>
      <c r="P241" s="8"/>
      <c r="Q241" s="568">
        <f t="shared" si="144"/>
        <v>0</v>
      </c>
    </row>
    <row r="242" spans="1:17" ht="12.75" hidden="1" customHeight="1">
      <c r="A242" s="119"/>
      <c r="B242" s="101"/>
      <c r="C242" s="120" t="s">
        <v>549</v>
      </c>
      <c r="D242" s="121" t="s">
        <v>583</v>
      </c>
      <c r="E242" s="122">
        <v>0</v>
      </c>
      <c r="F242" s="122">
        <f t="shared" si="176"/>
        <v>0</v>
      </c>
      <c r="G242" s="628">
        <f t="shared" si="176"/>
        <v>0</v>
      </c>
      <c r="H242" s="124">
        <f t="shared" si="175"/>
        <v>0</v>
      </c>
      <c r="I242" s="125">
        <f t="shared" si="175"/>
        <v>0</v>
      </c>
      <c r="J242" s="125">
        <f t="shared" si="175"/>
        <v>0</v>
      </c>
      <c r="K242" s="75">
        <f t="shared" si="128"/>
        <v>0</v>
      </c>
      <c r="L242" s="75">
        <f t="shared" si="129"/>
        <v>0</v>
      </c>
      <c r="M242" s="8"/>
      <c r="N242" s="8"/>
      <c r="O242" s="8"/>
      <c r="P242" s="8"/>
      <c r="Q242" s="568">
        <f t="shared" si="144"/>
        <v>0</v>
      </c>
    </row>
    <row r="243" spans="1:17" ht="12.75" hidden="1" customHeight="1">
      <c r="A243" s="119"/>
      <c r="B243" s="101"/>
      <c r="C243" s="120" t="s">
        <v>551</v>
      </c>
      <c r="D243" s="121" t="s">
        <v>584</v>
      </c>
      <c r="E243" s="122">
        <v>0</v>
      </c>
      <c r="F243" s="122">
        <f t="shared" si="176"/>
        <v>0</v>
      </c>
      <c r="G243" s="628">
        <f t="shared" si="176"/>
        <v>0</v>
      </c>
      <c r="H243" s="124">
        <f t="shared" si="175"/>
        <v>0</v>
      </c>
      <c r="I243" s="125">
        <f t="shared" si="175"/>
        <v>0</v>
      </c>
      <c r="J243" s="125">
        <f t="shared" si="175"/>
        <v>0</v>
      </c>
      <c r="K243" s="75">
        <f t="shared" si="128"/>
        <v>0</v>
      </c>
      <c r="L243" s="75">
        <f t="shared" si="129"/>
        <v>0</v>
      </c>
      <c r="M243" s="8"/>
      <c r="N243" s="8"/>
      <c r="O243" s="8"/>
      <c r="P243" s="8"/>
      <c r="Q243" s="568">
        <f t="shared" si="144"/>
        <v>0</v>
      </c>
    </row>
    <row r="244" spans="1:17" ht="12.75" hidden="1" customHeight="1">
      <c r="A244" s="119"/>
      <c r="B244" s="1006" t="s">
        <v>585</v>
      </c>
      <c r="C244" s="972"/>
      <c r="D244" s="83" t="s">
        <v>586</v>
      </c>
      <c r="E244" s="84">
        <v>0</v>
      </c>
      <c r="F244" s="84">
        <f t="shared" ref="F244:J244" si="177">SUM(F245:F247)</f>
        <v>0</v>
      </c>
      <c r="G244" s="624">
        <f t="shared" si="177"/>
        <v>0</v>
      </c>
      <c r="H244" s="86">
        <f t="shared" si="177"/>
        <v>0</v>
      </c>
      <c r="I244" s="87">
        <f t="shared" si="177"/>
        <v>0</v>
      </c>
      <c r="J244" s="87">
        <f t="shared" si="177"/>
        <v>0</v>
      </c>
      <c r="K244" s="75">
        <f t="shared" si="128"/>
        <v>0</v>
      </c>
      <c r="L244" s="75">
        <f t="shared" si="129"/>
        <v>0</v>
      </c>
      <c r="M244" s="8"/>
      <c r="N244" s="8"/>
      <c r="O244" s="8"/>
      <c r="P244" s="8"/>
      <c r="Q244" s="568">
        <f t="shared" si="144"/>
        <v>0</v>
      </c>
    </row>
    <row r="245" spans="1:17" ht="12.75" hidden="1" customHeight="1">
      <c r="A245" s="119"/>
      <c r="B245" s="101"/>
      <c r="C245" s="120" t="s">
        <v>545</v>
      </c>
      <c r="D245" s="121" t="s">
        <v>587</v>
      </c>
      <c r="E245" s="122">
        <v>0</v>
      </c>
      <c r="F245" s="122">
        <f t="shared" ref="F245:G247" si="178">SUM(F551)</f>
        <v>0</v>
      </c>
      <c r="G245" s="628">
        <f t="shared" si="178"/>
        <v>0</v>
      </c>
      <c r="H245" s="124">
        <f t="shared" ref="H245:J247" si="179">SUM(H551)</f>
        <v>0</v>
      </c>
      <c r="I245" s="125">
        <f t="shared" si="179"/>
        <v>0</v>
      </c>
      <c r="J245" s="125">
        <f t="shared" si="179"/>
        <v>0</v>
      </c>
      <c r="K245" s="75">
        <f t="shared" si="128"/>
        <v>0</v>
      </c>
      <c r="L245" s="75">
        <f t="shared" si="129"/>
        <v>0</v>
      </c>
      <c r="M245" s="8"/>
      <c r="N245" s="8"/>
      <c r="O245" s="8"/>
      <c r="P245" s="8"/>
      <c r="Q245" s="568">
        <f t="shared" si="144"/>
        <v>0</v>
      </c>
    </row>
    <row r="246" spans="1:17" ht="12.75" hidden="1" customHeight="1">
      <c r="A246" s="119"/>
      <c r="B246" s="101"/>
      <c r="C246" s="120" t="s">
        <v>547</v>
      </c>
      <c r="D246" s="121" t="s">
        <v>588</v>
      </c>
      <c r="E246" s="122">
        <v>0</v>
      </c>
      <c r="F246" s="122">
        <f t="shared" si="178"/>
        <v>0</v>
      </c>
      <c r="G246" s="628">
        <f t="shared" si="178"/>
        <v>0</v>
      </c>
      <c r="H246" s="124">
        <f t="shared" si="179"/>
        <v>0</v>
      </c>
      <c r="I246" s="125">
        <f t="shared" si="179"/>
        <v>0</v>
      </c>
      <c r="J246" s="125">
        <f t="shared" si="179"/>
        <v>0</v>
      </c>
      <c r="K246" s="75">
        <f t="shared" si="128"/>
        <v>0</v>
      </c>
      <c r="L246" s="75">
        <f t="shared" si="129"/>
        <v>0</v>
      </c>
      <c r="M246" s="8"/>
      <c r="N246" s="8"/>
      <c r="O246" s="8"/>
      <c r="P246" s="8"/>
      <c r="Q246" s="568">
        <f t="shared" si="144"/>
        <v>0</v>
      </c>
    </row>
    <row r="247" spans="1:17" ht="12.75" hidden="1" customHeight="1">
      <c r="A247" s="119"/>
      <c r="B247" s="101"/>
      <c r="C247" s="120" t="s">
        <v>549</v>
      </c>
      <c r="D247" s="121" t="s">
        <v>589</v>
      </c>
      <c r="E247" s="122">
        <v>0</v>
      </c>
      <c r="F247" s="122">
        <f t="shared" si="178"/>
        <v>0</v>
      </c>
      <c r="G247" s="628">
        <f t="shared" si="178"/>
        <v>0</v>
      </c>
      <c r="H247" s="124">
        <f t="shared" si="179"/>
        <v>0</v>
      </c>
      <c r="I247" s="125">
        <f t="shared" si="179"/>
        <v>0</v>
      </c>
      <c r="J247" s="125">
        <f t="shared" si="179"/>
        <v>0</v>
      </c>
      <c r="K247" s="75">
        <f t="shared" si="128"/>
        <v>0</v>
      </c>
      <c r="L247" s="75">
        <f t="shared" si="129"/>
        <v>0</v>
      </c>
      <c r="M247" s="8"/>
      <c r="N247" s="8"/>
      <c r="O247" s="8"/>
      <c r="P247" s="8"/>
      <c r="Q247" s="568">
        <f t="shared" si="144"/>
        <v>0</v>
      </c>
    </row>
    <row r="248" spans="1:17" ht="25.5" customHeight="1">
      <c r="A248" s="119"/>
      <c r="B248" s="1010" t="s">
        <v>967</v>
      </c>
      <c r="C248" s="1011"/>
      <c r="D248" s="83" t="s">
        <v>959</v>
      </c>
      <c r="E248" s="84">
        <v>9511.7000000000007</v>
      </c>
      <c r="F248" s="84">
        <f t="shared" ref="F248:J248" si="180">SUM(F249:F251)</f>
        <v>0</v>
      </c>
      <c r="G248" s="624">
        <f t="shared" si="180"/>
        <v>9511.7000000000007</v>
      </c>
      <c r="H248" s="86">
        <f t="shared" si="180"/>
        <v>0</v>
      </c>
      <c r="I248" s="87">
        <f t="shared" si="180"/>
        <v>0</v>
      </c>
      <c r="J248" s="87">
        <f t="shared" si="180"/>
        <v>0</v>
      </c>
      <c r="K248" s="75">
        <f t="shared" si="128"/>
        <v>19023.400000000001</v>
      </c>
      <c r="L248" s="75">
        <f t="shared" si="129"/>
        <v>9511.7000000000007</v>
      </c>
      <c r="M248" s="8"/>
      <c r="N248" s="8"/>
      <c r="O248" s="8"/>
      <c r="P248" s="8"/>
      <c r="Q248" s="568">
        <f t="shared" si="144"/>
        <v>0</v>
      </c>
    </row>
    <row r="249" spans="1:17" ht="12.75">
      <c r="A249" s="119"/>
      <c r="B249" s="101"/>
      <c r="C249" s="120" t="s">
        <v>545</v>
      </c>
      <c r="D249" s="121" t="s">
        <v>960</v>
      </c>
      <c r="E249" s="122">
        <v>9511.7000000000007</v>
      </c>
      <c r="F249" s="122">
        <f t="shared" ref="F249:G251" si="181">SUM(F555)</f>
        <v>0</v>
      </c>
      <c r="G249" s="628">
        <f t="shared" si="181"/>
        <v>9511.7000000000007</v>
      </c>
      <c r="H249" s="124">
        <f t="shared" ref="H249:J251" si="182">SUM(H555)</f>
        <v>0</v>
      </c>
      <c r="I249" s="125">
        <f t="shared" si="182"/>
        <v>0</v>
      </c>
      <c r="J249" s="125">
        <f t="shared" si="182"/>
        <v>0</v>
      </c>
      <c r="K249" s="75">
        <f t="shared" si="128"/>
        <v>19023.400000000001</v>
      </c>
      <c r="L249" s="75">
        <f t="shared" si="129"/>
        <v>9511.7000000000007</v>
      </c>
      <c r="M249" s="8"/>
      <c r="N249" s="8"/>
      <c r="O249" s="8"/>
      <c r="P249" s="8"/>
      <c r="Q249" s="568">
        <f t="shared" si="144"/>
        <v>0</v>
      </c>
    </row>
    <row r="250" spans="1:17" ht="12.75" hidden="1" customHeight="1">
      <c r="A250" s="119"/>
      <c r="B250" s="101"/>
      <c r="C250" s="120" t="s">
        <v>547</v>
      </c>
      <c r="D250" s="121" t="s">
        <v>961</v>
      </c>
      <c r="E250" s="122">
        <v>0</v>
      </c>
      <c r="F250" s="122">
        <f t="shared" si="181"/>
        <v>0</v>
      </c>
      <c r="G250" s="628">
        <f t="shared" si="181"/>
        <v>0</v>
      </c>
      <c r="H250" s="124">
        <f t="shared" si="182"/>
        <v>0</v>
      </c>
      <c r="I250" s="125">
        <f t="shared" si="182"/>
        <v>0</v>
      </c>
      <c r="J250" s="125">
        <f t="shared" si="182"/>
        <v>0</v>
      </c>
      <c r="K250" s="75">
        <f t="shared" si="128"/>
        <v>0</v>
      </c>
      <c r="L250" s="75">
        <f t="shared" si="129"/>
        <v>0</v>
      </c>
      <c r="M250" s="8"/>
      <c r="N250" s="8"/>
      <c r="O250" s="8"/>
      <c r="P250" s="8"/>
      <c r="Q250" s="568">
        <f t="shared" si="144"/>
        <v>0</v>
      </c>
    </row>
    <row r="251" spans="1:17" ht="12.75" hidden="1" customHeight="1">
      <c r="A251" s="119"/>
      <c r="B251" s="101"/>
      <c r="C251" s="120" t="s">
        <v>549</v>
      </c>
      <c r="D251" s="121" t="s">
        <v>962</v>
      </c>
      <c r="E251" s="122">
        <v>0</v>
      </c>
      <c r="F251" s="122">
        <f t="shared" si="181"/>
        <v>0</v>
      </c>
      <c r="G251" s="628">
        <f t="shared" si="181"/>
        <v>0</v>
      </c>
      <c r="H251" s="124">
        <f t="shared" si="182"/>
        <v>0</v>
      </c>
      <c r="I251" s="125">
        <f t="shared" si="182"/>
        <v>0</v>
      </c>
      <c r="J251" s="125">
        <f t="shared" si="182"/>
        <v>0</v>
      </c>
      <c r="K251" s="75">
        <f t="shared" si="128"/>
        <v>0</v>
      </c>
      <c r="L251" s="75">
        <f t="shared" si="129"/>
        <v>0</v>
      </c>
      <c r="M251" s="8"/>
      <c r="N251" s="8"/>
      <c r="O251" s="8"/>
      <c r="P251" s="8"/>
      <c r="Q251" s="568">
        <f t="shared" si="144"/>
        <v>0</v>
      </c>
    </row>
    <row r="252" spans="1:17" ht="25.5" hidden="1" customHeight="1">
      <c r="A252" s="119"/>
      <c r="B252" s="1010" t="s">
        <v>968</v>
      </c>
      <c r="C252" s="1011"/>
      <c r="D252" s="83" t="s">
        <v>963</v>
      </c>
      <c r="E252" s="84">
        <v>0</v>
      </c>
      <c r="F252" s="84">
        <f t="shared" ref="F252:J252" si="183">SUM(F253:F255)</f>
        <v>0</v>
      </c>
      <c r="G252" s="624">
        <f t="shared" si="183"/>
        <v>0</v>
      </c>
      <c r="H252" s="86">
        <f t="shared" si="183"/>
        <v>0</v>
      </c>
      <c r="I252" s="87">
        <f t="shared" si="183"/>
        <v>0</v>
      </c>
      <c r="J252" s="87">
        <f t="shared" si="183"/>
        <v>0</v>
      </c>
      <c r="K252" s="75">
        <f t="shared" si="128"/>
        <v>0</v>
      </c>
      <c r="L252" s="75">
        <f t="shared" si="129"/>
        <v>0</v>
      </c>
      <c r="M252" s="8"/>
      <c r="N252" s="8"/>
      <c r="O252" s="8"/>
      <c r="P252" s="8"/>
      <c r="Q252" s="568">
        <f t="shared" si="144"/>
        <v>0</v>
      </c>
    </row>
    <row r="253" spans="1:17" ht="12.75" hidden="1" customHeight="1">
      <c r="A253" s="119"/>
      <c r="B253" s="101"/>
      <c r="C253" s="120" t="s">
        <v>545</v>
      </c>
      <c r="D253" s="121" t="s">
        <v>964</v>
      </c>
      <c r="E253" s="122">
        <v>0</v>
      </c>
      <c r="F253" s="122">
        <f t="shared" ref="F253:G255" si="184">SUM(F559)</f>
        <v>0</v>
      </c>
      <c r="G253" s="628">
        <f t="shared" si="184"/>
        <v>0</v>
      </c>
      <c r="H253" s="124">
        <f t="shared" ref="H253:J255" si="185">SUM(H559)</f>
        <v>0</v>
      </c>
      <c r="I253" s="125">
        <f t="shared" si="185"/>
        <v>0</v>
      </c>
      <c r="J253" s="125">
        <f t="shared" si="185"/>
        <v>0</v>
      </c>
      <c r="K253" s="75">
        <f t="shared" si="128"/>
        <v>0</v>
      </c>
      <c r="L253" s="75">
        <f t="shared" si="129"/>
        <v>0</v>
      </c>
      <c r="M253" s="8"/>
      <c r="N253" s="8"/>
      <c r="O253" s="8"/>
      <c r="P253" s="8"/>
      <c r="Q253" s="568">
        <f t="shared" si="144"/>
        <v>0</v>
      </c>
    </row>
    <row r="254" spans="1:17" ht="12.75" hidden="1" customHeight="1">
      <c r="A254" s="119"/>
      <c r="B254" s="101"/>
      <c r="C254" s="120" t="s">
        <v>547</v>
      </c>
      <c r="D254" s="121" t="s">
        <v>965</v>
      </c>
      <c r="E254" s="122">
        <v>0</v>
      </c>
      <c r="F254" s="122">
        <f t="shared" si="184"/>
        <v>0</v>
      </c>
      <c r="G254" s="628">
        <f t="shared" si="184"/>
        <v>0</v>
      </c>
      <c r="H254" s="124">
        <f t="shared" si="185"/>
        <v>0</v>
      </c>
      <c r="I254" s="125">
        <f t="shared" si="185"/>
        <v>0</v>
      </c>
      <c r="J254" s="125">
        <f t="shared" si="185"/>
        <v>0</v>
      </c>
      <c r="K254" s="75">
        <f t="shared" si="128"/>
        <v>0</v>
      </c>
      <c r="L254" s="75">
        <f t="shared" si="129"/>
        <v>0</v>
      </c>
      <c r="M254" s="8"/>
      <c r="N254" s="8"/>
      <c r="O254" s="8"/>
      <c r="P254" s="8"/>
      <c r="Q254" s="568">
        <f t="shared" si="144"/>
        <v>0</v>
      </c>
    </row>
    <row r="255" spans="1:17" ht="12.75" hidden="1" customHeight="1">
      <c r="A255" s="119"/>
      <c r="B255" s="101"/>
      <c r="C255" s="120" t="s">
        <v>590</v>
      </c>
      <c r="D255" s="121" t="s">
        <v>966</v>
      </c>
      <c r="E255" s="122">
        <v>0</v>
      </c>
      <c r="F255" s="122">
        <f t="shared" si="184"/>
        <v>0</v>
      </c>
      <c r="G255" s="628">
        <f t="shared" si="184"/>
        <v>0</v>
      </c>
      <c r="H255" s="124">
        <f t="shared" si="185"/>
        <v>0</v>
      </c>
      <c r="I255" s="125">
        <f t="shared" si="185"/>
        <v>0</v>
      </c>
      <c r="J255" s="125">
        <f t="shared" si="185"/>
        <v>0</v>
      </c>
      <c r="K255" s="75">
        <f t="shared" si="128"/>
        <v>0</v>
      </c>
      <c r="L255" s="75">
        <f t="shared" si="129"/>
        <v>0</v>
      </c>
      <c r="M255" s="8"/>
      <c r="N255" s="8"/>
      <c r="O255" s="8"/>
      <c r="P255" s="8"/>
      <c r="Q255" s="568">
        <f t="shared" si="144"/>
        <v>0</v>
      </c>
    </row>
    <row r="256" spans="1:17" ht="27" hidden="1" customHeight="1">
      <c r="A256" s="119"/>
      <c r="B256" s="1006" t="s">
        <v>969</v>
      </c>
      <c r="C256" s="972"/>
      <c r="D256" s="83" t="s">
        <v>971</v>
      </c>
      <c r="E256" s="84">
        <v>0</v>
      </c>
      <c r="F256" s="84">
        <f t="shared" ref="F256:J256" si="186">SUM(F257:F259)</f>
        <v>0</v>
      </c>
      <c r="G256" s="624">
        <f t="shared" si="186"/>
        <v>0</v>
      </c>
      <c r="H256" s="86">
        <f t="shared" si="186"/>
        <v>0</v>
      </c>
      <c r="I256" s="87">
        <f t="shared" si="186"/>
        <v>0</v>
      </c>
      <c r="J256" s="87">
        <f t="shared" si="186"/>
        <v>0</v>
      </c>
      <c r="K256" s="75">
        <f t="shared" si="128"/>
        <v>0</v>
      </c>
      <c r="L256" s="75">
        <f t="shared" si="129"/>
        <v>0</v>
      </c>
      <c r="M256" s="8"/>
      <c r="N256" s="8"/>
      <c r="O256" s="8"/>
      <c r="P256" s="8"/>
      <c r="Q256" s="568">
        <f t="shared" si="144"/>
        <v>0</v>
      </c>
    </row>
    <row r="257" spans="1:17" ht="12.75" hidden="1" customHeight="1">
      <c r="A257" s="119"/>
      <c r="B257" s="101"/>
      <c r="C257" s="120" t="s">
        <v>545</v>
      </c>
      <c r="D257" s="121" t="s">
        <v>970</v>
      </c>
      <c r="E257" s="122">
        <v>0</v>
      </c>
      <c r="F257" s="122">
        <f t="shared" ref="F257:G259" si="187">SUM(F563)</f>
        <v>0</v>
      </c>
      <c r="G257" s="628">
        <f t="shared" si="187"/>
        <v>0</v>
      </c>
      <c r="H257" s="124">
        <f t="shared" ref="H257:J259" si="188">SUM(H563)</f>
        <v>0</v>
      </c>
      <c r="I257" s="125">
        <f t="shared" si="188"/>
        <v>0</v>
      </c>
      <c r="J257" s="125">
        <f t="shared" si="188"/>
        <v>0</v>
      </c>
      <c r="K257" s="75">
        <f t="shared" si="128"/>
        <v>0</v>
      </c>
      <c r="L257" s="75">
        <f t="shared" si="129"/>
        <v>0</v>
      </c>
      <c r="M257" s="8"/>
      <c r="N257" s="8"/>
      <c r="O257" s="8"/>
      <c r="P257" s="8"/>
      <c r="Q257" s="568">
        <f t="shared" si="144"/>
        <v>0</v>
      </c>
    </row>
    <row r="258" spans="1:17" ht="12.75" hidden="1" customHeight="1">
      <c r="A258" s="119"/>
      <c r="B258" s="101"/>
      <c r="C258" s="120" t="s">
        <v>547</v>
      </c>
      <c r="D258" s="121" t="s">
        <v>972</v>
      </c>
      <c r="E258" s="122">
        <v>0</v>
      </c>
      <c r="F258" s="122">
        <f t="shared" si="187"/>
        <v>0</v>
      </c>
      <c r="G258" s="628">
        <f t="shared" si="187"/>
        <v>0</v>
      </c>
      <c r="H258" s="124">
        <f t="shared" si="188"/>
        <v>0</v>
      </c>
      <c r="I258" s="125">
        <f t="shared" si="188"/>
        <v>0</v>
      </c>
      <c r="J258" s="125">
        <f t="shared" si="188"/>
        <v>0</v>
      </c>
      <c r="K258" s="75">
        <f t="shared" si="128"/>
        <v>0</v>
      </c>
      <c r="L258" s="75">
        <f t="shared" si="129"/>
        <v>0</v>
      </c>
      <c r="M258" s="8"/>
      <c r="N258" s="8"/>
      <c r="O258" s="8"/>
      <c r="P258" s="8"/>
      <c r="Q258" s="568">
        <f t="shared" si="144"/>
        <v>0</v>
      </c>
    </row>
    <row r="259" spans="1:17" ht="12.75" hidden="1" customHeight="1">
      <c r="A259" s="119"/>
      <c r="B259" s="101"/>
      <c r="C259" s="120" t="s">
        <v>590</v>
      </c>
      <c r="D259" s="121" t="s">
        <v>973</v>
      </c>
      <c r="E259" s="122">
        <v>0</v>
      </c>
      <c r="F259" s="122">
        <f t="shared" si="187"/>
        <v>0</v>
      </c>
      <c r="G259" s="628">
        <f t="shared" si="187"/>
        <v>0</v>
      </c>
      <c r="H259" s="124">
        <f t="shared" si="188"/>
        <v>0</v>
      </c>
      <c r="I259" s="125">
        <f t="shared" si="188"/>
        <v>0</v>
      </c>
      <c r="J259" s="125">
        <f t="shared" si="188"/>
        <v>0</v>
      </c>
      <c r="K259" s="75">
        <f t="shared" si="128"/>
        <v>0</v>
      </c>
      <c r="L259" s="75">
        <f t="shared" si="129"/>
        <v>0</v>
      </c>
      <c r="M259" s="8"/>
      <c r="N259" s="8"/>
      <c r="O259" s="8"/>
      <c r="P259" s="8"/>
      <c r="Q259" s="568">
        <f t="shared" si="144"/>
        <v>0</v>
      </c>
    </row>
    <row r="260" spans="1:17" ht="25.5" hidden="1" customHeight="1">
      <c r="A260" s="1012" t="s">
        <v>591</v>
      </c>
      <c r="B260" s="969"/>
      <c r="C260" s="972"/>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4"/>
        <v>0</v>
      </c>
    </row>
    <row r="261" spans="1:17" ht="27" hidden="1" customHeight="1">
      <c r="A261" s="733"/>
      <c r="B261" s="1007" t="s">
        <v>593</v>
      </c>
      <c r="C261" s="972"/>
      <c r="D261" s="550"/>
      <c r="E261" s="551">
        <v>0</v>
      </c>
      <c r="F261" s="551">
        <f>SUM(F567)</f>
        <v>0</v>
      </c>
      <c r="G261" s="627">
        <f>SUM(G567)</f>
        <v>0</v>
      </c>
      <c r="H261" s="86"/>
      <c r="I261" s="87"/>
      <c r="J261" s="87"/>
      <c r="K261" s="75">
        <f t="shared" ref="K261" si="189">SUM(E261:G261)</f>
        <v>0</v>
      </c>
      <c r="L261" s="75">
        <f t="shared" ref="L261" si="190">IF(G261&lt;&gt;0,G261,0)</f>
        <v>0</v>
      </c>
      <c r="M261" s="564"/>
      <c r="N261" s="564"/>
      <c r="O261" s="564"/>
      <c r="P261" s="564"/>
      <c r="Q261" s="568">
        <f t="shared" si="144"/>
        <v>0</v>
      </c>
    </row>
    <row r="262" spans="1:17" ht="42" customHeight="1">
      <c r="A262" s="1013" t="s">
        <v>594</v>
      </c>
      <c r="B262" s="969"/>
      <c r="C262" s="972"/>
      <c r="D262" s="734" t="s">
        <v>189</v>
      </c>
      <c r="E262" s="725">
        <v>14781</v>
      </c>
      <c r="F262" s="725">
        <f>SUM(F263,F267,F271,F275,F279,F283,F287,F291,F294)</f>
        <v>0</v>
      </c>
      <c r="G262" s="622">
        <f>SUM(G263,G267,G271,G275,G279,G283,G287,G291,G294)</f>
        <v>14781</v>
      </c>
      <c r="H262" s="78" t="s">
        <v>595</v>
      </c>
      <c r="I262" s="79"/>
      <c r="J262" s="79" t="s">
        <v>595</v>
      </c>
      <c r="K262" s="567">
        <f t="shared" ref="K262:K497" si="191">SUM(E262:G262)</f>
        <v>29562</v>
      </c>
      <c r="L262" s="567">
        <f>IF(G262&lt;&gt;0,G262,0)</f>
        <v>14781</v>
      </c>
      <c r="M262" s="564"/>
      <c r="N262" s="564"/>
      <c r="O262" s="564"/>
      <c r="P262" s="564"/>
      <c r="Q262" s="568">
        <f t="shared" si="144"/>
        <v>0</v>
      </c>
    </row>
    <row r="263" spans="1:17" ht="12.75" customHeight="1">
      <c r="A263" s="733"/>
      <c r="B263" s="1007" t="s">
        <v>596</v>
      </c>
      <c r="C263" s="972"/>
      <c r="D263" s="550" t="s">
        <v>597</v>
      </c>
      <c r="E263" s="551">
        <v>12615</v>
      </c>
      <c r="F263" s="551">
        <f>SUM(F264:F266)</f>
        <v>0</v>
      </c>
      <c r="G263" s="625">
        <f>SUM(G264:G266)</f>
        <v>12615</v>
      </c>
      <c r="H263" s="86" t="s">
        <v>595</v>
      </c>
      <c r="I263" s="87"/>
      <c r="J263" s="87" t="s">
        <v>595</v>
      </c>
      <c r="K263" s="567">
        <f t="shared" si="191"/>
        <v>25230</v>
      </c>
      <c r="L263" s="567">
        <f>IF(G263&lt;&gt;0,G263,0)</f>
        <v>12615</v>
      </c>
      <c r="M263" s="564"/>
      <c r="N263" s="564"/>
      <c r="O263" s="564"/>
      <c r="P263" s="564"/>
      <c r="Q263" s="568">
        <f t="shared" si="144"/>
        <v>0</v>
      </c>
    </row>
    <row r="264" spans="1:17" ht="12.75" hidden="1" customHeight="1">
      <c r="A264" s="733"/>
      <c r="B264" s="548"/>
      <c r="C264" s="578" t="s">
        <v>545</v>
      </c>
      <c r="D264" s="731" t="s">
        <v>598</v>
      </c>
      <c r="E264" s="551">
        <v>0</v>
      </c>
      <c r="F264" s="551">
        <f t="shared" ref="F264:G266" si="192">F570</f>
        <v>0</v>
      </c>
      <c r="G264" s="625">
        <f t="shared" si="192"/>
        <v>0</v>
      </c>
      <c r="H264" s="124" t="s">
        <v>208</v>
      </c>
      <c r="I264" s="125"/>
      <c r="J264" s="125" t="s">
        <v>208</v>
      </c>
      <c r="K264" s="567">
        <f t="shared" si="191"/>
        <v>0</v>
      </c>
      <c r="L264" s="567">
        <f>IF(G264&lt;&gt;0,G264,0)</f>
        <v>0</v>
      </c>
      <c r="M264" s="564"/>
      <c r="N264" s="564"/>
      <c r="O264" s="564"/>
      <c r="P264" s="564"/>
      <c r="Q264" s="568">
        <f t="shared" si="144"/>
        <v>0</v>
      </c>
    </row>
    <row r="265" spans="1:17" ht="12.75" customHeight="1">
      <c r="A265" s="733"/>
      <c r="B265" s="548"/>
      <c r="C265" s="578" t="s">
        <v>547</v>
      </c>
      <c r="D265" s="731" t="s">
        <v>599</v>
      </c>
      <c r="E265" s="551">
        <v>12615</v>
      </c>
      <c r="F265" s="551">
        <f t="shared" si="192"/>
        <v>0</v>
      </c>
      <c r="G265" s="627">
        <f t="shared" si="192"/>
        <v>12615</v>
      </c>
      <c r="H265" s="124" t="s">
        <v>595</v>
      </c>
      <c r="I265" s="125"/>
      <c r="J265" s="125" t="s">
        <v>595</v>
      </c>
      <c r="K265" s="567">
        <f t="shared" si="191"/>
        <v>25230</v>
      </c>
      <c r="L265" s="567">
        <f>IF(G265&lt;&gt;0,G265,0)</f>
        <v>12615</v>
      </c>
      <c r="M265" s="564"/>
      <c r="N265" s="564"/>
      <c r="O265" s="564"/>
      <c r="P265" s="564"/>
      <c r="Q265" s="568">
        <f t="shared" si="144"/>
        <v>0</v>
      </c>
    </row>
    <row r="266" spans="1:17" ht="12.75" hidden="1" customHeight="1">
      <c r="A266" s="733"/>
      <c r="B266" s="548"/>
      <c r="C266" s="578" t="s">
        <v>549</v>
      </c>
      <c r="D266" s="731" t="s">
        <v>600</v>
      </c>
      <c r="E266" s="551">
        <v>0</v>
      </c>
      <c r="F266" s="551">
        <f t="shared" si="192"/>
        <v>0</v>
      </c>
      <c r="G266" s="627">
        <f t="shared" si="192"/>
        <v>0</v>
      </c>
      <c r="H266" s="124" t="s">
        <v>595</v>
      </c>
      <c r="I266" s="125"/>
      <c r="J266" s="125" t="s">
        <v>595</v>
      </c>
      <c r="K266" s="567">
        <f t="shared" si="191"/>
        <v>0</v>
      </c>
      <c r="L266" s="567">
        <f t="shared" ref="L266:L527" si="193">IF(G266&lt;&gt;0,G266,0)</f>
        <v>0</v>
      </c>
      <c r="M266" s="564"/>
      <c r="N266" s="564"/>
      <c r="O266" s="564"/>
      <c r="P266" s="564"/>
      <c r="Q266" s="568">
        <f t="shared" si="144"/>
        <v>0</v>
      </c>
    </row>
    <row r="267" spans="1:17" ht="12.75" customHeight="1">
      <c r="A267" s="733"/>
      <c r="B267" s="1007" t="s">
        <v>601</v>
      </c>
      <c r="C267" s="972"/>
      <c r="D267" s="550" t="s">
        <v>602</v>
      </c>
      <c r="E267" s="551">
        <v>2000</v>
      </c>
      <c r="F267" s="551">
        <f>SUM(F268:F270)</f>
        <v>0</v>
      </c>
      <c r="G267" s="625">
        <f>SUM(G268:G270)</f>
        <v>2000</v>
      </c>
      <c r="H267" s="86" t="s">
        <v>595</v>
      </c>
      <c r="I267" s="87"/>
      <c r="J267" s="87" t="s">
        <v>595</v>
      </c>
      <c r="K267" s="567">
        <f t="shared" si="191"/>
        <v>4000</v>
      </c>
      <c r="L267" s="567">
        <f t="shared" si="193"/>
        <v>2000</v>
      </c>
      <c r="M267" s="564"/>
      <c r="N267" s="564"/>
      <c r="O267" s="564"/>
      <c r="P267" s="564"/>
      <c r="Q267" s="568">
        <f t="shared" si="144"/>
        <v>0</v>
      </c>
    </row>
    <row r="268" spans="1:17" ht="12.75" hidden="1" customHeight="1">
      <c r="A268" s="733"/>
      <c r="B268" s="548"/>
      <c r="C268" s="578" t="s">
        <v>545</v>
      </c>
      <c r="D268" s="731" t="s">
        <v>603</v>
      </c>
      <c r="E268" s="551">
        <v>0</v>
      </c>
      <c r="F268" s="551">
        <f t="shared" ref="F268:G270" si="194">F574</f>
        <v>0</v>
      </c>
      <c r="G268" s="627">
        <f t="shared" si="194"/>
        <v>0</v>
      </c>
      <c r="H268" s="124" t="s">
        <v>595</v>
      </c>
      <c r="I268" s="125"/>
      <c r="J268" s="125" t="s">
        <v>595</v>
      </c>
      <c r="K268" s="567">
        <f t="shared" si="191"/>
        <v>0</v>
      </c>
      <c r="L268" s="567">
        <f t="shared" si="193"/>
        <v>0</v>
      </c>
      <c r="M268" s="564"/>
      <c r="N268" s="564"/>
      <c r="O268" s="564"/>
      <c r="P268" s="564"/>
      <c r="Q268" s="568">
        <f t="shared" si="144"/>
        <v>0</v>
      </c>
    </row>
    <row r="269" spans="1:17" ht="12.75" customHeight="1">
      <c r="A269" s="733"/>
      <c r="B269" s="548"/>
      <c r="C269" s="578" t="s">
        <v>547</v>
      </c>
      <c r="D269" s="731" t="s">
        <v>604</v>
      </c>
      <c r="E269" s="551">
        <v>2000</v>
      </c>
      <c r="F269" s="551">
        <f t="shared" si="194"/>
        <v>0</v>
      </c>
      <c r="G269" s="627">
        <f t="shared" si="194"/>
        <v>2000</v>
      </c>
      <c r="H269" s="124" t="s">
        <v>208</v>
      </c>
      <c r="I269" s="125"/>
      <c r="J269" s="125" t="s">
        <v>208</v>
      </c>
      <c r="K269" s="567">
        <f t="shared" si="191"/>
        <v>4000</v>
      </c>
      <c r="L269" s="567">
        <f t="shared" si="193"/>
        <v>2000</v>
      </c>
      <c r="M269" s="564"/>
      <c r="N269" s="564"/>
      <c r="O269" s="564"/>
      <c r="P269" s="564"/>
      <c r="Q269" s="568">
        <f t="shared" ref="Q269:Q332" si="195">E269-G269</f>
        <v>0</v>
      </c>
    </row>
    <row r="270" spans="1:17" ht="12.75" hidden="1" customHeight="1">
      <c r="A270" s="119"/>
      <c r="B270" s="101"/>
      <c r="C270" s="120" t="s">
        <v>549</v>
      </c>
      <c r="D270" s="121" t="s">
        <v>605</v>
      </c>
      <c r="E270" s="122">
        <v>0</v>
      </c>
      <c r="F270" s="122">
        <f t="shared" si="194"/>
        <v>0</v>
      </c>
      <c r="G270" s="628">
        <f t="shared" si="194"/>
        <v>0</v>
      </c>
      <c r="H270" s="124" t="s">
        <v>595</v>
      </c>
      <c r="I270" s="125"/>
      <c r="J270" s="125" t="s">
        <v>595</v>
      </c>
      <c r="K270" s="75">
        <f t="shared" si="191"/>
        <v>0</v>
      </c>
      <c r="L270" s="75">
        <f t="shared" si="193"/>
        <v>0</v>
      </c>
      <c r="M270" s="8"/>
      <c r="N270" s="8"/>
      <c r="O270" s="8"/>
      <c r="P270" s="8"/>
      <c r="Q270" s="568">
        <f t="shared" si="195"/>
        <v>0</v>
      </c>
    </row>
    <row r="271" spans="1:17" ht="12.75" hidden="1" customHeight="1">
      <c r="A271" s="119"/>
      <c r="B271" s="1006" t="s">
        <v>606</v>
      </c>
      <c r="C271" s="972"/>
      <c r="D271" s="83" t="s">
        <v>607</v>
      </c>
      <c r="E271" s="84">
        <v>0</v>
      </c>
      <c r="F271" s="84">
        <f>SUM(F272:F274)</f>
        <v>0</v>
      </c>
      <c r="G271" s="624">
        <f>SUM(G272:G274)</f>
        <v>0</v>
      </c>
      <c r="H271" s="86" t="s">
        <v>595</v>
      </c>
      <c r="I271" s="87"/>
      <c r="J271" s="87" t="s">
        <v>595</v>
      </c>
      <c r="K271" s="75">
        <f t="shared" si="191"/>
        <v>0</v>
      </c>
      <c r="L271" s="75">
        <f t="shared" si="193"/>
        <v>0</v>
      </c>
      <c r="M271" s="8"/>
      <c r="N271" s="8"/>
      <c r="O271" s="8"/>
      <c r="P271" s="8"/>
      <c r="Q271" s="568">
        <f t="shared" si="195"/>
        <v>0</v>
      </c>
    </row>
    <row r="272" spans="1:17" ht="12.75" hidden="1" customHeight="1">
      <c r="A272" s="119"/>
      <c r="B272" s="101"/>
      <c r="C272" s="120" t="s">
        <v>545</v>
      </c>
      <c r="D272" s="121" t="s">
        <v>608</v>
      </c>
      <c r="E272" s="122">
        <v>0</v>
      </c>
      <c r="F272" s="122">
        <f t="shared" ref="F272:G274" si="196">F578</f>
        <v>0</v>
      </c>
      <c r="G272" s="628">
        <f t="shared" si="196"/>
        <v>0</v>
      </c>
      <c r="H272" s="124" t="s">
        <v>208</v>
      </c>
      <c r="I272" s="125"/>
      <c r="J272" s="125" t="s">
        <v>208</v>
      </c>
      <c r="K272" s="75">
        <f t="shared" si="191"/>
        <v>0</v>
      </c>
      <c r="L272" s="75">
        <f t="shared" si="193"/>
        <v>0</v>
      </c>
      <c r="M272" s="8"/>
      <c r="N272" s="8"/>
      <c r="O272" s="8"/>
      <c r="P272" s="8"/>
      <c r="Q272" s="568">
        <f t="shared" si="195"/>
        <v>0</v>
      </c>
    </row>
    <row r="273" spans="1:17" ht="12.75" hidden="1" customHeight="1">
      <c r="A273" s="119"/>
      <c r="B273" s="101"/>
      <c r="C273" s="120" t="s">
        <v>547</v>
      </c>
      <c r="D273" s="121" t="s">
        <v>609</v>
      </c>
      <c r="E273" s="122">
        <v>0</v>
      </c>
      <c r="F273" s="122">
        <f t="shared" si="196"/>
        <v>0</v>
      </c>
      <c r="G273" s="628">
        <f t="shared" si="196"/>
        <v>0</v>
      </c>
      <c r="H273" s="124" t="s">
        <v>595</v>
      </c>
      <c r="I273" s="125"/>
      <c r="J273" s="125" t="s">
        <v>595</v>
      </c>
      <c r="K273" s="75">
        <f t="shared" si="191"/>
        <v>0</v>
      </c>
      <c r="L273" s="75">
        <f t="shared" si="193"/>
        <v>0</v>
      </c>
      <c r="M273" s="8"/>
      <c r="N273" s="8"/>
      <c r="O273" s="8"/>
      <c r="P273" s="8"/>
      <c r="Q273" s="568">
        <f t="shared" si="195"/>
        <v>0</v>
      </c>
    </row>
    <row r="274" spans="1:17" ht="12.75" hidden="1" customHeight="1">
      <c r="A274" s="119"/>
      <c r="B274" s="101"/>
      <c r="C274" s="120" t="s">
        <v>549</v>
      </c>
      <c r="D274" s="121" t="s">
        <v>610</v>
      </c>
      <c r="E274" s="122">
        <v>0</v>
      </c>
      <c r="F274" s="122">
        <f t="shared" si="196"/>
        <v>0</v>
      </c>
      <c r="G274" s="628">
        <f t="shared" si="196"/>
        <v>0</v>
      </c>
      <c r="H274" s="124" t="s">
        <v>595</v>
      </c>
      <c r="I274" s="125"/>
      <c r="J274" s="125" t="s">
        <v>595</v>
      </c>
      <c r="K274" s="75">
        <f t="shared" si="191"/>
        <v>0</v>
      </c>
      <c r="L274" s="75">
        <f t="shared" si="193"/>
        <v>0</v>
      </c>
      <c r="M274" s="8"/>
      <c r="N274" s="8"/>
      <c r="O274" s="8"/>
      <c r="P274" s="8"/>
      <c r="Q274" s="568">
        <f t="shared" si="195"/>
        <v>0</v>
      </c>
    </row>
    <row r="275" spans="1:17" ht="12.75" hidden="1" customHeight="1">
      <c r="A275" s="119"/>
      <c r="B275" s="1006" t="s">
        <v>611</v>
      </c>
      <c r="C275" s="972"/>
      <c r="D275" s="83" t="s">
        <v>612</v>
      </c>
      <c r="E275" s="84">
        <v>0</v>
      </c>
      <c r="F275" s="84">
        <f>SUM(F276:F278)</f>
        <v>0</v>
      </c>
      <c r="G275" s="624">
        <f>SUM(G276:G278)</f>
        <v>0</v>
      </c>
      <c r="H275" s="86" t="s">
        <v>595</v>
      </c>
      <c r="I275" s="87"/>
      <c r="J275" s="87" t="s">
        <v>595</v>
      </c>
      <c r="K275" s="75">
        <f t="shared" si="191"/>
        <v>0</v>
      </c>
      <c r="L275" s="75">
        <f t="shared" si="193"/>
        <v>0</v>
      </c>
      <c r="M275" s="8"/>
      <c r="N275" s="8"/>
      <c r="O275" s="8"/>
      <c r="P275" s="8"/>
      <c r="Q275" s="568">
        <f t="shared" si="195"/>
        <v>0</v>
      </c>
    </row>
    <row r="276" spans="1:17" ht="12.75" hidden="1" customHeight="1">
      <c r="A276" s="119"/>
      <c r="B276" s="101"/>
      <c r="C276" s="120" t="s">
        <v>545</v>
      </c>
      <c r="D276" s="121" t="s">
        <v>613</v>
      </c>
      <c r="E276" s="122">
        <v>0</v>
      </c>
      <c r="F276" s="122">
        <f t="shared" ref="F276:G278" si="197">F582</f>
        <v>0</v>
      </c>
      <c r="G276" s="628">
        <f t="shared" si="197"/>
        <v>0</v>
      </c>
      <c r="H276" s="124" t="s">
        <v>595</v>
      </c>
      <c r="I276" s="125"/>
      <c r="J276" s="125" t="s">
        <v>595</v>
      </c>
      <c r="K276" s="75">
        <f t="shared" si="191"/>
        <v>0</v>
      </c>
      <c r="L276" s="75">
        <f t="shared" si="193"/>
        <v>0</v>
      </c>
      <c r="M276" s="8"/>
      <c r="N276" s="8"/>
      <c r="O276" s="8"/>
      <c r="P276" s="8"/>
      <c r="Q276" s="568">
        <f t="shared" si="195"/>
        <v>0</v>
      </c>
    </row>
    <row r="277" spans="1:17" ht="12.75" hidden="1" customHeight="1">
      <c r="A277" s="119"/>
      <c r="B277" s="101"/>
      <c r="C277" s="120" t="s">
        <v>547</v>
      </c>
      <c r="D277" s="121" t="s">
        <v>614</v>
      </c>
      <c r="E277" s="122">
        <v>0</v>
      </c>
      <c r="F277" s="122">
        <f t="shared" si="197"/>
        <v>0</v>
      </c>
      <c r="G277" s="628">
        <f t="shared" si="197"/>
        <v>0</v>
      </c>
      <c r="H277" s="124" t="s">
        <v>208</v>
      </c>
      <c r="I277" s="125"/>
      <c r="J277" s="125" t="s">
        <v>208</v>
      </c>
      <c r="K277" s="75">
        <f t="shared" si="191"/>
        <v>0</v>
      </c>
      <c r="L277" s="75">
        <f t="shared" si="193"/>
        <v>0</v>
      </c>
      <c r="M277" s="8"/>
      <c r="N277" s="8"/>
      <c r="O277" s="8"/>
      <c r="P277" s="8"/>
      <c r="Q277" s="568">
        <f t="shared" si="195"/>
        <v>0</v>
      </c>
    </row>
    <row r="278" spans="1:17" ht="12.75" hidden="1" customHeight="1">
      <c r="A278" s="119"/>
      <c r="B278" s="101"/>
      <c r="C278" s="120" t="s">
        <v>549</v>
      </c>
      <c r="D278" s="121" t="s">
        <v>615</v>
      </c>
      <c r="E278" s="122">
        <v>0</v>
      </c>
      <c r="F278" s="122">
        <f t="shared" si="197"/>
        <v>0</v>
      </c>
      <c r="G278" s="628">
        <f t="shared" si="197"/>
        <v>0</v>
      </c>
      <c r="H278" s="124" t="s">
        <v>595</v>
      </c>
      <c r="I278" s="125"/>
      <c r="J278" s="125" t="s">
        <v>595</v>
      </c>
      <c r="K278" s="75">
        <f t="shared" si="191"/>
        <v>0</v>
      </c>
      <c r="L278" s="75">
        <f t="shared" si="193"/>
        <v>0</v>
      </c>
      <c r="M278" s="8"/>
      <c r="N278" s="8"/>
      <c r="O278" s="8"/>
      <c r="P278" s="8"/>
      <c r="Q278" s="568">
        <f t="shared" si="195"/>
        <v>0</v>
      </c>
    </row>
    <row r="279" spans="1:17" ht="12.75" hidden="1" customHeight="1">
      <c r="A279" s="119"/>
      <c r="B279" s="1006" t="s">
        <v>616</v>
      </c>
      <c r="C279" s="972"/>
      <c r="D279" s="83" t="s">
        <v>617</v>
      </c>
      <c r="E279" s="84">
        <v>0</v>
      </c>
      <c r="F279" s="84">
        <f>SUM(F280:F282)</f>
        <v>0</v>
      </c>
      <c r="G279" s="624">
        <f>SUM(G280:G282)</f>
        <v>0</v>
      </c>
      <c r="H279" s="86" t="s">
        <v>595</v>
      </c>
      <c r="I279" s="87"/>
      <c r="J279" s="87" t="s">
        <v>595</v>
      </c>
      <c r="K279" s="75">
        <f t="shared" si="191"/>
        <v>0</v>
      </c>
      <c r="L279" s="75">
        <f t="shared" si="193"/>
        <v>0</v>
      </c>
      <c r="M279" s="8"/>
      <c r="N279" s="8"/>
      <c r="O279" s="8"/>
      <c r="P279" s="8"/>
      <c r="Q279" s="568">
        <f t="shared" si="195"/>
        <v>0</v>
      </c>
    </row>
    <row r="280" spans="1:17" ht="12.75" hidden="1" customHeight="1">
      <c r="A280" s="119"/>
      <c r="B280" s="101"/>
      <c r="C280" s="120" t="s">
        <v>545</v>
      </c>
      <c r="D280" s="121" t="s">
        <v>618</v>
      </c>
      <c r="E280" s="122">
        <v>0</v>
      </c>
      <c r="F280" s="122">
        <f t="shared" ref="F280:G282" si="198">F586</f>
        <v>0</v>
      </c>
      <c r="G280" s="628">
        <f t="shared" si="198"/>
        <v>0</v>
      </c>
      <c r="H280" s="124" t="s">
        <v>208</v>
      </c>
      <c r="I280" s="125"/>
      <c r="J280" s="125" t="s">
        <v>208</v>
      </c>
      <c r="K280" s="75">
        <f t="shared" si="191"/>
        <v>0</v>
      </c>
      <c r="L280" s="75">
        <f t="shared" si="193"/>
        <v>0</v>
      </c>
      <c r="M280" s="8"/>
      <c r="N280" s="8"/>
      <c r="O280" s="8"/>
      <c r="P280" s="8"/>
      <c r="Q280" s="568">
        <f t="shared" si="195"/>
        <v>0</v>
      </c>
    </row>
    <row r="281" spans="1:17" ht="12.75" hidden="1" customHeight="1">
      <c r="A281" s="119"/>
      <c r="B281" s="101"/>
      <c r="C281" s="120" t="s">
        <v>547</v>
      </c>
      <c r="D281" s="121" t="s">
        <v>619</v>
      </c>
      <c r="E281" s="122">
        <v>0</v>
      </c>
      <c r="F281" s="122">
        <f t="shared" si="198"/>
        <v>0</v>
      </c>
      <c r="G281" s="628">
        <f t="shared" si="198"/>
        <v>0</v>
      </c>
      <c r="H281" s="124" t="s">
        <v>595</v>
      </c>
      <c r="I281" s="125"/>
      <c r="J281" s="125" t="s">
        <v>595</v>
      </c>
      <c r="K281" s="75">
        <f t="shared" si="191"/>
        <v>0</v>
      </c>
      <c r="L281" s="75">
        <f t="shared" si="193"/>
        <v>0</v>
      </c>
      <c r="M281" s="8"/>
      <c r="N281" s="8"/>
      <c r="O281" s="8"/>
      <c r="P281" s="8"/>
      <c r="Q281" s="568">
        <f t="shared" si="195"/>
        <v>0</v>
      </c>
    </row>
    <row r="282" spans="1:17" ht="12.75" hidden="1" customHeight="1">
      <c r="A282" s="119"/>
      <c r="B282" s="101"/>
      <c r="C282" s="120" t="s">
        <v>549</v>
      </c>
      <c r="D282" s="121" t="s">
        <v>620</v>
      </c>
      <c r="E282" s="122">
        <v>0</v>
      </c>
      <c r="F282" s="122">
        <f t="shared" si="198"/>
        <v>0</v>
      </c>
      <c r="G282" s="628">
        <f t="shared" si="198"/>
        <v>0</v>
      </c>
      <c r="H282" s="124" t="s">
        <v>595</v>
      </c>
      <c r="I282" s="125"/>
      <c r="J282" s="125" t="s">
        <v>595</v>
      </c>
      <c r="K282" s="75">
        <f t="shared" si="191"/>
        <v>0</v>
      </c>
      <c r="L282" s="75">
        <f t="shared" si="193"/>
        <v>0</v>
      </c>
      <c r="M282" s="8"/>
      <c r="N282" s="8"/>
      <c r="O282" s="8"/>
      <c r="P282" s="8"/>
      <c r="Q282" s="568">
        <f t="shared" si="195"/>
        <v>0</v>
      </c>
    </row>
    <row r="283" spans="1:17" ht="12.75" hidden="1" customHeight="1">
      <c r="A283" s="119"/>
      <c r="B283" s="1006" t="s">
        <v>621</v>
      </c>
      <c r="C283" s="972"/>
      <c r="D283" s="83" t="s">
        <v>622</v>
      </c>
      <c r="E283" s="84">
        <v>0</v>
      </c>
      <c r="F283" s="84">
        <f>SUM(F284:F286)</f>
        <v>0</v>
      </c>
      <c r="G283" s="624">
        <f>SUM(G284:G286)</f>
        <v>0</v>
      </c>
      <c r="H283" s="86" t="s">
        <v>595</v>
      </c>
      <c r="I283" s="87"/>
      <c r="J283" s="87" t="s">
        <v>595</v>
      </c>
      <c r="K283" s="75">
        <f t="shared" si="191"/>
        <v>0</v>
      </c>
      <c r="L283" s="75">
        <f t="shared" si="193"/>
        <v>0</v>
      </c>
      <c r="M283" s="8"/>
      <c r="N283" s="8"/>
      <c r="O283" s="8"/>
      <c r="P283" s="8"/>
      <c r="Q283" s="568">
        <f t="shared" si="195"/>
        <v>0</v>
      </c>
    </row>
    <row r="284" spans="1:17" ht="12.75" hidden="1" customHeight="1">
      <c r="A284" s="119"/>
      <c r="B284" s="101"/>
      <c r="C284" s="120" t="s">
        <v>545</v>
      </c>
      <c r="D284" s="121" t="s">
        <v>623</v>
      </c>
      <c r="E284" s="122">
        <v>0</v>
      </c>
      <c r="F284" s="122">
        <f t="shared" ref="F284:G286" si="199">F590</f>
        <v>0</v>
      </c>
      <c r="G284" s="628">
        <f t="shared" si="199"/>
        <v>0</v>
      </c>
      <c r="H284" s="124" t="s">
        <v>595</v>
      </c>
      <c r="I284" s="125"/>
      <c r="J284" s="125" t="s">
        <v>595</v>
      </c>
      <c r="K284" s="75">
        <f t="shared" si="191"/>
        <v>0</v>
      </c>
      <c r="L284" s="75">
        <f t="shared" si="193"/>
        <v>0</v>
      </c>
      <c r="M284" s="8"/>
      <c r="N284" s="8"/>
      <c r="O284" s="8"/>
      <c r="P284" s="8"/>
      <c r="Q284" s="568">
        <f t="shared" si="195"/>
        <v>0</v>
      </c>
    </row>
    <row r="285" spans="1:17" ht="12.75" hidden="1" customHeight="1">
      <c r="A285" s="119"/>
      <c r="B285" s="101"/>
      <c r="C285" s="120" t="s">
        <v>547</v>
      </c>
      <c r="D285" s="121" t="s">
        <v>624</v>
      </c>
      <c r="E285" s="122">
        <v>0</v>
      </c>
      <c r="F285" s="122">
        <f t="shared" si="199"/>
        <v>0</v>
      </c>
      <c r="G285" s="628">
        <f t="shared" si="199"/>
        <v>0</v>
      </c>
      <c r="H285" s="124" t="s">
        <v>208</v>
      </c>
      <c r="I285" s="125"/>
      <c r="J285" s="125" t="s">
        <v>208</v>
      </c>
      <c r="K285" s="75">
        <f t="shared" si="191"/>
        <v>0</v>
      </c>
      <c r="L285" s="75">
        <f t="shared" si="193"/>
        <v>0</v>
      </c>
      <c r="M285" s="8"/>
      <c r="N285" s="8"/>
      <c r="O285" s="8"/>
      <c r="P285" s="8"/>
      <c r="Q285" s="568">
        <f t="shared" si="195"/>
        <v>0</v>
      </c>
    </row>
    <row r="286" spans="1:17" ht="12.75" hidden="1" customHeight="1">
      <c r="A286" s="119"/>
      <c r="B286" s="101"/>
      <c r="C286" s="120" t="s">
        <v>549</v>
      </c>
      <c r="D286" s="121" t="s">
        <v>625</v>
      </c>
      <c r="E286" s="122">
        <v>0</v>
      </c>
      <c r="F286" s="122">
        <f t="shared" si="199"/>
        <v>0</v>
      </c>
      <c r="G286" s="628">
        <f t="shared" si="199"/>
        <v>0</v>
      </c>
      <c r="H286" s="124" t="s">
        <v>595</v>
      </c>
      <c r="I286" s="125"/>
      <c r="J286" s="125" t="s">
        <v>595</v>
      </c>
      <c r="K286" s="75">
        <f t="shared" si="191"/>
        <v>0</v>
      </c>
      <c r="L286" s="75">
        <f t="shared" si="193"/>
        <v>0</v>
      </c>
      <c r="M286" s="8"/>
      <c r="N286" s="8"/>
      <c r="O286" s="8"/>
      <c r="P286" s="8"/>
      <c r="Q286" s="568">
        <f t="shared" si="195"/>
        <v>0</v>
      </c>
    </row>
    <row r="287" spans="1:17" ht="12.75" customHeight="1">
      <c r="A287" s="733"/>
      <c r="B287" s="1007" t="s">
        <v>626</v>
      </c>
      <c r="C287" s="972"/>
      <c r="D287" s="550" t="s">
        <v>627</v>
      </c>
      <c r="E287" s="551">
        <v>166</v>
      </c>
      <c r="F287" s="551">
        <f>SUM(F288:F290)</f>
        <v>0</v>
      </c>
      <c r="G287" s="625">
        <f>SUM(G288:G290)</f>
        <v>166</v>
      </c>
      <c r="H287" s="86" t="s">
        <v>595</v>
      </c>
      <c r="I287" s="87"/>
      <c r="J287" s="87" t="s">
        <v>595</v>
      </c>
      <c r="K287" s="567">
        <f t="shared" si="191"/>
        <v>332</v>
      </c>
      <c r="L287" s="567">
        <f t="shared" si="193"/>
        <v>166</v>
      </c>
      <c r="M287" s="564"/>
      <c r="N287" s="564"/>
      <c r="O287" s="564"/>
      <c r="P287" s="564"/>
      <c r="Q287" s="568">
        <f t="shared" si="195"/>
        <v>0</v>
      </c>
    </row>
    <row r="288" spans="1:17" ht="12.75" hidden="1" customHeight="1">
      <c r="A288" s="119"/>
      <c r="B288" s="101"/>
      <c r="C288" s="120" t="s">
        <v>545</v>
      </c>
      <c r="D288" s="121" t="s">
        <v>628</v>
      </c>
      <c r="E288" s="122">
        <v>0</v>
      </c>
      <c r="F288" s="122">
        <f t="shared" ref="F288:G290" si="200">F594</f>
        <v>0</v>
      </c>
      <c r="G288" s="628">
        <f t="shared" si="200"/>
        <v>0</v>
      </c>
      <c r="H288" s="124" t="s">
        <v>208</v>
      </c>
      <c r="I288" s="125"/>
      <c r="J288" s="125" t="s">
        <v>208</v>
      </c>
      <c r="K288" s="75">
        <f t="shared" si="191"/>
        <v>0</v>
      </c>
      <c r="L288" s="75">
        <f t="shared" si="193"/>
        <v>0</v>
      </c>
      <c r="M288" s="8"/>
      <c r="N288" s="8"/>
      <c r="O288" s="8"/>
      <c r="P288" s="8"/>
      <c r="Q288" s="568">
        <f t="shared" si="195"/>
        <v>0</v>
      </c>
    </row>
    <row r="289" spans="1:17" ht="12.75" customHeight="1">
      <c r="A289" s="733"/>
      <c r="B289" s="548"/>
      <c r="C289" s="578" t="s">
        <v>547</v>
      </c>
      <c r="D289" s="731" t="s">
        <v>629</v>
      </c>
      <c r="E289" s="551">
        <v>166</v>
      </c>
      <c r="F289" s="551">
        <f t="shared" si="200"/>
        <v>0</v>
      </c>
      <c r="G289" s="627">
        <f t="shared" si="200"/>
        <v>166</v>
      </c>
      <c r="H289" s="124" t="s">
        <v>595</v>
      </c>
      <c r="I289" s="125"/>
      <c r="J289" s="125" t="s">
        <v>595</v>
      </c>
      <c r="K289" s="567">
        <f t="shared" si="191"/>
        <v>332</v>
      </c>
      <c r="L289" s="567">
        <f t="shared" si="193"/>
        <v>166</v>
      </c>
      <c r="M289" s="564"/>
      <c r="N289" s="564"/>
      <c r="O289" s="564"/>
      <c r="P289" s="564"/>
      <c r="Q289" s="568">
        <f t="shared" si="195"/>
        <v>0</v>
      </c>
    </row>
    <row r="290" spans="1:17" ht="12.75" hidden="1" customHeight="1">
      <c r="A290" s="119"/>
      <c r="B290" s="101"/>
      <c r="C290" s="120" t="s">
        <v>549</v>
      </c>
      <c r="D290" s="121" t="s">
        <v>630</v>
      </c>
      <c r="E290" s="122">
        <v>0</v>
      </c>
      <c r="F290" s="122">
        <f t="shared" si="200"/>
        <v>0</v>
      </c>
      <c r="G290" s="628">
        <f t="shared" si="200"/>
        <v>0</v>
      </c>
      <c r="H290" s="124" t="s">
        <v>595</v>
      </c>
      <c r="I290" s="125"/>
      <c r="J290" s="125" t="s">
        <v>595</v>
      </c>
      <c r="K290" s="75">
        <f t="shared" si="191"/>
        <v>0</v>
      </c>
      <c r="L290" s="75">
        <f t="shared" si="193"/>
        <v>0</v>
      </c>
      <c r="M290" s="8"/>
      <c r="N290" s="8"/>
      <c r="O290" s="8"/>
      <c r="P290" s="8"/>
      <c r="Q290" s="568">
        <f t="shared" si="195"/>
        <v>0</v>
      </c>
    </row>
    <row r="291" spans="1:17" ht="12.75" hidden="1" customHeight="1">
      <c r="A291" s="119"/>
      <c r="B291" s="1006" t="s">
        <v>631</v>
      </c>
      <c r="C291" s="972"/>
      <c r="D291" s="83" t="s">
        <v>632</v>
      </c>
      <c r="E291" s="84">
        <v>0</v>
      </c>
      <c r="F291" s="84">
        <f>SUM(F295:F297)</f>
        <v>0</v>
      </c>
      <c r="G291" s="624">
        <f>SUM(G295:G297)</f>
        <v>0</v>
      </c>
      <c r="H291" s="86" t="s">
        <v>595</v>
      </c>
      <c r="I291" s="87"/>
      <c r="J291" s="87" t="s">
        <v>595</v>
      </c>
      <c r="K291" s="75">
        <f t="shared" si="191"/>
        <v>0</v>
      </c>
      <c r="L291" s="75">
        <f t="shared" si="193"/>
        <v>0</v>
      </c>
      <c r="M291" s="8"/>
      <c r="N291" s="8"/>
      <c r="O291" s="8"/>
      <c r="P291" s="8"/>
      <c r="Q291" s="568">
        <f t="shared" si="195"/>
        <v>0</v>
      </c>
    </row>
    <row r="292" spans="1:17" ht="12.75" hidden="1" customHeight="1">
      <c r="A292" s="119"/>
      <c r="B292" s="101"/>
      <c r="C292" s="120" t="s">
        <v>545</v>
      </c>
      <c r="D292" s="121" t="s">
        <v>633</v>
      </c>
      <c r="E292" s="122">
        <v>0</v>
      </c>
      <c r="F292" s="122">
        <f t="shared" ref="F292:G293" si="201">F598</f>
        <v>0</v>
      </c>
      <c r="G292" s="628">
        <f t="shared" si="201"/>
        <v>0</v>
      </c>
      <c r="H292" s="124" t="s">
        <v>595</v>
      </c>
      <c r="I292" s="125"/>
      <c r="J292" s="125" t="s">
        <v>595</v>
      </c>
      <c r="K292" s="75">
        <f t="shared" si="191"/>
        <v>0</v>
      </c>
      <c r="L292" s="75">
        <f t="shared" si="193"/>
        <v>0</v>
      </c>
      <c r="M292" s="8"/>
      <c r="N292" s="8"/>
      <c r="O292" s="8"/>
      <c r="P292" s="8"/>
      <c r="Q292" s="568">
        <f t="shared" si="195"/>
        <v>0</v>
      </c>
    </row>
    <row r="293" spans="1:17" ht="12.75" hidden="1" customHeight="1">
      <c r="A293" s="119"/>
      <c r="B293" s="101"/>
      <c r="C293" s="120" t="s">
        <v>547</v>
      </c>
      <c r="D293" s="121" t="s">
        <v>634</v>
      </c>
      <c r="E293" s="122">
        <v>0</v>
      </c>
      <c r="F293" s="122">
        <f t="shared" si="201"/>
        <v>0</v>
      </c>
      <c r="G293" s="628">
        <f t="shared" si="201"/>
        <v>0</v>
      </c>
      <c r="H293" s="124" t="s">
        <v>208</v>
      </c>
      <c r="I293" s="125"/>
      <c r="J293" s="125" t="s">
        <v>208</v>
      </c>
      <c r="K293" s="75">
        <f t="shared" si="191"/>
        <v>0</v>
      </c>
      <c r="L293" s="75">
        <f t="shared" si="193"/>
        <v>0</v>
      </c>
      <c r="M293" s="8"/>
      <c r="N293" s="8"/>
      <c r="O293" s="8"/>
      <c r="P293" s="8"/>
      <c r="Q293" s="568">
        <f t="shared" si="195"/>
        <v>0</v>
      </c>
    </row>
    <row r="294" spans="1:17" ht="12.75" hidden="1" customHeight="1">
      <c r="A294" s="119"/>
      <c r="B294" s="1006" t="s">
        <v>635</v>
      </c>
      <c r="C294" s="972"/>
      <c r="D294" s="83" t="s">
        <v>636</v>
      </c>
      <c r="E294" s="84">
        <v>0</v>
      </c>
      <c r="F294" s="84">
        <f>SUM(F295:F297)</f>
        <v>0</v>
      </c>
      <c r="G294" s="624">
        <f>SUM(G295:G297)</f>
        <v>0</v>
      </c>
      <c r="H294" s="86" t="s">
        <v>595</v>
      </c>
      <c r="I294" s="87"/>
      <c r="J294" s="87" t="s">
        <v>595</v>
      </c>
      <c r="K294" s="75">
        <f t="shared" si="191"/>
        <v>0</v>
      </c>
      <c r="L294" s="75">
        <f t="shared" si="193"/>
        <v>0</v>
      </c>
      <c r="M294" s="8"/>
      <c r="N294" s="8"/>
      <c r="O294" s="8"/>
      <c r="P294" s="8"/>
      <c r="Q294" s="568">
        <f t="shared" si="195"/>
        <v>0</v>
      </c>
    </row>
    <row r="295" spans="1:17" ht="12.75" hidden="1" customHeight="1">
      <c r="A295" s="119"/>
      <c r="B295" s="101"/>
      <c r="C295" s="120" t="s">
        <v>545</v>
      </c>
      <c r="D295" s="121" t="s">
        <v>637</v>
      </c>
      <c r="E295" s="122">
        <v>0</v>
      </c>
      <c r="F295" s="122">
        <f t="shared" ref="F295:G297" si="202">F601</f>
        <v>0</v>
      </c>
      <c r="G295" s="628">
        <f t="shared" si="202"/>
        <v>0</v>
      </c>
      <c r="H295" s="124" t="s">
        <v>595</v>
      </c>
      <c r="I295" s="125"/>
      <c r="J295" s="125" t="s">
        <v>595</v>
      </c>
      <c r="K295" s="75">
        <f t="shared" si="191"/>
        <v>0</v>
      </c>
      <c r="L295" s="75">
        <f t="shared" si="193"/>
        <v>0</v>
      </c>
      <c r="M295" s="8"/>
      <c r="N295" s="8"/>
      <c r="O295" s="8"/>
      <c r="P295" s="8"/>
      <c r="Q295" s="568">
        <f t="shared" si="195"/>
        <v>0</v>
      </c>
    </row>
    <row r="296" spans="1:17" ht="12.75" hidden="1" customHeight="1">
      <c r="A296" s="119"/>
      <c r="B296" s="101"/>
      <c r="C296" s="120" t="s">
        <v>547</v>
      </c>
      <c r="D296" s="121" t="s">
        <v>638</v>
      </c>
      <c r="E296" s="122">
        <v>0</v>
      </c>
      <c r="F296" s="122">
        <f t="shared" si="202"/>
        <v>0</v>
      </c>
      <c r="G296" s="628">
        <f t="shared" si="202"/>
        <v>0</v>
      </c>
      <c r="H296" s="124" t="s">
        <v>595</v>
      </c>
      <c r="I296" s="125"/>
      <c r="J296" s="125" t="s">
        <v>595</v>
      </c>
      <c r="K296" s="75">
        <f t="shared" si="191"/>
        <v>0</v>
      </c>
      <c r="L296" s="75">
        <f t="shared" si="193"/>
        <v>0</v>
      </c>
      <c r="M296" s="8"/>
      <c r="N296" s="8"/>
      <c r="O296" s="8"/>
      <c r="P296" s="8"/>
      <c r="Q296" s="568">
        <f t="shared" si="195"/>
        <v>0</v>
      </c>
    </row>
    <row r="297" spans="1:17" ht="12.75" hidden="1" customHeight="1">
      <c r="A297" s="119"/>
      <c r="B297" s="101"/>
      <c r="C297" s="120" t="s">
        <v>549</v>
      </c>
      <c r="D297" s="121" t="s">
        <v>639</v>
      </c>
      <c r="E297" s="122">
        <v>0</v>
      </c>
      <c r="F297" s="122">
        <f t="shared" si="202"/>
        <v>0</v>
      </c>
      <c r="G297" s="628">
        <f t="shared" si="202"/>
        <v>0</v>
      </c>
      <c r="H297" s="124" t="s">
        <v>208</v>
      </c>
      <c r="I297" s="125"/>
      <c r="J297" s="125" t="s">
        <v>208</v>
      </c>
      <c r="K297" s="75">
        <f t="shared" si="191"/>
        <v>0</v>
      </c>
      <c r="L297" s="75">
        <f t="shared" si="193"/>
        <v>0</v>
      </c>
      <c r="M297" s="8"/>
      <c r="N297" s="8"/>
      <c r="O297" s="8"/>
      <c r="P297" s="8"/>
      <c r="Q297" s="568">
        <f t="shared" si="195"/>
        <v>0</v>
      </c>
    </row>
    <row r="298" spans="1:17" ht="12.75" customHeight="1">
      <c r="A298" s="1003" t="s">
        <v>640</v>
      </c>
      <c r="B298" s="969"/>
      <c r="C298" s="972"/>
      <c r="D298" s="724" t="s">
        <v>187</v>
      </c>
      <c r="E298" s="725">
        <v>218688.25</v>
      </c>
      <c r="F298" s="725">
        <f t="shared" ref="F298:J298" si="203">SUM(F300,F407,F414)</f>
        <v>9425.66</v>
      </c>
      <c r="G298" s="622">
        <f t="shared" si="203"/>
        <v>228113.91</v>
      </c>
      <c r="H298" s="78">
        <f t="shared" si="203"/>
        <v>45978</v>
      </c>
      <c r="I298" s="79">
        <f t="shared" si="203"/>
        <v>46471</v>
      </c>
      <c r="J298" s="79">
        <f t="shared" si="203"/>
        <v>46918</v>
      </c>
      <c r="K298" s="567">
        <f t="shared" si="191"/>
        <v>456227.82</v>
      </c>
      <c r="L298" s="567">
        <f t="shared" si="193"/>
        <v>228113.91</v>
      </c>
      <c r="M298" s="564"/>
      <c r="N298" s="564"/>
      <c r="O298" s="564"/>
      <c r="P298" s="564"/>
      <c r="Q298" s="568">
        <f t="shared" si="195"/>
        <v>-9425.6600000000035</v>
      </c>
    </row>
    <row r="299" spans="1:17" ht="12.75" customHeight="1">
      <c r="A299" s="1003" t="s">
        <v>188</v>
      </c>
      <c r="B299" s="969"/>
      <c r="C299" s="972"/>
      <c r="D299" s="724" t="s">
        <v>189</v>
      </c>
      <c r="E299" s="725">
        <v>75639.100000000006</v>
      </c>
      <c r="F299" s="725">
        <f t="shared" ref="F299:J299" si="204">F300-F331+F359-F403</f>
        <v>0</v>
      </c>
      <c r="G299" s="622">
        <f t="shared" si="204"/>
        <v>75639.100000000006</v>
      </c>
      <c r="H299" s="78">
        <f t="shared" si="204"/>
        <v>0</v>
      </c>
      <c r="I299" s="79">
        <f t="shared" si="204"/>
        <v>0</v>
      </c>
      <c r="J299" s="79">
        <f t="shared" si="204"/>
        <v>0</v>
      </c>
      <c r="K299" s="567">
        <f t="shared" si="191"/>
        <v>151278.20000000001</v>
      </c>
      <c r="L299" s="567">
        <f t="shared" si="193"/>
        <v>75639.100000000006</v>
      </c>
      <c r="M299" s="564"/>
      <c r="N299" s="564"/>
      <c r="O299" s="564"/>
      <c r="P299" s="564"/>
      <c r="Q299" s="568">
        <f t="shared" si="195"/>
        <v>0</v>
      </c>
    </row>
    <row r="300" spans="1:17" ht="12.75" customHeight="1">
      <c r="A300" s="1003" t="s">
        <v>190</v>
      </c>
      <c r="B300" s="969"/>
      <c r="C300" s="972"/>
      <c r="D300" s="724" t="s">
        <v>191</v>
      </c>
      <c r="E300" s="725">
        <v>212789.25</v>
      </c>
      <c r="F300" s="725">
        <f t="shared" ref="F300:J300" si="205">SUM(F301,F368)</f>
        <v>9425.66</v>
      </c>
      <c r="G300" s="622">
        <f t="shared" si="205"/>
        <v>222214.91</v>
      </c>
      <c r="H300" s="78">
        <f t="shared" si="205"/>
        <v>45978</v>
      </c>
      <c r="I300" s="79">
        <f t="shared" si="205"/>
        <v>46471</v>
      </c>
      <c r="J300" s="79">
        <f t="shared" si="205"/>
        <v>46918</v>
      </c>
      <c r="K300" s="567">
        <f t="shared" si="191"/>
        <v>444429.82</v>
      </c>
      <c r="L300" s="567">
        <f t="shared" si="193"/>
        <v>222214.91</v>
      </c>
      <c r="M300" s="564"/>
      <c r="N300" s="564"/>
      <c r="O300" s="564"/>
      <c r="P300" s="564"/>
      <c r="Q300" s="568">
        <f t="shared" si="195"/>
        <v>-9425.6600000000035</v>
      </c>
    </row>
    <row r="301" spans="1:17" ht="12.75" customHeight="1">
      <c r="A301" s="1003" t="s">
        <v>192</v>
      </c>
      <c r="B301" s="969"/>
      <c r="C301" s="972"/>
      <c r="D301" s="724" t="s">
        <v>193</v>
      </c>
      <c r="E301" s="725">
        <v>231969.1</v>
      </c>
      <c r="F301" s="725">
        <f t="shared" ref="F301:J301" si="206">SUM(F302,F319,F330,F365)</f>
        <v>9425.66</v>
      </c>
      <c r="G301" s="622">
        <f t="shared" si="206"/>
        <v>241394.76</v>
      </c>
      <c r="H301" s="78">
        <f t="shared" si="206"/>
        <v>45978</v>
      </c>
      <c r="I301" s="79">
        <f t="shared" si="206"/>
        <v>46471</v>
      </c>
      <c r="J301" s="79">
        <f t="shared" si="206"/>
        <v>46918</v>
      </c>
      <c r="K301" s="567">
        <f t="shared" si="191"/>
        <v>482789.52</v>
      </c>
      <c r="L301" s="567">
        <f t="shared" si="193"/>
        <v>241394.76</v>
      </c>
      <c r="M301" s="564"/>
      <c r="N301" s="564"/>
      <c r="O301" s="564"/>
      <c r="P301" s="564"/>
      <c r="Q301" s="568">
        <f t="shared" si="195"/>
        <v>-9425.6600000000035</v>
      </c>
    </row>
    <row r="302" spans="1:17" ht="12.75" customHeight="1">
      <c r="A302" s="1003" t="s">
        <v>641</v>
      </c>
      <c r="B302" s="969"/>
      <c r="C302" s="972"/>
      <c r="D302" s="724" t="s">
        <v>195</v>
      </c>
      <c r="E302" s="725">
        <v>68320.100000000006</v>
      </c>
      <c r="F302" s="725">
        <f t="shared" ref="F302:J302" si="207">SUM(F303,F306,F314)</f>
        <v>0</v>
      </c>
      <c r="G302" s="622">
        <f t="shared" si="207"/>
        <v>68320.100000000006</v>
      </c>
      <c r="H302" s="78">
        <f t="shared" si="207"/>
        <v>0</v>
      </c>
      <c r="I302" s="79">
        <f t="shared" si="207"/>
        <v>0</v>
      </c>
      <c r="J302" s="79">
        <f t="shared" si="207"/>
        <v>0</v>
      </c>
      <c r="K302" s="567">
        <f t="shared" si="191"/>
        <v>136640.20000000001</v>
      </c>
      <c r="L302" s="567">
        <f t="shared" si="193"/>
        <v>68320.100000000006</v>
      </c>
      <c r="M302" s="564"/>
      <c r="N302" s="564"/>
      <c r="O302" s="564"/>
      <c r="P302" s="564"/>
      <c r="Q302" s="568">
        <f t="shared" si="195"/>
        <v>0</v>
      </c>
    </row>
    <row r="303" spans="1:17" ht="12.75" hidden="1" customHeight="1">
      <c r="A303" s="1002" t="s">
        <v>642</v>
      </c>
      <c r="B303" s="969"/>
      <c r="C303" s="972"/>
      <c r="D303" s="81" t="s">
        <v>197</v>
      </c>
      <c r="E303" s="71">
        <v>0</v>
      </c>
      <c r="F303" s="71">
        <f t="shared" ref="F303:J304" si="208">SUM(F304)</f>
        <v>0</v>
      </c>
      <c r="G303" s="623">
        <f t="shared" si="208"/>
        <v>0</v>
      </c>
      <c r="H303" s="78">
        <f t="shared" si="208"/>
        <v>0</v>
      </c>
      <c r="I303" s="79">
        <f t="shared" si="208"/>
        <v>0</v>
      </c>
      <c r="J303" s="79">
        <f t="shared" si="208"/>
        <v>0</v>
      </c>
      <c r="K303" s="75">
        <f t="shared" si="191"/>
        <v>0</v>
      </c>
      <c r="L303" s="75">
        <f t="shared" si="193"/>
        <v>0</v>
      </c>
      <c r="M303" s="8"/>
      <c r="N303" s="8"/>
      <c r="O303" s="8"/>
      <c r="P303" s="8"/>
      <c r="Q303" s="568">
        <f t="shared" si="195"/>
        <v>0</v>
      </c>
    </row>
    <row r="304" spans="1:17" ht="12.75" hidden="1" customHeight="1">
      <c r="A304" s="1002" t="s">
        <v>643</v>
      </c>
      <c r="B304" s="969"/>
      <c r="C304" s="972"/>
      <c r="D304" s="81" t="s">
        <v>199</v>
      </c>
      <c r="E304" s="71">
        <v>0</v>
      </c>
      <c r="F304" s="71">
        <f t="shared" si="208"/>
        <v>0</v>
      </c>
      <c r="G304" s="623">
        <f t="shared" si="208"/>
        <v>0</v>
      </c>
      <c r="H304" s="78">
        <f t="shared" si="208"/>
        <v>0</v>
      </c>
      <c r="I304" s="79">
        <f t="shared" si="208"/>
        <v>0</v>
      </c>
      <c r="J304" s="79">
        <f t="shared" si="208"/>
        <v>0</v>
      </c>
      <c r="K304" s="75">
        <f t="shared" si="191"/>
        <v>0</v>
      </c>
      <c r="L304" s="75">
        <f t="shared" si="193"/>
        <v>0</v>
      </c>
      <c r="M304" s="8"/>
      <c r="N304" s="8"/>
      <c r="O304" s="8"/>
      <c r="P304" s="8"/>
      <c r="Q304" s="568">
        <f t="shared" si="195"/>
        <v>0</v>
      </c>
    </row>
    <row r="305" spans="1:17" ht="12.75" hidden="1" customHeight="1">
      <c r="A305" s="127"/>
      <c r="B305" s="998" t="s">
        <v>644</v>
      </c>
      <c r="C305" s="970"/>
      <c r="D305" s="128" t="s">
        <v>201</v>
      </c>
      <c r="E305" s="130">
        <v>0</v>
      </c>
      <c r="F305" s="130"/>
      <c r="G305" s="629">
        <f>SUM(F305,E305)</f>
        <v>0</v>
      </c>
      <c r="H305" s="131">
        <f>ROUND(F305*H$7, )</f>
        <v>0</v>
      </c>
      <c r="I305" s="132">
        <f>ROUND(G305*I$7, )</f>
        <v>0</v>
      </c>
      <c r="J305" s="132">
        <f>ROUND(H305*J$7, )</f>
        <v>0</v>
      </c>
      <c r="K305" s="75">
        <f t="shared" si="191"/>
        <v>0</v>
      </c>
      <c r="L305" s="75">
        <f t="shared" si="193"/>
        <v>0</v>
      </c>
      <c r="M305" s="8"/>
      <c r="N305" s="8"/>
      <c r="O305" s="8"/>
      <c r="P305" s="8"/>
      <c r="Q305" s="568">
        <f t="shared" si="195"/>
        <v>0</v>
      </c>
    </row>
    <row r="306" spans="1:17" ht="12.75" customHeight="1">
      <c r="A306" s="1003" t="s">
        <v>202</v>
      </c>
      <c r="B306" s="969"/>
      <c r="C306" s="972"/>
      <c r="D306" s="724" t="s">
        <v>203</v>
      </c>
      <c r="E306" s="725">
        <v>68320.100000000006</v>
      </c>
      <c r="F306" s="725">
        <f t="shared" ref="F306:J306" si="209">SUM(F307,F310)</f>
        <v>0</v>
      </c>
      <c r="G306" s="622">
        <f t="shared" si="209"/>
        <v>68320.100000000006</v>
      </c>
      <c r="H306" s="78">
        <f t="shared" si="209"/>
        <v>0</v>
      </c>
      <c r="I306" s="79">
        <f t="shared" si="209"/>
        <v>0</v>
      </c>
      <c r="J306" s="79">
        <f t="shared" si="209"/>
        <v>0</v>
      </c>
      <c r="K306" s="567">
        <f t="shared" si="191"/>
        <v>136640.20000000001</v>
      </c>
      <c r="L306" s="567">
        <f t="shared" si="193"/>
        <v>68320.100000000006</v>
      </c>
      <c r="M306" s="564"/>
      <c r="N306" s="564"/>
      <c r="O306" s="564"/>
      <c r="P306" s="564"/>
      <c r="Q306" s="568">
        <f t="shared" si="195"/>
        <v>0</v>
      </c>
    </row>
    <row r="307" spans="1:17" ht="12.75" hidden="1" customHeight="1">
      <c r="A307" s="1002" t="s">
        <v>645</v>
      </c>
      <c r="B307" s="969"/>
      <c r="C307" s="972"/>
      <c r="D307" s="81" t="s">
        <v>205</v>
      </c>
      <c r="E307" s="71"/>
      <c r="F307" s="71"/>
      <c r="G307" s="623"/>
      <c r="H307" s="78"/>
      <c r="I307" s="79"/>
      <c r="J307" s="79"/>
      <c r="K307" s="75">
        <f t="shared" si="191"/>
        <v>0</v>
      </c>
      <c r="L307" s="75">
        <f t="shared" si="193"/>
        <v>0</v>
      </c>
      <c r="M307" s="8"/>
      <c r="N307" s="8"/>
      <c r="O307" s="8"/>
      <c r="P307" s="8"/>
      <c r="Q307" s="568">
        <f t="shared" si="195"/>
        <v>0</v>
      </c>
    </row>
    <row r="308" spans="1:17" ht="12.75" hidden="1" customHeight="1">
      <c r="A308" s="127"/>
      <c r="B308" s="998" t="s">
        <v>206</v>
      </c>
      <c r="C308" s="970"/>
      <c r="D308" s="128" t="s">
        <v>207</v>
      </c>
      <c r="E308" s="130">
        <v>0</v>
      </c>
      <c r="F308" s="130"/>
      <c r="G308" s="629">
        <f>SUM(F308,E308)</f>
        <v>0</v>
      </c>
      <c r="H308" s="133">
        <f t="shared" ref="H308:J309" si="210">ROUND(F308*H$7, )</f>
        <v>0</v>
      </c>
      <c r="I308" s="134">
        <f t="shared" si="210"/>
        <v>0</v>
      </c>
      <c r="J308" s="134">
        <f t="shared" si="210"/>
        <v>0</v>
      </c>
      <c r="K308" s="75">
        <f t="shared" si="191"/>
        <v>0</v>
      </c>
      <c r="L308" s="75">
        <f t="shared" si="193"/>
        <v>0</v>
      </c>
      <c r="M308" s="8"/>
      <c r="N308" s="8"/>
      <c r="O308" s="8"/>
      <c r="P308" s="8"/>
      <c r="Q308" s="568">
        <f t="shared" si="195"/>
        <v>0</v>
      </c>
    </row>
    <row r="309" spans="1:17" ht="12.75" hidden="1" customHeight="1">
      <c r="A309" s="135"/>
      <c r="B309" s="998" t="s">
        <v>646</v>
      </c>
      <c r="C309" s="970"/>
      <c r="D309" s="128" t="s">
        <v>210</v>
      </c>
      <c r="E309" s="130">
        <v>0</v>
      </c>
      <c r="F309" s="130"/>
      <c r="G309" s="629">
        <f>SUM(F309,E309)</f>
        <v>0</v>
      </c>
      <c r="H309" s="133">
        <f t="shared" si="210"/>
        <v>0</v>
      </c>
      <c r="I309" s="134">
        <f t="shared" si="210"/>
        <v>0</v>
      </c>
      <c r="J309" s="134">
        <f t="shared" si="210"/>
        <v>0</v>
      </c>
      <c r="K309" s="75">
        <f t="shared" si="191"/>
        <v>0</v>
      </c>
      <c r="L309" s="75">
        <f t="shared" si="193"/>
        <v>0</v>
      </c>
      <c r="M309" s="8"/>
      <c r="N309" s="8"/>
      <c r="O309" s="8"/>
      <c r="P309" s="8"/>
      <c r="Q309" s="568">
        <f t="shared" si="195"/>
        <v>0</v>
      </c>
    </row>
    <row r="310" spans="1:17" ht="12.75" customHeight="1">
      <c r="A310" s="1003" t="s">
        <v>211</v>
      </c>
      <c r="B310" s="969"/>
      <c r="C310" s="972"/>
      <c r="D310" s="724" t="s">
        <v>212</v>
      </c>
      <c r="E310" s="725">
        <v>68320.100000000006</v>
      </c>
      <c r="F310" s="725">
        <f t="shared" ref="F310:G310" si="211">SUM(F311:F313)</f>
        <v>0</v>
      </c>
      <c r="G310" s="622">
        <f t="shared" si="211"/>
        <v>68320.100000000006</v>
      </c>
      <c r="H310" s="78">
        <f t="shared" ref="H310:J310" si="212">SUM(H311:H313)</f>
        <v>0</v>
      </c>
      <c r="I310" s="79">
        <f t="shared" si="212"/>
        <v>0</v>
      </c>
      <c r="J310" s="79">
        <f t="shared" si="212"/>
        <v>0</v>
      </c>
      <c r="K310" s="567">
        <f t="shared" si="191"/>
        <v>136640.20000000001</v>
      </c>
      <c r="L310" s="567">
        <f t="shared" si="193"/>
        <v>68320.100000000006</v>
      </c>
      <c r="M310" s="564"/>
      <c r="N310" s="564"/>
      <c r="O310" s="564"/>
      <c r="P310" s="564"/>
      <c r="Q310" s="568">
        <f t="shared" si="195"/>
        <v>0</v>
      </c>
    </row>
    <row r="311" spans="1:17" ht="12.75" customHeight="1">
      <c r="A311" s="735"/>
      <c r="B311" s="1001" t="s">
        <v>213</v>
      </c>
      <c r="C311" s="970"/>
      <c r="D311" s="737" t="s">
        <v>214</v>
      </c>
      <c r="E311" s="520">
        <v>58435</v>
      </c>
      <c r="F311" s="520"/>
      <c r="G311" s="630">
        <f>SUM(E311:F311)</f>
        <v>58435</v>
      </c>
      <c r="H311" s="137">
        <f>ROUND(F311*H$7, )</f>
        <v>0</v>
      </c>
      <c r="I311" s="138">
        <f>ROUND(F311*I$7, )</f>
        <v>0</v>
      </c>
      <c r="J311" s="138">
        <f>ROUND(F311*J$7, )</f>
        <v>0</v>
      </c>
      <c r="K311" s="567">
        <f t="shared" si="191"/>
        <v>116870</v>
      </c>
      <c r="L311" s="567">
        <f t="shared" si="193"/>
        <v>58435</v>
      </c>
      <c r="M311" s="705">
        <v>1.1000000000000001</v>
      </c>
      <c r="N311" s="564"/>
      <c r="O311" s="564"/>
      <c r="P311" s="564"/>
      <c r="Q311" s="568">
        <f t="shared" si="195"/>
        <v>0</v>
      </c>
    </row>
    <row r="312" spans="1:17" ht="24" customHeight="1">
      <c r="A312" s="735"/>
      <c r="B312" s="1001" t="s">
        <v>215</v>
      </c>
      <c r="C312" s="970"/>
      <c r="D312" s="737" t="s">
        <v>216</v>
      </c>
      <c r="E312" s="738">
        <v>8181</v>
      </c>
      <c r="F312" s="738"/>
      <c r="G312" s="630">
        <f>SUM(E312:F312)</f>
        <v>8181</v>
      </c>
      <c r="H312" s="137"/>
      <c r="I312" s="138"/>
      <c r="J312" s="138"/>
      <c r="K312" s="567">
        <f t="shared" si="191"/>
        <v>16362</v>
      </c>
      <c r="L312" s="567">
        <f t="shared" si="193"/>
        <v>8181</v>
      </c>
      <c r="M312" s="705">
        <v>1.1000000000000001</v>
      </c>
      <c r="N312" s="564"/>
      <c r="O312" s="564"/>
      <c r="P312" s="564"/>
      <c r="Q312" s="568">
        <f t="shared" si="195"/>
        <v>0</v>
      </c>
    </row>
    <row r="313" spans="1:17" ht="24" customHeight="1">
      <c r="A313" s="735"/>
      <c r="B313" s="1008" t="s">
        <v>898</v>
      </c>
      <c r="C313" s="1009"/>
      <c r="D313" s="140">
        <v>38023</v>
      </c>
      <c r="E313" s="738">
        <v>1704.1</v>
      </c>
      <c r="F313" s="738"/>
      <c r="G313" s="629">
        <f>SUM(E313:F313)</f>
        <v>1704.1</v>
      </c>
      <c r="H313" s="137">
        <f t="shared" ref="H313:H329" si="213">ROUND(F313*H$7, )</f>
        <v>0</v>
      </c>
      <c r="I313" s="138">
        <f>ROUND(F313*I$7, )</f>
        <v>0</v>
      </c>
      <c r="J313" s="138">
        <f>ROUND(F313*J$7, )</f>
        <v>0</v>
      </c>
      <c r="K313" s="75">
        <f t="shared" si="191"/>
        <v>3408.2</v>
      </c>
      <c r="L313" s="75">
        <f t="shared" si="193"/>
        <v>1704.1</v>
      </c>
      <c r="M313" s="705">
        <v>1.1000000000000001</v>
      </c>
      <c r="N313" s="8"/>
      <c r="O313" s="8"/>
      <c r="P313" s="8"/>
      <c r="Q313" s="568">
        <f t="shared" si="195"/>
        <v>0</v>
      </c>
    </row>
    <row r="314" spans="1:17" ht="12.75" hidden="1" customHeight="1">
      <c r="A314" s="1002" t="s">
        <v>217</v>
      </c>
      <c r="B314" s="969"/>
      <c r="C314" s="972"/>
      <c r="D314" s="81" t="s">
        <v>218</v>
      </c>
      <c r="E314" s="71">
        <v>0</v>
      </c>
      <c r="F314" s="71"/>
      <c r="G314" s="631">
        <f>SUM(G315)</f>
        <v>0</v>
      </c>
      <c r="H314" s="141">
        <f t="shared" si="213"/>
        <v>0</v>
      </c>
      <c r="I314" s="142">
        <f>ROUND(G314*I$7, )</f>
        <v>0</v>
      </c>
      <c r="J314" s="142">
        <f>ROUND(H314*J$7, )</f>
        <v>0</v>
      </c>
      <c r="K314" s="75">
        <f t="shared" si="191"/>
        <v>0</v>
      </c>
      <c r="L314" s="75">
        <f t="shared" si="193"/>
        <v>0</v>
      </c>
      <c r="M314" s="8"/>
      <c r="N314" s="8"/>
      <c r="O314" s="8"/>
      <c r="P314" s="8"/>
      <c r="Q314" s="568">
        <f t="shared" si="195"/>
        <v>0</v>
      </c>
    </row>
    <row r="315" spans="1:17" ht="12.75" hidden="1" customHeight="1">
      <c r="A315" s="1002" t="s">
        <v>219</v>
      </c>
      <c r="B315" s="969"/>
      <c r="C315" s="972"/>
      <c r="D315" s="81" t="s">
        <v>220</v>
      </c>
      <c r="E315" s="71">
        <v>0</v>
      </c>
      <c r="F315" s="71"/>
      <c r="G315" s="632">
        <f>SUM(G316)</f>
        <v>0</v>
      </c>
      <c r="H315" s="141">
        <f t="shared" si="213"/>
        <v>0</v>
      </c>
      <c r="I315" s="142">
        <f>ROUND(G315*I$7, )</f>
        <v>0</v>
      </c>
      <c r="J315" s="142">
        <f>ROUND(H315*J$7, )</f>
        <v>0</v>
      </c>
      <c r="K315" s="75">
        <f t="shared" si="191"/>
        <v>0</v>
      </c>
      <c r="L315" s="75">
        <f t="shared" si="193"/>
        <v>0</v>
      </c>
      <c r="M315" s="8"/>
      <c r="N315" s="8"/>
      <c r="O315" s="8"/>
      <c r="P315" s="8"/>
      <c r="Q315" s="568">
        <f t="shared" si="195"/>
        <v>0</v>
      </c>
    </row>
    <row r="316" spans="1:17" ht="12.75" hidden="1" customHeight="1">
      <c r="A316" s="127"/>
      <c r="B316" s="998" t="s">
        <v>221</v>
      </c>
      <c r="C316" s="970"/>
      <c r="D316" s="128" t="s">
        <v>222</v>
      </c>
      <c r="E316" s="130">
        <v>0</v>
      </c>
      <c r="F316" s="130"/>
      <c r="G316" s="629">
        <f>SUM(F316,E316)</f>
        <v>0</v>
      </c>
      <c r="H316" s="133">
        <f t="shared" si="213"/>
        <v>0</v>
      </c>
      <c r="I316" s="134">
        <f t="shared" ref="I316:J329" si="214">ROUND(H316*I$7, )</f>
        <v>0</v>
      </c>
      <c r="J316" s="134">
        <f t="shared" si="214"/>
        <v>0</v>
      </c>
      <c r="K316" s="75">
        <f t="shared" si="191"/>
        <v>0</v>
      </c>
      <c r="L316" s="75">
        <f t="shared" si="193"/>
        <v>0</v>
      </c>
      <c r="M316" s="8"/>
      <c r="N316" s="8"/>
      <c r="O316" s="8"/>
      <c r="P316" s="8"/>
      <c r="Q316" s="568">
        <f t="shared" si="195"/>
        <v>0</v>
      </c>
    </row>
    <row r="317" spans="1:17" ht="12.75" hidden="1" customHeight="1">
      <c r="A317" s="1002" t="s">
        <v>223</v>
      </c>
      <c r="B317" s="969"/>
      <c r="C317" s="972"/>
      <c r="D317" s="81" t="s">
        <v>224</v>
      </c>
      <c r="E317" s="71">
        <v>0</v>
      </c>
      <c r="F317" s="71"/>
      <c r="G317" s="631">
        <f>SUM(G318)</f>
        <v>0</v>
      </c>
      <c r="H317" s="141">
        <f t="shared" si="213"/>
        <v>0</v>
      </c>
      <c r="I317" s="142">
        <f t="shared" si="214"/>
        <v>0</v>
      </c>
      <c r="J317" s="142">
        <f t="shared" si="214"/>
        <v>0</v>
      </c>
      <c r="K317" s="75">
        <f t="shared" si="191"/>
        <v>0</v>
      </c>
      <c r="L317" s="75">
        <f t="shared" si="193"/>
        <v>0</v>
      </c>
      <c r="M317" s="8"/>
      <c r="N317" s="8"/>
      <c r="O317" s="8"/>
      <c r="P317" s="8"/>
      <c r="Q317" s="568">
        <f t="shared" si="195"/>
        <v>0</v>
      </c>
    </row>
    <row r="318" spans="1:17" ht="12.75" hidden="1" customHeight="1">
      <c r="A318" s="127"/>
      <c r="B318" s="998" t="s">
        <v>225</v>
      </c>
      <c r="C318" s="970"/>
      <c r="D318" s="128" t="s">
        <v>226</v>
      </c>
      <c r="E318" s="130">
        <v>0</v>
      </c>
      <c r="F318" s="130"/>
      <c r="G318" s="629">
        <f>SUM(F318,E318)</f>
        <v>0</v>
      </c>
      <c r="H318" s="133">
        <f t="shared" si="213"/>
        <v>0</v>
      </c>
      <c r="I318" s="134">
        <f t="shared" si="214"/>
        <v>0</v>
      </c>
      <c r="J318" s="134">
        <f t="shared" si="214"/>
        <v>0</v>
      </c>
      <c r="K318" s="75">
        <f t="shared" si="191"/>
        <v>0</v>
      </c>
      <c r="L318" s="75">
        <f t="shared" si="193"/>
        <v>0</v>
      </c>
      <c r="M318" s="8"/>
      <c r="N318" s="8"/>
      <c r="O318" s="8"/>
      <c r="P318" s="8"/>
      <c r="Q318" s="568">
        <f t="shared" si="195"/>
        <v>0</v>
      </c>
    </row>
    <row r="319" spans="1:17" ht="12.75" hidden="1" customHeight="1">
      <c r="A319" s="1002" t="s">
        <v>647</v>
      </c>
      <c r="B319" s="969"/>
      <c r="C319" s="972"/>
      <c r="D319" s="81" t="s">
        <v>228</v>
      </c>
      <c r="E319" s="71">
        <v>0</v>
      </c>
      <c r="F319" s="71"/>
      <c r="G319" s="631">
        <f>SUM(G320)</f>
        <v>0</v>
      </c>
      <c r="H319" s="141">
        <f t="shared" si="213"/>
        <v>0</v>
      </c>
      <c r="I319" s="142">
        <f t="shared" si="214"/>
        <v>0</v>
      </c>
      <c r="J319" s="142">
        <f t="shared" si="214"/>
        <v>0</v>
      </c>
      <c r="K319" s="75">
        <f t="shared" si="191"/>
        <v>0</v>
      </c>
      <c r="L319" s="75">
        <f t="shared" si="193"/>
        <v>0</v>
      </c>
      <c r="M319" s="8"/>
      <c r="N319" s="8"/>
      <c r="O319" s="8"/>
      <c r="P319" s="8"/>
      <c r="Q319" s="568">
        <f t="shared" si="195"/>
        <v>0</v>
      </c>
    </row>
    <row r="320" spans="1:17" ht="12.75" hidden="1" customHeight="1">
      <c r="A320" s="1002" t="s">
        <v>229</v>
      </c>
      <c r="B320" s="969"/>
      <c r="C320" s="972"/>
      <c r="D320" s="81" t="s">
        <v>230</v>
      </c>
      <c r="E320" s="71">
        <v>0</v>
      </c>
      <c r="F320" s="71"/>
      <c r="G320" s="632">
        <f>SUM(G321,G324,G328:G329)</f>
        <v>0</v>
      </c>
      <c r="H320" s="141">
        <f t="shared" si="213"/>
        <v>0</v>
      </c>
      <c r="I320" s="142">
        <f t="shared" si="214"/>
        <v>0</v>
      </c>
      <c r="J320" s="142">
        <f t="shared" si="214"/>
        <v>0</v>
      </c>
      <c r="K320" s="75">
        <f t="shared" si="191"/>
        <v>0</v>
      </c>
      <c r="L320" s="75">
        <f t="shared" si="193"/>
        <v>0</v>
      </c>
      <c r="M320" s="8"/>
      <c r="N320" s="8"/>
      <c r="O320" s="8"/>
      <c r="P320" s="8"/>
      <c r="Q320" s="568">
        <f t="shared" si="195"/>
        <v>0</v>
      </c>
    </row>
    <row r="321" spans="1:17" ht="12.75" hidden="1" customHeight="1">
      <c r="A321" s="95"/>
      <c r="B321" s="1006" t="s">
        <v>648</v>
      </c>
      <c r="C321" s="972"/>
      <c r="D321" s="83" t="s">
        <v>232</v>
      </c>
      <c r="E321" s="84">
        <v>0</v>
      </c>
      <c r="F321" s="84"/>
      <c r="G321" s="632">
        <f>SUM(G322:G323)</f>
        <v>0</v>
      </c>
      <c r="H321" s="143">
        <f t="shared" si="213"/>
        <v>0</v>
      </c>
      <c r="I321" s="144">
        <f t="shared" si="214"/>
        <v>0</v>
      </c>
      <c r="J321" s="144">
        <f t="shared" si="214"/>
        <v>0</v>
      </c>
      <c r="K321" s="75">
        <f t="shared" si="191"/>
        <v>0</v>
      </c>
      <c r="L321" s="75">
        <f t="shared" si="193"/>
        <v>0</v>
      </c>
      <c r="M321" s="8"/>
      <c r="N321" s="8"/>
      <c r="O321" s="8"/>
      <c r="P321" s="8"/>
      <c r="Q321" s="568">
        <f t="shared" si="195"/>
        <v>0</v>
      </c>
    </row>
    <row r="322" spans="1:17" ht="12.75" hidden="1" customHeight="1">
      <c r="A322" s="145"/>
      <c r="B322" s="146"/>
      <c r="C322" s="147" t="s">
        <v>233</v>
      </c>
      <c r="D322" s="148" t="s">
        <v>234</v>
      </c>
      <c r="E322" s="149">
        <v>0</v>
      </c>
      <c r="F322" s="149"/>
      <c r="G322" s="629">
        <f>SUM(F322,E322)</f>
        <v>0</v>
      </c>
      <c r="H322" s="150">
        <f t="shared" si="213"/>
        <v>0</v>
      </c>
      <c r="I322" s="151">
        <f t="shared" si="214"/>
        <v>0</v>
      </c>
      <c r="J322" s="151">
        <f t="shared" si="214"/>
        <v>0</v>
      </c>
      <c r="K322" s="75">
        <f t="shared" si="191"/>
        <v>0</v>
      </c>
      <c r="L322" s="75">
        <f t="shared" si="193"/>
        <v>0</v>
      </c>
      <c r="M322" s="8"/>
      <c r="N322" s="8"/>
      <c r="O322" s="8"/>
      <c r="P322" s="8"/>
      <c r="Q322" s="568">
        <f t="shared" si="195"/>
        <v>0</v>
      </c>
    </row>
    <row r="323" spans="1:17" ht="12.75" hidden="1" customHeight="1">
      <c r="A323" s="145"/>
      <c r="B323" s="146"/>
      <c r="C323" s="147" t="s">
        <v>235</v>
      </c>
      <c r="D323" s="148" t="s">
        <v>236</v>
      </c>
      <c r="E323" s="149">
        <v>0</v>
      </c>
      <c r="F323" s="149"/>
      <c r="G323" s="629">
        <f>SUM(F323,E323)</f>
        <v>0</v>
      </c>
      <c r="H323" s="150">
        <f t="shared" si="213"/>
        <v>0</v>
      </c>
      <c r="I323" s="151">
        <f t="shared" si="214"/>
        <v>0</v>
      </c>
      <c r="J323" s="151">
        <f t="shared" si="214"/>
        <v>0</v>
      </c>
      <c r="K323" s="75">
        <f t="shared" si="191"/>
        <v>0</v>
      </c>
      <c r="L323" s="75">
        <f t="shared" si="193"/>
        <v>0</v>
      </c>
      <c r="M323" s="8"/>
      <c r="N323" s="8"/>
      <c r="O323" s="8"/>
      <c r="P323" s="8"/>
      <c r="Q323" s="568">
        <f t="shared" si="195"/>
        <v>0</v>
      </c>
    </row>
    <row r="324" spans="1:17" ht="12.75" hidden="1" customHeight="1">
      <c r="A324" s="95"/>
      <c r="B324" s="1006" t="s">
        <v>237</v>
      </c>
      <c r="C324" s="972"/>
      <c r="D324" s="83" t="s">
        <v>238</v>
      </c>
      <c r="E324" s="84">
        <v>0</v>
      </c>
      <c r="F324" s="84"/>
      <c r="G324" s="632">
        <f>SUM(G325:G327)</f>
        <v>0</v>
      </c>
      <c r="H324" s="143">
        <f t="shared" si="213"/>
        <v>0</v>
      </c>
      <c r="I324" s="144">
        <f t="shared" si="214"/>
        <v>0</v>
      </c>
      <c r="J324" s="144">
        <f t="shared" si="214"/>
        <v>0</v>
      </c>
      <c r="K324" s="75">
        <f t="shared" si="191"/>
        <v>0</v>
      </c>
      <c r="L324" s="75">
        <f t="shared" si="193"/>
        <v>0</v>
      </c>
      <c r="M324" s="8"/>
      <c r="N324" s="8"/>
      <c r="O324" s="8"/>
      <c r="P324" s="8"/>
      <c r="Q324" s="568">
        <f t="shared" si="195"/>
        <v>0</v>
      </c>
    </row>
    <row r="325" spans="1:17" ht="12.75" hidden="1" customHeight="1">
      <c r="A325" s="145"/>
      <c r="B325" s="146"/>
      <c r="C325" s="147" t="s">
        <v>239</v>
      </c>
      <c r="D325" s="148" t="s">
        <v>240</v>
      </c>
      <c r="E325" s="149">
        <v>0</v>
      </c>
      <c r="F325" s="149"/>
      <c r="G325" s="629">
        <f>SUM(F325,E325)</f>
        <v>0</v>
      </c>
      <c r="H325" s="150">
        <f t="shared" si="213"/>
        <v>0</v>
      </c>
      <c r="I325" s="151">
        <f t="shared" si="214"/>
        <v>0</v>
      </c>
      <c r="J325" s="151">
        <f t="shared" si="214"/>
        <v>0</v>
      </c>
      <c r="K325" s="75">
        <f t="shared" si="191"/>
        <v>0</v>
      </c>
      <c r="L325" s="75">
        <f t="shared" si="193"/>
        <v>0</v>
      </c>
      <c r="M325" s="8"/>
      <c r="N325" s="8"/>
      <c r="O325" s="8"/>
      <c r="P325" s="8"/>
      <c r="Q325" s="568">
        <f t="shared" si="195"/>
        <v>0</v>
      </c>
    </row>
    <row r="326" spans="1:17" ht="12.75" hidden="1" customHeight="1">
      <c r="A326" s="145"/>
      <c r="B326" s="146"/>
      <c r="C326" s="147" t="s">
        <v>241</v>
      </c>
      <c r="D326" s="148" t="s">
        <v>242</v>
      </c>
      <c r="E326" s="149">
        <v>0</v>
      </c>
      <c r="F326" s="149"/>
      <c r="G326" s="629">
        <f>SUM(F326,E326)</f>
        <v>0</v>
      </c>
      <c r="H326" s="150">
        <f t="shared" si="213"/>
        <v>0</v>
      </c>
      <c r="I326" s="151">
        <f t="shared" si="214"/>
        <v>0</v>
      </c>
      <c r="J326" s="151">
        <f t="shared" si="214"/>
        <v>0</v>
      </c>
      <c r="K326" s="75">
        <f t="shared" si="191"/>
        <v>0</v>
      </c>
      <c r="L326" s="75">
        <f t="shared" si="193"/>
        <v>0</v>
      </c>
      <c r="M326" s="8"/>
      <c r="N326" s="8"/>
      <c r="O326" s="8"/>
      <c r="P326" s="8"/>
      <c r="Q326" s="568">
        <f t="shared" si="195"/>
        <v>0</v>
      </c>
    </row>
    <row r="327" spans="1:17" ht="12.75" hidden="1" customHeight="1">
      <c r="A327" s="145"/>
      <c r="B327" s="146"/>
      <c r="C327" s="147" t="s">
        <v>243</v>
      </c>
      <c r="D327" s="148" t="s">
        <v>244</v>
      </c>
      <c r="E327" s="149">
        <v>0</v>
      </c>
      <c r="F327" s="149"/>
      <c r="G327" s="629">
        <f>SUM(F327,E327)</f>
        <v>0</v>
      </c>
      <c r="H327" s="150">
        <f t="shared" si="213"/>
        <v>0</v>
      </c>
      <c r="I327" s="151">
        <f t="shared" si="214"/>
        <v>0</v>
      </c>
      <c r="J327" s="151">
        <f t="shared" si="214"/>
        <v>0</v>
      </c>
      <c r="K327" s="75">
        <f t="shared" si="191"/>
        <v>0</v>
      </c>
      <c r="L327" s="75">
        <f t="shared" si="193"/>
        <v>0</v>
      </c>
      <c r="M327" s="8"/>
      <c r="N327" s="8"/>
      <c r="O327" s="8"/>
      <c r="P327" s="8"/>
      <c r="Q327" s="568">
        <f t="shared" si="195"/>
        <v>0</v>
      </c>
    </row>
    <row r="328" spans="1:17" ht="12.75" hidden="1" customHeight="1">
      <c r="A328" s="145"/>
      <c r="B328" s="998" t="s">
        <v>245</v>
      </c>
      <c r="C328" s="970"/>
      <c r="D328" s="128" t="s">
        <v>246</v>
      </c>
      <c r="E328" s="130">
        <v>0</v>
      </c>
      <c r="F328" s="130"/>
      <c r="G328" s="629">
        <f>SUM(F328,E328)</f>
        <v>0</v>
      </c>
      <c r="H328" s="133">
        <f t="shared" si="213"/>
        <v>0</v>
      </c>
      <c r="I328" s="134">
        <f t="shared" si="214"/>
        <v>0</v>
      </c>
      <c r="J328" s="134">
        <f t="shared" si="214"/>
        <v>0</v>
      </c>
      <c r="K328" s="75">
        <f t="shared" si="191"/>
        <v>0</v>
      </c>
      <c r="L328" s="75">
        <f t="shared" si="193"/>
        <v>0</v>
      </c>
      <c r="M328" s="8"/>
      <c r="N328" s="8"/>
      <c r="O328" s="8"/>
      <c r="P328" s="8"/>
      <c r="Q328" s="568">
        <f t="shared" si="195"/>
        <v>0</v>
      </c>
    </row>
    <row r="329" spans="1:17" ht="12.75" hidden="1" customHeight="1">
      <c r="A329" s="145"/>
      <c r="B329" s="998" t="s">
        <v>247</v>
      </c>
      <c r="C329" s="970"/>
      <c r="D329" s="128" t="s">
        <v>248</v>
      </c>
      <c r="E329" s="130">
        <v>0</v>
      </c>
      <c r="F329" s="130"/>
      <c r="G329" s="629">
        <f>SUM(F329,E329)</f>
        <v>0</v>
      </c>
      <c r="H329" s="133">
        <f t="shared" si="213"/>
        <v>0</v>
      </c>
      <c r="I329" s="134">
        <f t="shared" si="214"/>
        <v>0</v>
      </c>
      <c r="J329" s="134">
        <f t="shared" si="214"/>
        <v>0</v>
      </c>
      <c r="K329" s="75">
        <f t="shared" si="191"/>
        <v>0</v>
      </c>
      <c r="L329" s="75">
        <f t="shared" si="193"/>
        <v>0</v>
      </c>
      <c r="M329" s="8"/>
      <c r="N329" s="8"/>
      <c r="O329" s="8"/>
      <c r="P329" s="8"/>
      <c r="Q329" s="568">
        <f t="shared" si="195"/>
        <v>0</v>
      </c>
    </row>
    <row r="330" spans="1:17" ht="12.75" customHeight="1">
      <c r="A330" s="1003" t="s">
        <v>649</v>
      </c>
      <c r="B330" s="969"/>
      <c r="C330" s="972"/>
      <c r="D330" s="724" t="s">
        <v>250</v>
      </c>
      <c r="E330" s="725">
        <v>163649</v>
      </c>
      <c r="F330" s="725">
        <f t="shared" ref="F330:J330" si="215">SUM(F331,F354,F356,F359)</f>
        <v>9425.66</v>
      </c>
      <c r="G330" s="622">
        <f t="shared" si="215"/>
        <v>173074.66</v>
      </c>
      <c r="H330" s="78">
        <f t="shared" si="215"/>
        <v>45978</v>
      </c>
      <c r="I330" s="79">
        <f t="shared" si="215"/>
        <v>46471</v>
      </c>
      <c r="J330" s="79">
        <f t="shared" si="215"/>
        <v>46918</v>
      </c>
      <c r="K330" s="567">
        <f t="shared" si="191"/>
        <v>346149.32</v>
      </c>
      <c r="L330" s="567">
        <f t="shared" si="193"/>
        <v>173074.66</v>
      </c>
      <c r="M330" s="564"/>
      <c r="N330" s="564"/>
      <c r="O330" s="564"/>
      <c r="P330" s="564"/>
      <c r="Q330" s="568">
        <f t="shared" si="195"/>
        <v>-9425.6600000000035</v>
      </c>
    </row>
    <row r="331" spans="1:17" ht="12.75" customHeight="1">
      <c r="A331" s="1003" t="s">
        <v>43</v>
      </c>
      <c r="B331" s="969"/>
      <c r="C331" s="972"/>
      <c r="D331" s="724" t="s">
        <v>251</v>
      </c>
      <c r="E331" s="725">
        <v>161799</v>
      </c>
      <c r="F331" s="725">
        <f t="shared" ref="F331:J331" si="216">SUM(F332,F351,F352,F353)</f>
        <v>9425.66</v>
      </c>
      <c r="G331" s="622">
        <f t="shared" si="216"/>
        <v>171224.66</v>
      </c>
      <c r="H331" s="78">
        <f t="shared" si="216"/>
        <v>45978</v>
      </c>
      <c r="I331" s="79">
        <f t="shared" si="216"/>
        <v>46471</v>
      </c>
      <c r="J331" s="79">
        <f t="shared" si="216"/>
        <v>46918</v>
      </c>
      <c r="K331" s="567">
        <f t="shared" si="191"/>
        <v>342449.32</v>
      </c>
      <c r="L331" s="567">
        <f t="shared" si="193"/>
        <v>171224.66</v>
      </c>
      <c r="M331" s="564"/>
      <c r="N331" s="564"/>
      <c r="O331" s="564"/>
      <c r="P331" s="564"/>
      <c r="Q331" s="568">
        <f t="shared" si="195"/>
        <v>-9425.6600000000035</v>
      </c>
    </row>
    <row r="332" spans="1:17" ht="39" customHeight="1">
      <c r="A332" s="728"/>
      <c r="B332" s="1007" t="s">
        <v>252</v>
      </c>
      <c r="C332" s="972"/>
      <c r="D332" s="727" t="s">
        <v>253</v>
      </c>
      <c r="E332" s="551">
        <v>73942</v>
      </c>
      <c r="F332" s="551">
        <f>SUM(F333,F334,F336,F344,F345,F348:F349,F350,F335,F346:F347)</f>
        <v>0</v>
      </c>
      <c r="G332" s="625">
        <f>SUM(G333,G334,G336,G344,G345,G348:G349,G350,G335,G346:G347)</f>
        <v>73942</v>
      </c>
      <c r="H332" s="86">
        <f>SUM(H333,H334,H336,H344,H345,H348,H350)</f>
        <v>28553</v>
      </c>
      <c r="I332" s="87">
        <f>SUM(I333,I334,I336,I344,I345,I348,I350)</f>
        <v>28553</v>
      </c>
      <c r="J332" s="87">
        <f>SUM(J333,J334,J336,J344,J345,J348,J350)</f>
        <v>28553</v>
      </c>
      <c r="K332" s="567">
        <f t="shared" si="191"/>
        <v>147884</v>
      </c>
      <c r="L332" s="567">
        <f t="shared" si="193"/>
        <v>73942</v>
      </c>
      <c r="M332" s="564"/>
      <c r="N332" s="564"/>
      <c r="O332" s="564"/>
      <c r="P332" s="564"/>
      <c r="Q332" s="568">
        <f t="shared" si="19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91"/>
        <v>45036</v>
      </c>
      <c r="L333" s="567">
        <f t="shared" si="193"/>
        <v>22518</v>
      </c>
      <c r="M333" s="573"/>
      <c r="N333" s="573">
        <f>G333+G334+F353+6184</f>
        <v>56018.66</v>
      </c>
      <c r="O333" s="573"/>
      <c r="P333" s="573"/>
      <c r="Q333" s="568">
        <f t="shared" ref="Q333:Q396" si="21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91"/>
        <v>35782</v>
      </c>
      <c r="L334" s="567">
        <f t="shared" si="193"/>
        <v>17891</v>
      </c>
      <c r="M334" s="573"/>
      <c r="N334" s="573"/>
      <c r="O334" s="573"/>
      <c r="P334" s="573"/>
      <c r="Q334" s="568">
        <f t="shared" si="217"/>
        <v>0</v>
      </c>
    </row>
    <row r="335" spans="1:17" ht="39" customHeight="1">
      <c r="A335" s="739"/>
      <c r="B335" s="740"/>
      <c r="C335" s="736" t="s">
        <v>255</v>
      </c>
      <c r="D335" s="737"/>
      <c r="E335" s="520">
        <v>3432</v>
      </c>
      <c r="F335" s="520"/>
      <c r="G335" s="634">
        <f>SUM(E335:F335)</f>
        <v>3432</v>
      </c>
      <c r="H335" s="137">
        <v>9993</v>
      </c>
      <c r="I335" s="138">
        <v>9993</v>
      </c>
      <c r="J335" s="138">
        <v>9993</v>
      </c>
      <c r="K335" s="75">
        <f t="shared" si="191"/>
        <v>6864</v>
      </c>
      <c r="L335" s="75">
        <f t="shared" si="193"/>
        <v>3432</v>
      </c>
      <c r="M335" s="89"/>
      <c r="N335" s="89"/>
      <c r="O335" s="89"/>
      <c r="P335" s="89"/>
      <c r="Q335" s="568">
        <f t="shared" si="217"/>
        <v>0</v>
      </c>
    </row>
    <row r="336" spans="1:17" ht="56.25" customHeight="1">
      <c r="A336" s="739"/>
      <c r="B336" s="740"/>
      <c r="C336" s="736" t="s">
        <v>256</v>
      </c>
      <c r="D336" s="737"/>
      <c r="E336" s="520">
        <v>1478</v>
      </c>
      <c r="F336" s="520"/>
      <c r="G336" s="633">
        <f>SUM(G337:G340,G343)</f>
        <v>1478</v>
      </c>
      <c r="H336" s="154">
        <f t="shared" ref="H336:J337" si="218">SUBTOTAL(9,H338:H339)</f>
        <v>0</v>
      </c>
      <c r="I336" s="155">
        <f t="shared" si="218"/>
        <v>0</v>
      </c>
      <c r="J336" s="155">
        <f t="shared" si="218"/>
        <v>0</v>
      </c>
      <c r="K336" s="567">
        <f t="shared" si="191"/>
        <v>2956</v>
      </c>
      <c r="L336" s="567">
        <f t="shared" si="193"/>
        <v>1478</v>
      </c>
      <c r="M336" s="573"/>
      <c r="N336" s="573"/>
      <c r="O336" s="573"/>
      <c r="P336" s="573"/>
      <c r="Q336" s="568">
        <f t="shared" si="217"/>
        <v>0</v>
      </c>
    </row>
    <row r="337" spans="1:17" ht="38.25" hidden="1" customHeight="1">
      <c r="A337" s="739"/>
      <c r="B337" s="740"/>
      <c r="C337" s="736" t="s">
        <v>650</v>
      </c>
      <c r="D337" s="737"/>
      <c r="E337" s="520">
        <v>1478</v>
      </c>
      <c r="F337" s="520"/>
      <c r="G337" s="633">
        <f t="shared" ref="G337:G353" si="219">SUM(E337:F337)</f>
        <v>1478</v>
      </c>
      <c r="H337" s="154">
        <f t="shared" si="218"/>
        <v>0</v>
      </c>
      <c r="I337" s="155">
        <f t="shared" si="218"/>
        <v>0</v>
      </c>
      <c r="J337" s="155">
        <f t="shared" si="218"/>
        <v>0</v>
      </c>
      <c r="K337" s="567">
        <v>0</v>
      </c>
      <c r="L337" s="567">
        <v>0</v>
      </c>
      <c r="M337" s="573"/>
      <c r="N337" s="573"/>
      <c r="O337" s="573"/>
      <c r="P337" s="573"/>
      <c r="Q337" s="568">
        <f t="shared" si="217"/>
        <v>0</v>
      </c>
    </row>
    <row r="338" spans="1:17" ht="42" hidden="1" customHeight="1">
      <c r="A338" s="145"/>
      <c r="B338" s="152"/>
      <c r="C338" s="536" t="s">
        <v>651</v>
      </c>
      <c r="D338" s="136"/>
      <c r="E338" s="130">
        <v>0</v>
      </c>
      <c r="F338" s="130"/>
      <c r="G338" s="634">
        <f t="shared" si="219"/>
        <v>0</v>
      </c>
      <c r="H338" s="156">
        <v>286</v>
      </c>
      <c r="I338" s="157">
        <v>294</v>
      </c>
      <c r="J338" s="157">
        <v>385</v>
      </c>
      <c r="K338" s="75">
        <f t="shared" si="191"/>
        <v>0</v>
      </c>
      <c r="L338" s="75">
        <f t="shared" si="193"/>
        <v>0</v>
      </c>
      <c r="M338" s="89"/>
      <c r="N338" s="89"/>
      <c r="O338" s="89"/>
      <c r="P338" s="89"/>
      <c r="Q338" s="568">
        <f t="shared" si="217"/>
        <v>0</v>
      </c>
    </row>
    <row r="339" spans="1:17" ht="38.25" hidden="1" customHeight="1">
      <c r="A339" s="145"/>
      <c r="B339" s="152"/>
      <c r="C339" s="536" t="s">
        <v>259</v>
      </c>
      <c r="D339" s="136"/>
      <c r="E339" s="130">
        <v>0</v>
      </c>
      <c r="F339" s="130"/>
      <c r="G339" s="634">
        <f t="shared" si="219"/>
        <v>0</v>
      </c>
      <c r="H339" s="156"/>
      <c r="I339" s="157"/>
      <c r="J339" s="157"/>
      <c r="K339" s="75">
        <f t="shared" si="191"/>
        <v>0</v>
      </c>
      <c r="L339" s="75">
        <f t="shared" si="193"/>
        <v>0</v>
      </c>
      <c r="M339" s="89"/>
      <c r="N339" s="89"/>
      <c r="O339" s="89"/>
      <c r="P339" s="89"/>
      <c r="Q339" s="568">
        <f t="shared" si="217"/>
        <v>0</v>
      </c>
    </row>
    <row r="340" spans="1:17" ht="12.75" hidden="1" customHeight="1">
      <c r="A340" s="145"/>
      <c r="B340" s="152"/>
      <c r="C340" s="536" t="s">
        <v>652</v>
      </c>
      <c r="D340" s="136"/>
      <c r="E340" s="130">
        <v>0</v>
      </c>
      <c r="F340" s="130"/>
      <c r="G340" s="635">
        <f t="shared" si="219"/>
        <v>0</v>
      </c>
      <c r="H340" s="156"/>
      <c r="I340" s="157"/>
      <c r="J340" s="157"/>
      <c r="K340" s="75">
        <f t="shared" si="191"/>
        <v>0</v>
      </c>
      <c r="L340" s="75">
        <f t="shared" si="193"/>
        <v>0</v>
      </c>
      <c r="M340" s="89"/>
      <c r="N340" s="89"/>
      <c r="O340" s="89"/>
      <c r="P340" s="89"/>
      <c r="Q340" s="568">
        <f t="shared" si="217"/>
        <v>0</v>
      </c>
    </row>
    <row r="341" spans="1:17" ht="63.75" hidden="1" customHeight="1">
      <c r="A341" s="159"/>
      <c r="B341" s="160"/>
      <c r="C341" s="537" t="s">
        <v>261</v>
      </c>
      <c r="D341" s="161"/>
      <c r="E341" s="162">
        <v>0</v>
      </c>
      <c r="F341" s="162"/>
      <c r="G341" s="635">
        <f t="shared" si="219"/>
        <v>0</v>
      </c>
      <c r="H341" s="163"/>
      <c r="I341" s="164"/>
      <c r="J341" s="164"/>
      <c r="K341" s="75">
        <f t="shared" si="191"/>
        <v>0</v>
      </c>
      <c r="L341" s="75">
        <f t="shared" si="193"/>
        <v>0</v>
      </c>
      <c r="M341" s="92"/>
      <c r="N341" s="92"/>
      <c r="O341" s="92"/>
      <c r="P341" s="92"/>
      <c r="Q341" s="568">
        <f t="shared" si="217"/>
        <v>0</v>
      </c>
    </row>
    <row r="342" spans="1:17" ht="38.25" hidden="1" customHeight="1">
      <c r="A342" s="159"/>
      <c r="B342" s="160"/>
      <c r="C342" s="537" t="s">
        <v>262</v>
      </c>
      <c r="D342" s="161"/>
      <c r="E342" s="162">
        <v>0</v>
      </c>
      <c r="F342" s="162"/>
      <c r="G342" s="635">
        <f t="shared" si="219"/>
        <v>0</v>
      </c>
      <c r="H342" s="163"/>
      <c r="I342" s="164"/>
      <c r="J342" s="164"/>
      <c r="K342" s="111">
        <f t="shared" si="191"/>
        <v>0</v>
      </c>
      <c r="L342" s="111">
        <f t="shared" si="193"/>
        <v>0</v>
      </c>
      <c r="M342" s="92"/>
      <c r="N342" s="92"/>
      <c r="O342" s="92"/>
      <c r="P342" s="92"/>
      <c r="Q342" s="568">
        <f t="shared" si="217"/>
        <v>0</v>
      </c>
    </row>
    <row r="343" spans="1:17" ht="38.25" hidden="1" customHeight="1">
      <c r="A343" s="159"/>
      <c r="B343" s="160"/>
      <c r="C343" s="536" t="s">
        <v>263</v>
      </c>
      <c r="D343" s="161"/>
      <c r="E343" s="162">
        <v>0</v>
      </c>
      <c r="F343" s="162"/>
      <c r="G343" s="635">
        <f t="shared" si="219"/>
        <v>0</v>
      </c>
      <c r="H343" s="163"/>
      <c r="I343" s="164"/>
      <c r="J343" s="164"/>
      <c r="K343" s="111">
        <f t="shared" si="191"/>
        <v>0</v>
      </c>
      <c r="L343" s="111">
        <f t="shared" si="193"/>
        <v>0</v>
      </c>
      <c r="M343" s="92"/>
      <c r="N343" s="92"/>
      <c r="O343" s="92"/>
      <c r="P343" s="92"/>
      <c r="Q343" s="568">
        <f t="shared" si="217"/>
        <v>0</v>
      </c>
    </row>
    <row r="344" spans="1:17" ht="38.25" hidden="1" customHeight="1">
      <c r="A344" s="145"/>
      <c r="B344" s="152"/>
      <c r="C344" s="536" t="s">
        <v>264</v>
      </c>
      <c r="D344" s="136"/>
      <c r="E344" s="130">
        <v>0</v>
      </c>
      <c r="F344" s="130"/>
      <c r="G344" s="634">
        <f t="shared" si="219"/>
        <v>0</v>
      </c>
      <c r="H344" s="137">
        <v>8017</v>
      </c>
      <c r="I344" s="138">
        <v>8017</v>
      </c>
      <c r="J344" s="138">
        <v>8017</v>
      </c>
      <c r="K344" s="75">
        <f t="shared" si="191"/>
        <v>0</v>
      </c>
      <c r="L344" s="75">
        <f t="shared" si="193"/>
        <v>0</v>
      </c>
      <c r="M344" s="89"/>
      <c r="N344" s="89"/>
      <c r="O344" s="89"/>
      <c r="P344" s="89"/>
      <c r="Q344" s="568">
        <f t="shared" si="217"/>
        <v>0</v>
      </c>
    </row>
    <row r="345" spans="1:17" ht="38.25" hidden="1" customHeight="1">
      <c r="A345" s="739"/>
      <c r="B345" s="740"/>
      <c r="C345" s="736" t="s">
        <v>900</v>
      </c>
      <c r="D345" s="737"/>
      <c r="E345" s="520">
        <v>0</v>
      </c>
      <c r="F345" s="520"/>
      <c r="G345" s="633">
        <f t="shared" si="219"/>
        <v>0</v>
      </c>
      <c r="H345" s="137"/>
      <c r="I345" s="138"/>
      <c r="J345" s="138"/>
      <c r="K345" s="567">
        <f t="shared" si="191"/>
        <v>0</v>
      </c>
      <c r="L345" s="567">
        <f t="shared" si="193"/>
        <v>0</v>
      </c>
      <c r="M345" s="573"/>
      <c r="N345" s="573"/>
      <c r="O345" s="573"/>
      <c r="P345" s="573"/>
      <c r="Q345" s="568">
        <f t="shared" si="217"/>
        <v>0</v>
      </c>
    </row>
    <row r="346" spans="1:17" ht="25.5" customHeight="1">
      <c r="A346" s="739"/>
      <c r="B346" s="740"/>
      <c r="C346" s="736" t="s">
        <v>902</v>
      </c>
      <c r="D346" s="737"/>
      <c r="E346" s="520">
        <v>4516</v>
      </c>
      <c r="F346" s="520"/>
      <c r="G346" s="633">
        <f t="shared" si="219"/>
        <v>4516</v>
      </c>
      <c r="H346" s="137"/>
      <c r="I346" s="138"/>
      <c r="J346" s="138"/>
      <c r="K346" s="567">
        <f t="shared" si="191"/>
        <v>9032</v>
      </c>
      <c r="L346" s="567">
        <f t="shared" si="193"/>
        <v>4516</v>
      </c>
      <c r="M346" s="573"/>
      <c r="N346" s="573"/>
      <c r="O346" s="573"/>
      <c r="P346" s="573"/>
      <c r="Q346" s="568">
        <f t="shared" si="217"/>
        <v>0</v>
      </c>
    </row>
    <row r="347" spans="1:17" ht="25.5" customHeight="1">
      <c r="A347" s="739"/>
      <c r="B347" s="740"/>
      <c r="C347" s="736" t="s">
        <v>267</v>
      </c>
      <c r="D347" s="737"/>
      <c r="E347" s="520">
        <v>2780</v>
      </c>
      <c r="F347" s="520"/>
      <c r="G347" s="633">
        <f t="shared" si="219"/>
        <v>2780</v>
      </c>
      <c r="H347" s="137"/>
      <c r="I347" s="138"/>
      <c r="J347" s="138"/>
      <c r="K347" s="567">
        <f t="shared" si="191"/>
        <v>5560</v>
      </c>
      <c r="L347" s="567">
        <f t="shared" si="193"/>
        <v>2780</v>
      </c>
      <c r="M347" s="573"/>
      <c r="N347" s="573"/>
      <c r="O347" s="573"/>
      <c r="P347" s="573"/>
      <c r="Q347" s="568">
        <f t="shared" si="217"/>
        <v>0</v>
      </c>
    </row>
    <row r="348" spans="1:17" ht="38.25" customHeight="1">
      <c r="A348" s="739"/>
      <c r="B348" s="740"/>
      <c r="C348" s="736" t="s">
        <v>268</v>
      </c>
      <c r="D348" s="737"/>
      <c r="E348" s="520">
        <v>21312</v>
      </c>
      <c r="F348" s="520"/>
      <c r="G348" s="633">
        <f t="shared" si="219"/>
        <v>21312</v>
      </c>
      <c r="H348" s="137"/>
      <c r="I348" s="138"/>
      <c r="J348" s="138"/>
      <c r="K348" s="567">
        <f t="shared" si="191"/>
        <v>42624</v>
      </c>
      <c r="L348" s="567">
        <f t="shared" si="193"/>
        <v>21312</v>
      </c>
      <c r="M348" s="573"/>
      <c r="N348" s="573"/>
      <c r="O348" s="573"/>
      <c r="P348" s="573"/>
      <c r="Q348" s="568">
        <f t="shared" si="217"/>
        <v>0</v>
      </c>
    </row>
    <row r="349" spans="1:17" ht="51">
      <c r="A349" s="739"/>
      <c r="B349" s="740"/>
      <c r="C349" s="736" t="s">
        <v>913</v>
      </c>
      <c r="D349" s="737"/>
      <c r="E349" s="520">
        <v>15</v>
      </c>
      <c r="F349" s="520"/>
      <c r="G349" s="633">
        <f t="shared" si="219"/>
        <v>15</v>
      </c>
      <c r="H349" s="137"/>
      <c r="I349" s="138"/>
      <c r="J349" s="138"/>
      <c r="K349" s="567">
        <f t="shared" si="191"/>
        <v>30</v>
      </c>
      <c r="L349" s="567">
        <f t="shared" si="193"/>
        <v>15</v>
      </c>
      <c r="M349" s="573"/>
      <c r="N349" s="573"/>
      <c r="O349" s="573"/>
      <c r="P349" s="573"/>
      <c r="Q349" s="568">
        <f t="shared" si="217"/>
        <v>0</v>
      </c>
    </row>
    <row r="350" spans="1:17" ht="38.25" hidden="1" customHeight="1">
      <c r="A350" s="145"/>
      <c r="B350" s="152"/>
      <c r="C350" s="536" t="s">
        <v>269</v>
      </c>
      <c r="D350" s="128"/>
      <c r="E350" s="130">
        <v>0</v>
      </c>
      <c r="F350" s="130"/>
      <c r="G350" s="634">
        <f t="shared" si="219"/>
        <v>0</v>
      </c>
      <c r="H350" s="137"/>
      <c r="I350" s="138"/>
      <c r="J350" s="138"/>
      <c r="K350" s="75">
        <f t="shared" si="191"/>
        <v>0</v>
      </c>
      <c r="L350" s="75">
        <f t="shared" si="193"/>
        <v>0</v>
      </c>
      <c r="M350" s="89"/>
      <c r="N350" s="89"/>
      <c r="O350" s="89"/>
      <c r="P350" s="89"/>
      <c r="Q350" s="568">
        <f t="shared" si="217"/>
        <v>0</v>
      </c>
    </row>
    <row r="351" spans="1:17" ht="38.25" hidden="1" customHeight="1">
      <c r="A351" s="145"/>
      <c r="B351" s="998" t="s">
        <v>270</v>
      </c>
      <c r="C351" s="970"/>
      <c r="D351" s="128" t="s">
        <v>271</v>
      </c>
      <c r="E351" s="130">
        <v>0</v>
      </c>
      <c r="F351" s="130"/>
      <c r="G351" s="634">
        <f t="shared" si="219"/>
        <v>0</v>
      </c>
      <c r="H351" s="133"/>
      <c r="I351" s="134"/>
      <c r="J351" s="134"/>
      <c r="K351" s="75">
        <f t="shared" si="191"/>
        <v>0</v>
      </c>
      <c r="L351" s="75">
        <f t="shared" si="193"/>
        <v>0</v>
      </c>
      <c r="M351" s="8"/>
      <c r="N351" s="8"/>
      <c r="O351" s="8"/>
      <c r="P351" s="8"/>
      <c r="Q351" s="568">
        <f t="shared" si="217"/>
        <v>0</v>
      </c>
    </row>
    <row r="352" spans="1:17" ht="26.25" customHeight="1">
      <c r="A352" s="739"/>
      <c r="B352" s="1001" t="s">
        <v>272</v>
      </c>
      <c r="C352" s="970"/>
      <c r="D352" s="737" t="s">
        <v>273</v>
      </c>
      <c r="E352" s="520">
        <v>16267</v>
      </c>
      <c r="F352" s="520"/>
      <c r="G352" s="633">
        <f t="shared" si="219"/>
        <v>16267</v>
      </c>
      <c r="H352" s="137">
        <v>7835</v>
      </c>
      <c r="I352" s="138">
        <v>8054</v>
      </c>
      <c r="J352" s="138">
        <v>8255</v>
      </c>
      <c r="K352" s="567">
        <f t="shared" si="191"/>
        <v>32534</v>
      </c>
      <c r="L352" s="567">
        <f t="shared" si="193"/>
        <v>16267</v>
      </c>
      <c r="M352" s="564"/>
      <c r="N352" s="564" t="s">
        <v>921</v>
      </c>
      <c r="O352" s="564">
        <f>527+193+30+102</f>
        <v>852</v>
      </c>
      <c r="P352" s="564"/>
      <c r="Q352" s="568">
        <f t="shared" si="217"/>
        <v>0</v>
      </c>
    </row>
    <row r="353" spans="1:17" ht="25.5" customHeight="1">
      <c r="A353" s="739"/>
      <c r="B353" s="1001" t="s">
        <v>274</v>
      </c>
      <c r="C353" s="970"/>
      <c r="D353" s="737" t="s">
        <v>275</v>
      </c>
      <c r="E353" s="520">
        <v>71590</v>
      </c>
      <c r="F353" s="520">
        <f>6477+2948.66</f>
        <v>9425.66</v>
      </c>
      <c r="G353" s="633">
        <f t="shared" si="219"/>
        <v>81015.66</v>
      </c>
      <c r="H353" s="137">
        <v>9590</v>
      </c>
      <c r="I353" s="138">
        <v>9864</v>
      </c>
      <c r="J353" s="138">
        <v>10110</v>
      </c>
      <c r="K353" s="567">
        <f t="shared" si="191"/>
        <v>162031.32</v>
      </c>
      <c r="L353" s="567">
        <f t="shared" si="193"/>
        <v>81015.66</v>
      </c>
      <c r="M353" s="564"/>
      <c r="N353" s="564" t="s">
        <v>948</v>
      </c>
      <c r="O353" s="564">
        <f>148+100+200+50+50</f>
        <v>548</v>
      </c>
      <c r="P353" s="564"/>
      <c r="Q353" s="568">
        <f t="shared" si="217"/>
        <v>-9425.6600000000035</v>
      </c>
    </row>
    <row r="354" spans="1:17" ht="12.75" hidden="1" customHeight="1">
      <c r="A354" s="1002" t="s">
        <v>278</v>
      </c>
      <c r="B354" s="969"/>
      <c r="C354" s="972"/>
      <c r="D354" s="81" t="s">
        <v>279</v>
      </c>
      <c r="E354" s="71">
        <v>0</v>
      </c>
      <c r="F354" s="71">
        <f t="shared" ref="F354:J354" si="220">SUM(F355)</f>
        <v>0</v>
      </c>
      <c r="G354" s="623">
        <f t="shared" si="220"/>
        <v>0</v>
      </c>
      <c r="H354" s="78">
        <f t="shared" si="220"/>
        <v>0</v>
      </c>
      <c r="I354" s="79">
        <f t="shared" si="220"/>
        <v>0</v>
      </c>
      <c r="J354" s="79">
        <f t="shared" si="220"/>
        <v>0</v>
      </c>
      <c r="K354" s="75">
        <f t="shared" si="191"/>
        <v>0</v>
      </c>
      <c r="L354" s="75">
        <f t="shared" si="193"/>
        <v>0</v>
      </c>
      <c r="M354" s="8"/>
      <c r="N354" s="8"/>
      <c r="O354" s="8"/>
      <c r="P354" s="8"/>
      <c r="Q354" s="568">
        <f t="shared" si="217"/>
        <v>0</v>
      </c>
    </row>
    <row r="355" spans="1:17" ht="12.75" hidden="1" customHeight="1">
      <c r="A355" s="135"/>
      <c r="B355" s="998" t="s">
        <v>280</v>
      </c>
      <c r="C355" s="970"/>
      <c r="D355" s="128" t="s">
        <v>281</v>
      </c>
      <c r="E355" s="130">
        <v>0</v>
      </c>
      <c r="F355" s="130"/>
      <c r="G355" s="629">
        <f>SUM(F355,E355)</f>
        <v>0</v>
      </c>
      <c r="H355" s="133">
        <f>ROUND(F355*H$7, )</f>
        <v>0</v>
      </c>
      <c r="I355" s="134">
        <f>ROUND(H355*I$7, )</f>
        <v>0</v>
      </c>
      <c r="J355" s="134">
        <f>ROUND(I355*J$7, )</f>
        <v>0</v>
      </c>
      <c r="K355" s="75">
        <f t="shared" si="191"/>
        <v>0</v>
      </c>
      <c r="L355" s="75">
        <f t="shared" si="193"/>
        <v>0</v>
      </c>
      <c r="M355" s="8"/>
      <c r="N355" s="8"/>
      <c r="O355" s="8"/>
      <c r="P355" s="8"/>
      <c r="Q355" s="568">
        <f t="shared" si="217"/>
        <v>0</v>
      </c>
    </row>
    <row r="356" spans="1:17" ht="12.75" hidden="1" customHeight="1">
      <c r="A356" s="1002" t="s">
        <v>47</v>
      </c>
      <c r="B356" s="969"/>
      <c r="C356" s="972"/>
      <c r="D356" s="81" t="s">
        <v>282</v>
      </c>
      <c r="E356" s="71">
        <v>0</v>
      </c>
      <c r="F356" s="71">
        <f t="shared" ref="F356:J356" si="221">SUM(F357:F358)</f>
        <v>0</v>
      </c>
      <c r="G356" s="623">
        <f t="shared" si="221"/>
        <v>0</v>
      </c>
      <c r="H356" s="78">
        <f t="shared" si="221"/>
        <v>0</v>
      </c>
      <c r="I356" s="79">
        <f t="shared" si="221"/>
        <v>0</v>
      </c>
      <c r="J356" s="79">
        <f t="shared" si="221"/>
        <v>0</v>
      </c>
      <c r="K356" s="75">
        <f t="shared" si="191"/>
        <v>0</v>
      </c>
      <c r="L356" s="75">
        <f t="shared" si="193"/>
        <v>0</v>
      </c>
      <c r="M356" s="8"/>
      <c r="N356" s="8"/>
      <c r="O356" s="8"/>
      <c r="P356" s="8"/>
      <c r="Q356" s="568">
        <f t="shared" si="217"/>
        <v>0</v>
      </c>
    </row>
    <row r="357" spans="1:17" ht="12.75" hidden="1" customHeight="1">
      <c r="A357" s="145"/>
      <c r="B357" s="998" t="s">
        <v>283</v>
      </c>
      <c r="C357" s="970"/>
      <c r="D357" s="128" t="s">
        <v>284</v>
      </c>
      <c r="E357" s="130">
        <v>0</v>
      </c>
      <c r="F357" s="130"/>
      <c r="G357" s="629">
        <f>SUM(F357,E357)</f>
        <v>0</v>
      </c>
      <c r="H357" s="133">
        <f>ROUND(F357*H$7, )</f>
        <v>0</v>
      </c>
      <c r="I357" s="134">
        <f>ROUND(H357*I$7, )</f>
        <v>0</v>
      </c>
      <c r="J357" s="134">
        <f>ROUND(I357*J$7, )</f>
        <v>0</v>
      </c>
      <c r="K357" s="75">
        <f t="shared" si="191"/>
        <v>0</v>
      </c>
      <c r="L357" s="75">
        <f t="shared" si="193"/>
        <v>0</v>
      </c>
      <c r="M357" s="8"/>
      <c r="N357" s="8"/>
      <c r="O357" s="8"/>
      <c r="P357" s="8"/>
      <c r="Q357" s="568">
        <f t="shared" si="217"/>
        <v>0</v>
      </c>
    </row>
    <row r="358" spans="1:17" ht="12.75" hidden="1" customHeight="1">
      <c r="A358" s="145"/>
      <c r="B358" s="998" t="s">
        <v>285</v>
      </c>
      <c r="C358" s="970"/>
      <c r="D358" s="128" t="s">
        <v>286</v>
      </c>
      <c r="E358" s="130">
        <v>0</v>
      </c>
      <c r="F358" s="130"/>
      <c r="G358" s="629">
        <f>SUM(F358,E358)</f>
        <v>0</v>
      </c>
      <c r="H358" s="133">
        <f>ROUND(F358*H$7, )</f>
        <v>0</v>
      </c>
      <c r="I358" s="134">
        <f>ROUND(H358*I$7, )</f>
        <v>0</v>
      </c>
      <c r="J358" s="134">
        <f>ROUND(I358*J$7, )</f>
        <v>0</v>
      </c>
      <c r="K358" s="75">
        <f t="shared" si="191"/>
        <v>0</v>
      </c>
      <c r="L358" s="75">
        <f t="shared" si="193"/>
        <v>0</v>
      </c>
      <c r="M358" s="8"/>
      <c r="N358" s="8"/>
      <c r="O358" s="8"/>
      <c r="P358" s="8"/>
      <c r="Q358" s="568">
        <f t="shared" si="217"/>
        <v>0</v>
      </c>
    </row>
    <row r="359" spans="1:17" ht="30" customHeight="1">
      <c r="A359" s="1003" t="s">
        <v>653</v>
      </c>
      <c r="B359" s="969"/>
      <c r="C359" s="972"/>
      <c r="D359" s="724" t="s">
        <v>287</v>
      </c>
      <c r="E359" s="725">
        <v>1850</v>
      </c>
      <c r="F359" s="725">
        <f t="shared" ref="F359:J359" si="222">SUM(F360,F363:F364)</f>
        <v>0</v>
      </c>
      <c r="G359" s="622">
        <f t="shared" si="222"/>
        <v>1850</v>
      </c>
      <c r="H359" s="78">
        <f t="shared" si="222"/>
        <v>0</v>
      </c>
      <c r="I359" s="79">
        <f t="shared" si="222"/>
        <v>0</v>
      </c>
      <c r="J359" s="79">
        <f t="shared" si="222"/>
        <v>0</v>
      </c>
      <c r="K359" s="567">
        <f t="shared" si="191"/>
        <v>3700</v>
      </c>
      <c r="L359" s="567">
        <f t="shared" si="193"/>
        <v>1850</v>
      </c>
      <c r="M359" s="564"/>
      <c r="N359" s="564"/>
      <c r="O359" s="564"/>
      <c r="P359" s="564"/>
      <c r="Q359" s="568">
        <f t="shared" si="217"/>
        <v>0</v>
      </c>
    </row>
    <row r="360" spans="1:17" ht="12.75" customHeight="1">
      <c r="A360" s="728"/>
      <c r="B360" s="1007" t="s">
        <v>288</v>
      </c>
      <c r="C360" s="972"/>
      <c r="D360" s="727" t="s">
        <v>289</v>
      </c>
      <c r="E360" s="551">
        <v>1450</v>
      </c>
      <c r="F360" s="551">
        <f t="shared" ref="F360:G360" si="223">SUM(F361:F362)</f>
        <v>0</v>
      </c>
      <c r="G360" s="625">
        <f t="shared" si="223"/>
        <v>1450</v>
      </c>
      <c r="H360" s="86">
        <f t="shared" ref="H360:J360" si="224">SUM(H361:H362)</f>
        <v>0</v>
      </c>
      <c r="I360" s="87">
        <f t="shared" si="224"/>
        <v>0</v>
      </c>
      <c r="J360" s="87">
        <f t="shared" si="224"/>
        <v>0</v>
      </c>
      <c r="K360" s="567">
        <f t="shared" si="191"/>
        <v>2900</v>
      </c>
      <c r="L360" s="567">
        <f t="shared" si="193"/>
        <v>1450</v>
      </c>
      <c r="M360" s="564"/>
      <c r="N360" s="564"/>
      <c r="O360" s="564"/>
      <c r="P360" s="564"/>
      <c r="Q360" s="568">
        <f t="shared" si="21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91"/>
        <v>188</v>
      </c>
      <c r="L361" s="567">
        <f t="shared" si="193"/>
        <v>94</v>
      </c>
      <c r="M361" s="706">
        <v>1.1499999999999999</v>
      </c>
      <c r="N361" s="564"/>
      <c r="O361" s="564"/>
      <c r="P361" s="564"/>
      <c r="Q361" s="568">
        <f t="shared" si="21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91"/>
        <v>2712</v>
      </c>
      <c r="L362" s="567">
        <f t="shared" si="193"/>
        <v>1356</v>
      </c>
      <c r="M362" s="706">
        <v>1.1499999999999999</v>
      </c>
      <c r="N362" s="564"/>
      <c r="O362" s="564"/>
      <c r="P362" s="564"/>
      <c r="Q362" s="568">
        <f t="shared" si="217"/>
        <v>0</v>
      </c>
    </row>
    <row r="363" spans="1:17" ht="26.25" customHeight="1">
      <c r="A363" s="739"/>
      <c r="B363" s="1001" t="s">
        <v>294</v>
      </c>
      <c r="C363" s="970"/>
      <c r="D363" s="737" t="s">
        <v>295</v>
      </c>
      <c r="E363" s="520">
        <v>400</v>
      </c>
      <c r="F363" s="520"/>
      <c r="G363" s="630">
        <f>SUM(F363,E363)</f>
        <v>400</v>
      </c>
      <c r="H363" s="137">
        <f>ROUND(F363*H$7, )</f>
        <v>0</v>
      </c>
      <c r="I363" s="138">
        <f>ROUND(F363*I$7, )</f>
        <v>0</v>
      </c>
      <c r="J363" s="138">
        <f>ROUND(F363*J$7, )</f>
        <v>0</v>
      </c>
      <c r="K363" s="567">
        <f t="shared" si="191"/>
        <v>800</v>
      </c>
      <c r="L363" s="567">
        <f t="shared" si="193"/>
        <v>400</v>
      </c>
      <c r="M363" s="706">
        <v>1.1499999999999999</v>
      </c>
      <c r="N363" s="564"/>
      <c r="O363" s="564"/>
      <c r="P363" s="564"/>
      <c r="Q363" s="568">
        <f t="shared" si="217"/>
        <v>0</v>
      </c>
    </row>
    <row r="364" spans="1:17" ht="12.75" hidden="1" customHeight="1">
      <c r="A364" s="145"/>
      <c r="B364" s="998" t="s">
        <v>296</v>
      </c>
      <c r="C364" s="970"/>
      <c r="D364" s="128" t="s">
        <v>297</v>
      </c>
      <c r="E364" s="166">
        <v>0</v>
      </c>
      <c r="F364" s="166"/>
      <c r="G364" s="629">
        <f>SUM(F364,E364)</f>
        <v>0</v>
      </c>
      <c r="H364" s="133">
        <f>ROUND(F364*H$7, )</f>
        <v>0</v>
      </c>
      <c r="I364" s="134">
        <f>ROUND(H364*I$7, )</f>
        <v>0</v>
      </c>
      <c r="J364" s="134">
        <f>ROUND(I364*J$7, )</f>
        <v>0</v>
      </c>
      <c r="K364" s="75">
        <f t="shared" si="191"/>
        <v>0</v>
      </c>
      <c r="L364" s="75">
        <f t="shared" si="193"/>
        <v>0</v>
      </c>
      <c r="M364" s="8"/>
      <c r="N364" s="8"/>
      <c r="O364" s="8"/>
      <c r="P364" s="8"/>
      <c r="Q364" s="568">
        <f t="shared" si="217"/>
        <v>0</v>
      </c>
    </row>
    <row r="365" spans="1:17" ht="12.75" hidden="1" customHeight="1">
      <c r="A365" s="1002" t="s">
        <v>298</v>
      </c>
      <c r="B365" s="969"/>
      <c r="C365" s="972"/>
      <c r="D365" s="81" t="s">
        <v>299</v>
      </c>
      <c r="E365" s="71">
        <v>0</v>
      </c>
      <c r="F365" s="71">
        <f t="shared" ref="F365:J366" si="225">SUM(F366)</f>
        <v>0</v>
      </c>
      <c r="G365" s="623">
        <f t="shared" si="225"/>
        <v>0</v>
      </c>
      <c r="H365" s="78">
        <f t="shared" si="225"/>
        <v>0</v>
      </c>
      <c r="I365" s="79">
        <f t="shared" si="225"/>
        <v>0</v>
      </c>
      <c r="J365" s="79">
        <f t="shared" si="225"/>
        <v>0</v>
      </c>
      <c r="K365" s="75">
        <f t="shared" si="191"/>
        <v>0</v>
      </c>
      <c r="L365" s="75">
        <f t="shared" si="193"/>
        <v>0</v>
      </c>
      <c r="M365" s="8"/>
      <c r="N365" s="8"/>
      <c r="O365" s="8"/>
      <c r="P365" s="8"/>
      <c r="Q365" s="568">
        <f t="shared" si="217"/>
        <v>0</v>
      </c>
    </row>
    <row r="366" spans="1:17" ht="12.75" hidden="1" customHeight="1">
      <c r="A366" s="1002" t="s">
        <v>51</v>
      </c>
      <c r="B366" s="969"/>
      <c r="C366" s="972"/>
      <c r="D366" s="81" t="s">
        <v>300</v>
      </c>
      <c r="E366" s="71">
        <v>0</v>
      </c>
      <c r="F366" s="71">
        <f t="shared" si="225"/>
        <v>0</v>
      </c>
      <c r="G366" s="623">
        <f t="shared" si="225"/>
        <v>0</v>
      </c>
      <c r="H366" s="78">
        <f t="shared" si="225"/>
        <v>0</v>
      </c>
      <c r="I366" s="79">
        <f t="shared" si="225"/>
        <v>0</v>
      </c>
      <c r="J366" s="79">
        <f t="shared" si="225"/>
        <v>0</v>
      </c>
      <c r="K366" s="75">
        <f t="shared" si="191"/>
        <v>0</v>
      </c>
      <c r="L366" s="75">
        <f t="shared" si="193"/>
        <v>0</v>
      </c>
      <c r="M366" s="8"/>
      <c r="N366" s="8"/>
      <c r="O366" s="8"/>
      <c r="P366" s="8"/>
      <c r="Q366" s="568">
        <f t="shared" si="217"/>
        <v>0</v>
      </c>
    </row>
    <row r="367" spans="1:17" ht="12.75" hidden="1" customHeight="1">
      <c r="A367" s="145"/>
      <c r="B367" s="998" t="s">
        <v>301</v>
      </c>
      <c r="C367" s="970"/>
      <c r="D367" s="128" t="s">
        <v>302</v>
      </c>
      <c r="E367" s="130">
        <v>0</v>
      </c>
      <c r="F367" s="130"/>
      <c r="G367" s="629">
        <f>SUM(F367,E367)</f>
        <v>0</v>
      </c>
      <c r="H367" s="133">
        <f>ROUND(F367*H$7, )</f>
        <v>0</v>
      </c>
      <c r="I367" s="134">
        <f>ROUND(H367*I$7, )</f>
        <v>0</v>
      </c>
      <c r="J367" s="134">
        <f>ROUND(I367*J$7, )</f>
        <v>0</v>
      </c>
      <c r="K367" s="75">
        <f t="shared" si="191"/>
        <v>0</v>
      </c>
      <c r="L367" s="75">
        <f t="shared" si="193"/>
        <v>0</v>
      </c>
      <c r="M367" s="8"/>
      <c r="N367" s="8"/>
      <c r="O367" s="8"/>
      <c r="P367" s="8"/>
      <c r="Q367" s="568">
        <f t="shared" si="217"/>
        <v>0</v>
      </c>
    </row>
    <row r="368" spans="1:17" ht="12.75" customHeight="1">
      <c r="A368" s="1003" t="s">
        <v>303</v>
      </c>
      <c r="B368" s="969"/>
      <c r="C368" s="972"/>
      <c r="D368" s="724" t="s">
        <v>304</v>
      </c>
      <c r="E368" s="725">
        <v>-19179.850000000002</v>
      </c>
      <c r="F368" s="725">
        <f t="shared" ref="F368:J368" si="226">SUM(F369,F380)</f>
        <v>0</v>
      </c>
      <c r="G368" s="622">
        <f t="shared" si="226"/>
        <v>-19179.850000000002</v>
      </c>
      <c r="H368" s="78">
        <f t="shared" si="226"/>
        <v>0</v>
      </c>
      <c r="I368" s="79">
        <f t="shared" si="226"/>
        <v>0</v>
      </c>
      <c r="J368" s="79">
        <f t="shared" si="226"/>
        <v>0</v>
      </c>
      <c r="K368" s="567">
        <f t="shared" si="191"/>
        <v>-38359.700000000004</v>
      </c>
      <c r="L368" s="567">
        <f t="shared" si="193"/>
        <v>-19179.850000000002</v>
      </c>
      <c r="M368" s="706"/>
      <c r="N368" s="564"/>
      <c r="O368" s="564"/>
      <c r="P368" s="564"/>
      <c r="Q368" s="568">
        <f t="shared" si="217"/>
        <v>0</v>
      </c>
    </row>
    <row r="369" spans="1:17" ht="12.75" customHeight="1">
      <c r="A369" s="1003" t="s">
        <v>305</v>
      </c>
      <c r="B369" s="969"/>
      <c r="C369" s="972"/>
      <c r="D369" s="724" t="s">
        <v>306</v>
      </c>
      <c r="E369" s="725">
        <v>1913</v>
      </c>
      <c r="F369" s="725">
        <f t="shared" ref="F369:J369" si="227">SUM(F370,F378)</f>
        <v>0</v>
      </c>
      <c r="G369" s="622">
        <f t="shared" si="227"/>
        <v>1913</v>
      </c>
      <c r="H369" s="78">
        <f t="shared" si="227"/>
        <v>0</v>
      </c>
      <c r="I369" s="79">
        <f t="shared" si="227"/>
        <v>0</v>
      </c>
      <c r="J369" s="79">
        <f t="shared" si="227"/>
        <v>0</v>
      </c>
      <c r="K369" s="567">
        <f t="shared" si="191"/>
        <v>3826</v>
      </c>
      <c r="L369" s="567">
        <f t="shared" si="193"/>
        <v>1913</v>
      </c>
      <c r="M369" s="706"/>
      <c r="N369" s="564"/>
      <c r="O369" s="564"/>
      <c r="P369" s="564"/>
      <c r="Q369" s="568">
        <f t="shared" si="217"/>
        <v>0</v>
      </c>
    </row>
    <row r="370" spans="1:17" ht="12.75" customHeight="1">
      <c r="A370" s="1003" t="s">
        <v>307</v>
      </c>
      <c r="B370" s="969"/>
      <c r="C370" s="972"/>
      <c r="D370" s="724" t="s">
        <v>308</v>
      </c>
      <c r="E370" s="725">
        <v>1913</v>
      </c>
      <c r="F370" s="725">
        <f>SUM(F371:F372,F375,F377)</f>
        <v>0</v>
      </c>
      <c r="G370" s="622">
        <f>SUM(G371:G372,G375,G377)</f>
        <v>1913</v>
      </c>
      <c r="H370" s="78">
        <f t="shared" ref="H370:J370" si="228">SUM(H371:H375,H377)</f>
        <v>0</v>
      </c>
      <c r="I370" s="79">
        <f t="shared" si="228"/>
        <v>0</v>
      </c>
      <c r="J370" s="79">
        <f t="shared" si="228"/>
        <v>0</v>
      </c>
      <c r="K370" s="567">
        <f t="shared" si="191"/>
        <v>3826</v>
      </c>
      <c r="L370" s="567">
        <f t="shared" si="193"/>
        <v>1913</v>
      </c>
      <c r="M370" s="706"/>
      <c r="N370" s="564"/>
      <c r="O370" s="564"/>
      <c r="P370" s="564"/>
      <c r="Q370" s="568">
        <f t="shared" si="217"/>
        <v>0</v>
      </c>
    </row>
    <row r="371" spans="1:17" ht="12.75" hidden="1" customHeight="1">
      <c r="A371" s="145"/>
      <c r="B371" s="998" t="s">
        <v>309</v>
      </c>
      <c r="C371" s="970"/>
      <c r="D371" s="128" t="s">
        <v>310</v>
      </c>
      <c r="E371" s="130">
        <v>0</v>
      </c>
      <c r="F371" s="130"/>
      <c r="G371" s="629">
        <f>SUM(F371,E371)</f>
        <v>0</v>
      </c>
      <c r="H371" s="133">
        <f>ROUND(F371*H$7, )</f>
        <v>0</v>
      </c>
      <c r="I371" s="134">
        <f>ROUND(H371*I$7, )</f>
        <v>0</v>
      </c>
      <c r="J371" s="134">
        <f>ROUND(I371*J$7, )</f>
        <v>0</v>
      </c>
      <c r="K371" s="75">
        <f t="shared" si="191"/>
        <v>0</v>
      </c>
      <c r="L371" s="75">
        <f t="shared" si="193"/>
        <v>0</v>
      </c>
      <c r="M371" s="8"/>
      <c r="N371" s="8"/>
      <c r="O371" s="8"/>
      <c r="P371" s="8"/>
      <c r="Q371" s="568">
        <f t="shared" si="217"/>
        <v>0</v>
      </c>
    </row>
    <row r="372" spans="1:17" ht="12.75" customHeight="1">
      <c r="A372" s="739"/>
      <c r="B372" s="1001" t="s">
        <v>311</v>
      </c>
      <c r="C372" s="970"/>
      <c r="D372" s="737" t="s">
        <v>312</v>
      </c>
      <c r="E372" s="520">
        <v>1913</v>
      </c>
      <c r="F372" s="520">
        <f>F373+F374</f>
        <v>0</v>
      </c>
      <c r="G372" s="630">
        <f>SUM(F372,E372)</f>
        <v>1913</v>
      </c>
      <c r="H372" s="137">
        <f>ROUND(F372*H$7, )</f>
        <v>0</v>
      </c>
      <c r="I372" s="138">
        <f>ROUND(F372*I$7, )</f>
        <v>0</v>
      </c>
      <c r="J372" s="138">
        <f>ROUND(F372*J$7, )</f>
        <v>0</v>
      </c>
      <c r="K372" s="567">
        <f t="shared" si="191"/>
        <v>3826</v>
      </c>
      <c r="L372" s="567">
        <f t="shared" si="193"/>
        <v>1913</v>
      </c>
      <c r="M372" s="706"/>
      <c r="N372" s="564"/>
      <c r="O372" s="564"/>
      <c r="P372" s="564"/>
      <c r="Q372" s="568">
        <f t="shared" si="217"/>
        <v>0</v>
      </c>
    </row>
    <row r="373" spans="1:17" ht="12.75" customHeight="1">
      <c r="A373" s="739"/>
      <c r="B373" s="744"/>
      <c r="C373" s="544" t="s">
        <v>929</v>
      </c>
      <c r="D373" s="737" t="s">
        <v>931</v>
      </c>
      <c r="E373" s="520">
        <v>1537</v>
      </c>
      <c r="F373" s="520"/>
      <c r="G373" s="630">
        <f t="shared" ref="G373:G374" si="229">SUM(F373,E373)</f>
        <v>1537</v>
      </c>
      <c r="H373" s="137">
        <f t="shared" ref="H373:H374" si="230">ROUND(F373*H$7, )</f>
        <v>0</v>
      </c>
      <c r="I373" s="138">
        <f t="shared" ref="I373:I374" si="231">ROUND(F373*I$7, )</f>
        <v>0</v>
      </c>
      <c r="J373" s="138">
        <f t="shared" ref="J373:J374" si="232">ROUND(F373*J$7, )</f>
        <v>0</v>
      </c>
      <c r="K373" s="567">
        <f t="shared" ref="K373:K374" si="233">SUM(E373:G373)</f>
        <v>3074</v>
      </c>
      <c r="L373" s="567">
        <f t="shared" si="193"/>
        <v>1537</v>
      </c>
      <c r="M373" s="706">
        <v>1.1499999999999999</v>
      </c>
      <c r="N373" s="564"/>
      <c r="O373" s="564"/>
      <c r="P373" s="564"/>
      <c r="Q373" s="568">
        <f t="shared" si="217"/>
        <v>0</v>
      </c>
    </row>
    <row r="374" spans="1:17" ht="25.5" customHeight="1">
      <c r="A374" s="739"/>
      <c r="B374" s="744"/>
      <c r="C374" s="745" t="s">
        <v>930</v>
      </c>
      <c r="D374" s="737" t="s">
        <v>932</v>
      </c>
      <c r="E374" s="520">
        <v>376</v>
      </c>
      <c r="F374" s="520"/>
      <c r="G374" s="630">
        <f t="shared" si="229"/>
        <v>376</v>
      </c>
      <c r="H374" s="137">
        <f t="shared" si="230"/>
        <v>0</v>
      </c>
      <c r="I374" s="138">
        <f t="shared" si="231"/>
        <v>0</v>
      </c>
      <c r="J374" s="138">
        <f t="shared" si="232"/>
        <v>0</v>
      </c>
      <c r="K374" s="567">
        <f t="shared" si="233"/>
        <v>752</v>
      </c>
      <c r="L374" s="567">
        <f t="shared" si="193"/>
        <v>376</v>
      </c>
      <c r="M374" s="706">
        <v>1.1499999999999999</v>
      </c>
      <c r="N374" s="564"/>
      <c r="O374" s="564"/>
      <c r="P374" s="564"/>
      <c r="Q374" s="568">
        <f t="shared" si="217"/>
        <v>0</v>
      </c>
    </row>
    <row r="375" spans="1:17" ht="12.75" hidden="1" customHeight="1">
      <c r="A375" s="82"/>
      <c r="B375" s="1006" t="s">
        <v>313</v>
      </c>
      <c r="C375" s="972"/>
      <c r="D375" s="83" t="s">
        <v>314</v>
      </c>
      <c r="E375" s="84">
        <v>0</v>
      </c>
      <c r="F375" s="84">
        <f t="shared" ref="F375:J375" si="234">SUM(F376)</f>
        <v>0</v>
      </c>
      <c r="G375" s="624">
        <f t="shared" si="234"/>
        <v>0</v>
      </c>
      <c r="H375" s="86">
        <f t="shared" si="234"/>
        <v>0</v>
      </c>
      <c r="I375" s="87">
        <f t="shared" si="234"/>
        <v>0</v>
      </c>
      <c r="J375" s="87">
        <f t="shared" si="234"/>
        <v>0</v>
      </c>
      <c r="K375" s="75">
        <f t="shared" si="191"/>
        <v>0</v>
      </c>
      <c r="L375" s="75">
        <f t="shared" si="193"/>
        <v>0</v>
      </c>
      <c r="M375" s="8"/>
      <c r="N375" s="8"/>
      <c r="O375" s="8"/>
      <c r="P375" s="8"/>
      <c r="Q375" s="568">
        <f t="shared" si="217"/>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91"/>
        <v>0</v>
      </c>
      <c r="L376" s="75">
        <f t="shared" si="193"/>
        <v>0</v>
      </c>
      <c r="M376" s="8"/>
      <c r="N376" s="8"/>
      <c r="O376" s="8"/>
      <c r="P376" s="8"/>
      <c r="Q376" s="568">
        <f t="shared" si="217"/>
        <v>0</v>
      </c>
    </row>
    <row r="377" spans="1:17" ht="12.75" hidden="1" customHeight="1">
      <c r="A377" s="127"/>
      <c r="B377" s="998" t="s">
        <v>317</v>
      </c>
      <c r="C377" s="970"/>
      <c r="D377" s="128" t="s">
        <v>318</v>
      </c>
      <c r="E377" s="130">
        <v>0</v>
      </c>
      <c r="F377" s="130"/>
      <c r="G377" s="629">
        <f>SUM(F377,E377)</f>
        <v>0</v>
      </c>
      <c r="H377" s="133">
        <f>ROUND(F377*H$7, )</f>
        <v>0</v>
      </c>
      <c r="I377" s="134">
        <f>ROUND(H377*I$7, )</f>
        <v>0</v>
      </c>
      <c r="J377" s="134">
        <f>ROUND(I377*J$7, )</f>
        <v>0</v>
      </c>
      <c r="K377" s="75">
        <f t="shared" si="191"/>
        <v>0</v>
      </c>
      <c r="L377" s="75">
        <f t="shared" si="193"/>
        <v>0</v>
      </c>
      <c r="M377" s="8"/>
      <c r="N377" s="8"/>
      <c r="O377" s="8"/>
      <c r="P377" s="8"/>
      <c r="Q377" s="568">
        <f t="shared" si="217"/>
        <v>0</v>
      </c>
    </row>
    <row r="378" spans="1:17" ht="12.75" hidden="1" customHeight="1">
      <c r="A378" s="1002" t="s">
        <v>319</v>
      </c>
      <c r="B378" s="969"/>
      <c r="C378" s="972"/>
      <c r="D378" s="81" t="s">
        <v>320</v>
      </c>
      <c r="E378" s="71">
        <v>0</v>
      </c>
      <c r="F378" s="71">
        <f t="shared" ref="F378:J378" si="235">SUM(F379)</f>
        <v>0</v>
      </c>
      <c r="G378" s="623">
        <f t="shared" si="235"/>
        <v>0</v>
      </c>
      <c r="H378" s="78">
        <f t="shared" si="235"/>
        <v>0</v>
      </c>
      <c r="I378" s="79">
        <f t="shared" si="235"/>
        <v>0</v>
      </c>
      <c r="J378" s="79">
        <f t="shared" si="235"/>
        <v>0</v>
      </c>
      <c r="K378" s="75">
        <f t="shared" si="191"/>
        <v>0</v>
      </c>
      <c r="L378" s="75">
        <f t="shared" si="193"/>
        <v>0</v>
      </c>
      <c r="M378" s="8"/>
      <c r="N378" s="8"/>
      <c r="O378" s="8"/>
      <c r="P378" s="8"/>
      <c r="Q378" s="568">
        <f t="shared" si="217"/>
        <v>0</v>
      </c>
    </row>
    <row r="379" spans="1:17" ht="12.75" hidden="1" customHeight="1">
      <c r="A379" s="127"/>
      <c r="B379" s="998" t="s">
        <v>321</v>
      </c>
      <c r="C379" s="970"/>
      <c r="D379" s="128" t="s">
        <v>322</v>
      </c>
      <c r="E379" s="130">
        <v>0</v>
      </c>
      <c r="F379" s="130"/>
      <c r="G379" s="629">
        <f>SUM(F379,E379)</f>
        <v>0</v>
      </c>
      <c r="H379" s="133">
        <f>ROUND(F379*H$7, )</f>
        <v>0</v>
      </c>
      <c r="I379" s="134">
        <f>ROUND(H379*I$7, )</f>
        <v>0</v>
      </c>
      <c r="J379" s="134">
        <f>ROUND(I379*J$7, )</f>
        <v>0</v>
      </c>
      <c r="K379" s="75">
        <f t="shared" si="191"/>
        <v>0</v>
      </c>
      <c r="L379" s="75">
        <f t="shared" si="193"/>
        <v>0</v>
      </c>
      <c r="M379" s="8"/>
      <c r="N379" s="8"/>
      <c r="O379" s="8"/>
      <c r="P379" s="8"/>
      <c r="Q379" s="568">
        <f t="shared" si="217"/>
        <v>0</v>
      </c>
    </row>
    <row r="380" spans="1:17" ht="12.75" customHeight="1">
      <c r="A380" s="1003" t="s">
        <v>323</v>
      </c>
      <c r="B380" s="969"/>
      <c r="C380" s="972"/>
      <c r="D380" s="724" t="s">
        <v>324</v>
      </c>
      <c r="E380" s="725">
        <v>-21092.850000000002</v>
      </c>
      <c r="F380" s="725">
        <f t="shared" ref="F380:J380" si="236">SUM(F381,F389,F392,F397,F403)</f>
        <v>0</v>
      </c>
      <c r="G380" s="622">
        <f t="shared" si="236"/>
        <v>-21092.850000000002</v>
      </c>
      <c r="H380" s="78">
        <f t="shared" si="236"/>
        <v>0</v>
      </c>
      <c r="I380" s="79">
        <f t="shared" si="236"/>
        <v>0</v>
      </c>
      <c r="J380" s="79">
        <f t="shared" si="236"/>
        <v>0</v>
      </c>
      <c r="K380" s="567">
        <f t="shared" si="191"/>
        <v>-42185.700000000004</v>
      </c>
      <c r="L380" s="567">
        <f t="shared" si="193"/>
        <v>-21092.850000000002</v>
      </c>
      <c r="M380" s="564"/>
      <c r="N380" s="564"/>
      <c r="O380" s="564"/>
      <c r="P380" s="564"/>
      <c r="Q380" s="568">
        <f t="shared" si="217"/>
        <v>0</v>
      </c>
    </row>
    <row r="381" spans="1:17" ht="12.75" customHeight="1">
      <c r="A381" s="1003" t="s">
        <v>325</v>
      </c>
      <c r="B381" s="969"/>
      <c r="C381" s="972"/>
      <c r="D381" s="724" t="s">
        <v>326</v>
      </c>
      <c r="E381" s="725">
        <v>1653</v>
      </c>
      <c r="F381" s="725">
        <f t="shared" ref="F381:J381" si="237">SUM(F382:F388)</f>
        <v>0</v>
      </c>
      <c r="G381" s="622">
        <f t="shared" si="237"/>
        <v>1653</v>
      </c>
      <c r="H381" s="78">
        <f t="shared" si="237"/>
        <v>0</v>
      </c>
      <c r="I381" s="79">
        <f t="shared" si="237"/>
        <v>0</v>
      </c>
      <c r="J381" s="79">
        <f t="shared" si="237"/>
        <v>0</v>
      </c>
      <c r="K381" s="567">
        <f t="shared" si="191"/>
        <v>3306</v>
      </c>
      <c r="L381" s="567">
        <f t="shared" si="193"/>
        <v>1653</v>
      </c>
      <c r="M381" s="564"/>
      <c r="N381" s="564"/>
      <c r="O381" s="564"/>
      <c r="P381" s="564"/>
      <c r="Q381" s="568">
        <f t="shared" si="217"/>
        <v>0</v>
      </c>
    </row>
    <row r="382" spans="1:17" ht="12.75" customHeight="1">
      <c r="A382" s="739"/>
      <c r="B382" s="1001" t="s">
        <v>327</v>
      </c>
      <c r="C382" s="970"/>
      <c r="D382" s="737" t="s">
        <v>328</v>
      </c>
      <c r="E382" s="520">
        <v>1653</v>
      </c>
      <c r="F382" s="520"/>
      <c r="G382" s="630">
        <f t="shared" ref="G382:G388" si="238">SUM(F382,E382)</f>
        <v>1653</v>
      </c>
      <c r="H382" s="137">
        <f t="shared" ref="H382:H388" si="239">ROUND(F382*H$7, )</f>
        <v>0</v>
      </c>
      <c r="I382" s="138">
        <f>ROUND(F382*I$7, )</f>
        <v>0</v>
      </c>
      <c r="J382" s="138">
        <f>ROUND(F382*J$7, )</f>
        <v>0</v>
      </c>
      <c r="K382" s="567">
        <f t="shared" si="191"/>
        <v>3306</v>
      </c>
      <c r="L382" s="567">
        <f t="shared" si="193"/>
        <v>1653</v>
      </c>
      <c r="M382" s="706">
        <v>1.1499999999999999</v>
      </c>
      <c r="N382" s="564"/>
      <c r="O382" s="564"/>
      <c r="P382" s="564"/>
      <c r="Q382" s="568">
        <f t="shared" si="217"/>
        <v>0</v>
      </c>
    </row>
    <row r="383" spans="1:17" ht="30" hidden="1" customHeight="1">
      <c r="A383" s="145"/>
      <c r="B383" s="998" t="s">
        <v>329</v>
      </c>
      <c r="C383" s="970"/>
      <c r="D383" s="128" t="s">
        <v>330</v>
      </c>
      <c r="E383" s="130">
        <v>0</v>
      </c>
      <c r="F383" s="130"/>
      <c r="G383" s="629">
        <f t="shared" si="238"/>
        <v>0</v>
      </c>
      <c r="H383" s="133">
        <f t="shared" si="239"/>
        <v>0</v>
      </c>
      <c r="I383" s="134">
        <f t="shared" ref="I383:J388" si="240">ROUND(H383*I$7, )</f>
        <v>0</v>
      </c>
      <c r="J383" s="134">
        <f t="shared" si="240"/>
        <v>0</v>
      </c>
      <c r="K383" s="75">
        <f t="shared" si="191"/>
        <v>0</v>
      </c>
      <c r="L383" s="75">
        <f t="shared" si="193"/>
        <v>0</v>
      </c>
      <c r="M383" s="8"/>
      <c r="N383" s="8"/>
      <c r="O383" s="8"/>
      <c r="P383" s="8"/>
      <c r="Q383" s="568">
        <f t="shared" si="217"/>
        <v>0</v>
      </c>
    </row>
    <row r="384" spans="1:17" ht="12.75" hidden="1" customHeight="1">
      <c r="A384" s="145"/>
      <c r="B384" s="998" t="s">
        <v>331</v>
      </c>
      <c r="C384" s="970"/>
      <c r="D384" s="128" t="s">
        <v>332</v>
      </c>
      <c r="E384" s="130">
        <v>0</v>
      </c>
      <c r="F384" s="130"/>
      <c r="G384" s="629">
        <f t="shared" si="238"/>
        <v>0</v>
      </c>
      <c r="H384" s="133">
        <f t="shared" si="239"/>
        <v>0</v>
      </c>
      <c r="I384" s="134">
        <f t="shared" si="240"/>
        <v>0</v>
      </c>
      <c r="J384" s="134">
        <f t="shared" si="240"/>
        <v>0</v>
      </c>
      <c r="K384" s="75">
        <f t="shared" si="191"/>
        <v>0</v>
      </c>
      <c r="L384" s="75">
        <f t="shared" si="193"/>
        <v>0</v>
      </c>
      <c r="M384" s="8"/>
      <c r="N384" s="8"/>
      <c r="O384" s="8"/>
      <c r="P384" s="8"/>
      <c r="Q384" s="568">
        <f t="shared" si="217"/>
        <v>0</v>
      </c>
    </row>
    <row r="385" spans="1:17" ht="12.75" hidden="1" customHeight="1">
      <c r="A385" s="145"/>
      <c r="B385" s="998" t="s">
        <v>333</v>
      </c>
      <c r="C385" s="970"/>
      <c r="D385" s="128" t="s">
        <v>334</v>
      </c>
      <c r="E385" s="130">
        <v>0</v>
      </c>
      <c r="F385" s="130"/>
      <c r="G385" s="629">
        <f t="shared" si="238"/>
        <v>0</v>
      </c>
      <c r="H385" s="133">
        <f t="shared" si="239"/>
        <v>0</v>
      </c>
      <c r="I385" s="134">
        <f t="shared" si="240"/>
        <v>0</v>
      </c>
      <c r="J385" s="134">
        <f t="shared" si="240"/>
        <v>0</v>
      </c>
      <c r="K385" s="75">
        <f t="shared" si="191"/>
        <v>0</v>
      </c>
      <c r="L385" s="75">
        <f t="shared" si="193"/>
        <v>0</v>
      </c>
      <c r="M385" s="8"/>
      <c r="N385" s="8"/>
      <c r="O385" s="8"/>
      <c r="P385" s="8"/>
      <c r="Q385" s="568">
        <f t="shared" si="217"/>
        <v>0</v>
      </c>
    </row>
    <row r="386" spans="1:17" ht="30" hidden="1" customHeight="1">
      <c r="A386" s="167"/>
      <c r="B386" s="998" t="s">
        <v>335</v>
      </c>
      <c r="C386" s="970"/>
      <c r="D386" s="128" t="s">
        <v>336</v>
      </c>
      <c r="E386" s="130">
        <v>0</v>
      </c>
      <c r="F386" s="130"/>
      <c r="G386" s="629">
        <f t="shared" si="238"/>
        <v>0</v>
      </c>
      <c r="H386" s="133">
        <f t="shared" si="239"/>
        <v>0</v>
      </c>
      <c r="I386" s="134">
        <f t="shared" si="240"/>
        <v>0</v>
      </c>
      <c r="J386" s="134">
        <f t="shared" si="240"/>
        <v>0</v>
      </c>
      <c r="K386" s="75">
        <f t="shared" si="191"/>
        <v>0</v>
      </c>
      <c r="L386" s="75">
        <f t="shared" si="193"/>
        <v>0</v>
      </c>
      <c r="M386" s="8"/>
      <c r="N386" s="8"/>
      <c r="O386" s="8"/>
      <c r="P386" s="8"/>
      <c r="Q386" s="568">
        <f t="shared" si="217"/>
        <v>0</v>
      </c>
    </row>
    <row r="387" spans="1:17" ht="30" hidden="1" customHeight="1">
      <c r="A387" s="167"/>
      <c r="B387" s="998" t="s">
        <v>337</v>
      </c>
      <c r="C387" s="970"/>
      <c r="D387" s="128" t="s">
        <v>338</v>
      </c>
      <c r="E387" s="130">
        <v>0</v>
      </c>
      <c r="F387" s="130"/>
      <c r="G387" s="629">
        <f t="shared" si="238"/>
        <v>0</v>
      </c>
      <c r="H387" s="133">
        <f t="shared" si="239"/>
        <v>0</v>
      </c>
      <c r="I387" s="134">
        <f t="shared" si="240"/>
        <v>0</v>
      </c>
      <c r="J387" s="134">
        <f t="shared" si="240"/>
        <v>0</v>
      </c>
      <c r="K387" s="75">
        <f t="shared" si="191"/>
        <v>0</v>
      </c>
      <c r="L387" s="75">
        <f t="shared" si="193"/>
        <v>0</v>
      </c>
      <c r="M387" s="8"/>
      <c r="N387" s="8"/>
      <c r="O387" s="8"/>
      <c r="P387" s="8"/>
      <c r="Q387" s="568">
        <f t="shared" si="217"/>
        <v>0</v>
      </c>
    </row>
    <row r="388" spans="1:17" ht="12.75" hidden="1" customHeight="1">
      <c r="A388" s="145"/>
      <c r="B388" s="998" t="s">
        <v>339</v>
      </c>
      <c r="C388" s="970"/>
      <c r="D388" s="128" t="s">
        <v>340</v>
      </c>
      <c r="E388" s="130">
        <v>0</v>
      </c>
      <c r="F388" s="130"/>
      <c r="G388" s="629">
        <f t="shared" si="238"/>
        <v>0</v>
      </c>
      <c r="H388" s="133">
        <f t="shared" si="239"/>
        <v>0</v>
      </c>
      <c r="I388" s="134">
        <f t="shared" si="240"/>
        <v>0</v>
      </c>
      <c r="J388" s="134">
        <f t="shared" si="240"/>
        <v>0</v>
      </c>
      <c r="K388" s="75">
        <f t="shared" si="191"/>
        <v>0</v>
      </c>
      <c r="L388" s="75">
        <f t="shared" si="193"/>
        <v>0</v>
      </c>
      <c r="M388" s="8"/>
      <c r="N388" s="8"/>
      <c r="O388" s="8"/>
      <c r="P388" s="8"/>
      <c r="Q388" s="568">
        <f t="shared" si="217"/>
        <v>0</v>
      </c>
    </row>
    <row r="389" spans="1:17" ht="12.75" hidden="1" customHeight="1">
      <c r="A389" s="1002" t="s">
        <v>341</v>
      </c>
      <c r="B389" s="969"/>
      <c r="C389" s="972"/>
      <c r="D389" s="81" t="s">
        <v>342</v>
      </c>
      <c r="E389" s="71">
        <v>0</v>
      </c>
      <c r="F389" s="71">
        <f t="shared" ref="F389:J389" si="241">SUM(F390:F391)</f>
        <v>0</v>
      </c>
      <c r="G389" s="623">
        <f t="shared" si="241"/>
        <v>0</v>
      </c>
      <c r="H389" s="78">
        <f t="shared" si="241"/>
        <v>0</v>
      </c>
      <c r="I389" s="79">
        <f t="shared" si="241"/>
        <v>0</v>
      </c>
      <c r="J389" s="79">
        <f t="shared" si="241"/>
        <v>0</v>
      </c>
      <c r="K389" s="75">
        <f t="shared" si="191"/>
        <v>0</v>
      </c>
      <c r="L389" s="75">
        <f t="shared" si="193"/>
        <v>0</v>
      </c>
      <c r="M389" s="8"/>
      <c r="N389" s="8"/>
      <c r="O389" s="8"/>
      <c r="P389" s="8"/>
      <c r="Q389" s="568">
        <f t="shared" si="217"/>
        <v>0</v>
      </c>
    </row>
    <row r="390" spans="1:17" ht="12.75" hidden="1" customHeight="1">
      <c r="A390" s="145"/>
      <c r="B390" s="998" t="s">
        <v>343</v>
      </c>
      <c r="C390" s="970"/>
      <c r="D390" s="128" t="s">
        <v>344</v>
      </c>
      <c r="E390" s="130">
        <v>0</v>
      </c>
      <c r="F390" s="130"/>
      <c r="G390" s="629">
        <f>SUM(F390,E390)</f>
        <v>0</v>
      </c>
      <c r="H390" s="133">
        <f>ROUND(F390*H$7, )</f>
        <v>0</v>
      </c>
      <c r="I390" s="134">
        <f>ROUND(H390*I$7, )</f>
        <v>0</v>
      </c>
      <c r="J390" s="134">
        <f>ROUND(I390*J$7, )</f>
        <v>0</v>
      </c>
      <c r="K390" s="75">
        <f t="shared" si="191"/>
        <v>0</v>
      </c>
      <c r="L390" s="75">
        <f t="shared" si="193"/>
        <v>0</v>
      </c>
      <c r="M390" s="8"/>
      <c r="N390" s="8"/>
      <c r="O390" s="8"/>
      <c r="P390" s="8"/>
      <c r="Q390" s="568">
        <f t="shared" si="217"/>
        <v>0</v>
      </c>
    </row>
    <row r="391" spans="1:17" ht="12.75" hidden="1" customHeight="1">
      <c r="A391" s="145"/>
      <c r="B391" s="998" t="s">
        <v>345</v>
      </c>
      <c r="C391" s="970"/>
      <c r="D391" s="128" t="s">
        <v>346</v>
      </c>
      <c r="E391" s="130">
        <v>0</v>
      </c>
      <c r="F391" s="130"/>
      <c r="G391" s="629">
        <f>SUM(F391,E391)</f>
        <v>0</v>
      </c>
      <c r="H391" s="133">
        <f>ROUND(F391*H$7, )</f>
        <v>0</v>
      </c>
      <c r="I391" s="134">
        <f>ROUND(H391*I$7, )</f>
        <v>0</v>
      </c>
      <c r="J391" s="134">
        <f>ROUND(I391*J$7, )</f>
        <v>0</v>
      </c>
      <c r="K391" s="75">
        <f t="shared" si="191"/>
        <v>0</v>
      </c>
      <c r="L391" s="75">
        <f t="shared" si="193"/>
        <v>0</v>
      </c>
      <c r="M391" s="8"/>
      <c r="N391" s="8"/>
      <c r="O391" s="8"/>
      <c r="P391" s="8"/>
      <c r="Q391" s="568">
        <f t="shared" si="217"/>
        <v>0</v>
      </c>
    </row>
    <row r="392" spans="1:17" ht="12.75" customHeight="1">
      <c r="A392" s="1003" t="s">
        <v>654</v>
      </c>
      <c r="B392" s="969"/>
      <c r="C392" s="972"/>
      <c r="D392" s="724" t="s">
        <v>348</v>
      </c>
      <c r="E392" s="725">
        <v>26.2</v>
      </c>
      <c r="F392" s="725">
        <f t="shared" ref="F392:G392" si="242">SUM(F393:F396)</f>
        <v>0</v>
      </c>
      <c r="G392" s="622">
        <f t="shared" si="242"/>
        <v>26.2</v>
      </c>
      <c r="H392" s="78">
        <f t="shared" ref="H392:J392" si="243">SUM(H393:H396)</f>
        <v>0</v>
      </c>
      <c r="I392" s="79">
        <f t="shared" si="243"/>
        <v>0</v>
      </c>
      <c r="J392" s="79">
        <f t="shared" si="243"/>
        <v>0</v>
      </c>
      <c r="K392" s="567">
        <f t="shared" si="191"/>
        <v>52.4</v>
      </c>
      <c r="L392" s="567">
        <f t="shared" si="193"/>
        <v>26.2</v>
      </c>
      <c r="M392" s="564"/>
      <c r="N392" s="564"/>
      <c r="O392" s="564"/>
      <c r="P392" s="564"/>
      <c r="Q392" s="568">
        <f t="shared" si="217"/>
        <v>0</v>
      </c>
    </row>
    <row r="393" spans="1:17" ht="27" customHeight="1">
      <c r="A393" s="739"/>
      <c r="B393" s="1001" t="s">
        <v>979</v>
      </c>
      <c r="C393" s="970"/>
      <c r="D393" s="737" t="s">
        <v>978</v>
      </c>
      <c r="E393" s="520">
        <v>26.2</v>
      </c>
      <c r="F393" s="520"/>
      <c r="G393" s="629">
        <f>SUM(F393,E393)</f>
        <v>26.2</v>
      </c>
      <c r="H393" s="137">
        <f>ROUND(F393*H$7, )</f>
        <v>0</v>
      </c>
      <c r="I393" s="138">
        <f>ROUND(F393*I$7, )</f>
        <v>0</v>
      </c>
      <c r="J393" s="138">
        <f>ROUND(F393*J$7, )</f>
        <v>0</v>
      </c>
      <c r="K393" s="75">
        <f t="shared" si="191"/>
        <v>52.4</v>
      </c>
      <c r="L393" s="75">
        <f t="shared" si="193"/>
        <v>26.2</v>
      </c>
      <c r="M393" s="492">
        <v>1</v>
      </c>
      <c r="N393" s="8"/>
      <c r="O393" s="8"/>
      <c r="P393" s="8"/>
      <c r="Q393" s="568">
        <f t="shared" si="217"/>
        <v>0</v>
      </c>
    </row>
    <row r="394" spans="1:17" ht="29.25" hidden="1" customHeight="1">
      <c r="A394" s="145"/>
      <c r="B394" s="998" t="s">
        <v>351</v>
      </c>
      <c r="C394" s="970"/>
      <c r="D394" s="128" t="s">
        <v>352</v>
      </c>
      <c r="E394" s="130">
        <v>0</v>
      </c>
      <c r="F394" s="130"/>
      <c r="G394" s="629">
        <f>SUM(F394,E394)</f>
        <v>0</v>
      </c>
      <c r="H394" s="133">
        <f>ROUND(F394*H$7, )</f>
        <v>0</v>
      </c>
      <c r="I394" s="134">
        <f t="shared" ref="I394:J396" si="244">ROUND(H394*I$7, )</f>
        <v>0</v>
      </c>
      <c r="J394" s="134">
        <f t="shared" si="244"/>
        <v>0</v>
      </c>
      <c r="K394" s="75">
        <f t="shared" si="191"/>
        <v>0</v>
      </c>
      <c r="L394" s="75">
        <f t="shared" si="193"/>
        <v>0</v>
      </c>
      <c r="M394" s="8"/>
      <c r="N394" s="8"/>
      <c r="O394" s="8"/>
      <c r="P394" s="8"/>
      <c r="Q394" s="568">
        <f t="shared" si="217"/>
        <v>0</v>
      </c>
    </row>
    <row r="395" spans="1:17" ht="42" hidden="1" customHeight="1">
      <c r="A395" s="145"/>
      <c r="B395" s="998" t="s">
        <v>353</v>
      </c>
      <c r="C395" s="970"/>
      <c r="D395" s="128" t="s">
        <v>354</v>
      </c>
      <c r="E395" s="130">
        <v>0</v>
      </c>
      <c r="F395" s="130"/>
      <c r="G395" s="629">
        <f>SUM(F395,E395)</f>
        <v>0</v>
      </c>
      <c r="H395" s="133">
        <f>ROUND(F395*H$7, )</f>
        <v>0</v>
      </c>
      <c r="I395" s="134">
        <f t="shared" si="244"/>
        <v>0</v>
      </c>
      <c r="J395" s="134">
        <f t="shared" si="244"/>
        <v>0</v>
      </c>
      <c r="K395" s="75">
        <f t="shared" si="191"/>
        <v>0</v>
      </c>
      <c r="L395" s="75">
        <f t="shared" si="193"/>
        <v>0</v>
      </c>
      <c r="M395" s="8"/>
      <c r="N395" s="8"/>
      <c r="O395" s="8"/>
      <c r="P395" s="8"/>
      <c r="Q395" s="568">
        <f t="shared" si="217"/>
        <v>0</v>
      </c>
    </row>
    <row r="396" spans="1:17" ht="12.75" hidden="1" customHeight="1">
      <c r="A396" s="739"/>
      <c r="B396" s="1001" t="s">
        <v>355</v>
      </c>
      <c r="C396" s="970"/>
      <c r="D396" s="746" t="s">
        <v>356</v>
      </c>
      <c r="E396" s="520">
        <v>0</v>
      </c>
      <c r="F396" s="520"/>
      <c r="G396" s="630">
        <f>SUM(F396,E396)</f>
        <v>0</v>
      </c>
      <c r="H396" s="133">
        <f>ROUND(F396*H$7, )</f>
        <v>0</v>
      </c>
      <c r="I396" s="134">
        <f t="shared" si="244"/>
        <v>0</v>
      </c>
      <c r="J396" s="134">
        <f t="shared" si="244"/>
        <v>0</v>
      </c>
      <c r="K396" s="567">
        <f t="shared" si="191"/>
        <v>0</v>
      </c>
      <c r="L396" s="75">
        <f t="shared" si="193"/>
        <v>0</v>
      </c>
      <c r="M396" s="564"/>
      <c r="N396" s="564"/>
      <c r="O396" s="564"/>
      <c r="P396" s="564"/>
      <c r="Q396" s="568">
        <f t="shared" si="217"/>
        <v>0</v>
      </c>
    </row>
    <row r="397" spans="1:17" ht="12.75" customHeight="1">
      <c r="A397" s="1003" t="s">
        <v>655</v>
      </c>
      <c r="B397" s="969"/>
      <c r="C397" s="972"/>
      <c r="D397" s="724" t="s">
        <v>358</v>
      </c>
      <c r="E397" s="725">
        <v>26.8</v>
      </c>
      <c r="F397" s="725">
        <f t="shared" ref="F397:G397" si="245">SUM(F398:F402)</f>
        <v>0</v>
      </c>
      <c r="G397" s="622">
        <f t="shared" si="245"/>
        <v>26.8</v>
      </c>
      <c r="H397" s="78">
        <f t="shared" ref="H397:J397" si="246">SUM(H398:H402)</f>
        <v>0</v>
      </c>
      <c r="I397" s="79">
        <f t="shared" si="246"/>
        <v>0</v>
      </c>
      <c r="J397" s="79">
        <f t="shared" si="246"/>
        <v>0</v>
      </c>
      <c r="K397" s="567">
        <f t="shared" si="191"/>
        <v>53.6</v>
      </c>
      <c r="L397" s="567">
        <f t="shared" si="193"/>
        <v>26.8</v>
      </c>
      <c r="M397" s="564"/>
      <c r="N397" s="564"/>
      <c r="O397" s="564"/>
      <c r="P397" s="564"/>
      <c r="Q397" s="568">
        <f t="shared" ref="Q397:Q460" si="247">E397-G397</f>
        <v>0</v>
      </c>
    </row>
    <row r="398" spans="1:17" ht="12.75" hidden="1" customHeight="1">
      <c r="A398" s="145"/>
      <c r="B398" s="998" t="s">
        <v>359</v>
      </c>
      <c r="C398" s="970"/>
      <c r="D398" s="128" t="s">
        <v>360</v>
      </c>
      <c r="E398" s="130">
        <v>0</v>
      </c>
      <c r="F398" s="130"/>
      <c r="G398" s="629">
        <f>SUM(F398,E398)</f>
        <v>0</v>
      </c>
      <c r="H398" s="133">
        <f>ROUND(F398*H$7, )</f>
        <v>0</v>
      </c>
      <c r="I398" s="134">
        <f t="shared" ref="I398:J401" si="248">ROUND(H398*I$7, )</f>
        <v>0</v>
      </c>
      <c r="J398" s="134">
        <f t="shared" si="248"/>
        <v>0</v>
      </c>
      <c r="K398" s="75">
        <f t="shared" si="191"/>
        <v>0</v>
      </c>
      <c r="L398" s="75">
        <f t="shared" si="193"/>
        <v>0</v>
      </c>
      <c r="M398" s="8"/>
      <c r="N398" s="8"/>
      <c r="O398" s="8"/>
      <c r="P398" s="8"/>
      <c r="Q398" s="568">
        <f t="shared" si="247"/>
        <v>0</v>
      </c>
    </row>
    <row r="399" spans="1:17" ht="12.75" hidden="1" customHeight="1">
      <c r="A399" s="145"/>
      <c r="B399" s="998" t="s">
        <v>361</v>
      </c>
      <c r="C399" s="970"/>
      <c r="D399" s="128" t="s">
        <v>362</v>
      </c>
      <c r="E399" s="166">
        <v>0</v>
      </c>
      <c r="F399" s="166"/>
      <c r="G399" s="636">
        <f>SUM(F399,E399)</f>
        <v>0</v>
      </c>
      <c r="H399" s="168">
        <f>ROUND(F399*H$7, )</f>
        <v>0</v>
      </c>
      <c r="I399" s="169">
        <f t="shared" si="248"/>
        <v>0</v>
      </c>
      <c r="J399" s="169">
        <f t="shared" si="248"/>
        <v>0</v>
      </c>
      <c r="K399" s="75">
        <f t="shared" si="191"/>
        <v>0</v>
      </c>
      <c r="L399" s="75">
        <f t="shared" si="193"/>
        <v>0</v>
      </c>
      <c r="M399" s="8"/>
      <c r="N399" s="8"/>
      <c r="O399" s="8"/>
      <c r="P399" s="8"/>
      <c r="Q399" s="568">
        <f t="shared" si="247"/>
        <v>0</v>
      </c>
    </row>
    <row r="400" spans="1:17" ht="12.75" hidden="1" customHeight="1">
      <c r="A400" s="145"/>
      <c r="B400" s="998" t="s">
        <v>363</v>
      </c>
      <c r="C400" s="970"/>
      <c r="D400" s="128" t="s">
        <v>364</v>
      </c>
      <c r="E400" s="130">
        <v>0</v>
      </c>
      <c r="F400" s="130"/>
      <c r="G400" s="629">
        <f>SUM(F400,E400)</f>
        <v>0</v>
      </c>
      <c r="H400" s="133">
        <f>ROUND(F400*H$7, )</f>
        <v>0</v>
      </c>
      <c r="I400" s="134">
        <f t="shared" si="248"/>
        <v>0</v>
      </c>
      <c r="J400" s="134">
        <f t="shared" si="248"/>
        <v>0</v>
      </c>
      <c r="K400" s="75">
        <f t="shared" si="191"/>
        <v>0</v>
      </c>
      <c r="L400" s="75">
        <f t="shared" si="193"/>
        <v>0</v>
      </c>
      <c r="M400" s="8"/>
      <c r="N400" s="8"/>
      <c r="O400" s="8"/>
      <c r="P400" s="8"/>
      <c r="Q400" s="568">
        <f t="shared" si="247"/>
        <v>0</v>
      </c>
    </row>
    <row r="401" spans="1:17" ht="25.5" hidden="1" customHeight="1">
      <c r="A401" s="145"/>
      <c r="B401" s="998" t="s">
        <v>367</v>
      </c>
      <c r="C401" s="970"/>
      <c r="D401" s="136" t="s">
        <v>368</v>
      </c>
      <c r="E401" s="166">
        <v>0</v>
      </c>
      <c r="F401" s="166"/>
      <c r="G401" s="629">
        <f>SUM(F401,E401)</f>
        <v>0</v>
      </c>
      <c r="H401" s="133">
        <f>ROUND(F401*H$7, )</f>
        <v>0</v>
      </c>
      <c r="I401" s="134">
        <f t="shared" si="248"/>
        <v>0</v>
      </c>
      <c r="J401" s="134">
        <f t="shared" si="248"/>
        <v>0</v>
      </c>
      <c r="K401" s="75">
        <f t="shared" si="191"/>
        <v>0</v>
      </c>
      <c r="L401" s="75">
        <f t="shared" si="193"/>
        <v>0</v>
      </c>
      <c r="M401" s="8"/>
      <c r="N401" s="8"/>
      <c r="O401" s="8"/>
      <c r="P401" s="8"/>
      <c r="Q401" s="568">
        <f t="shared" si="247"/>
        <v>0</v>
      </c>
    </row>
    <row r="402" spans="1:17" ht="12.75" customHeight="1">
      <c r="A402" s="739"/>
      <c r="B402" s="1001" t="s">
        <v>371</v>
      </c>
      <c r="C402" s="970"/>
      <c r="D402" s="737" t="s">
        <v>372</v>
      </c>
      <c r="E402" s="520">
        <v>26.8</v>
      </c>
      <c r="F402" s="520"/>
      <c r="G402" s="630">
        <f>SUM(F402,E402)</f>
        <v>26.8</v>
      </c>
      <c r="H402" s="137">
        <f>ROUND(F402*H$7, )</f>
        <v>0</v>
      </c>
      <c r="I402" s="138">
        <f>ROUND(F402*I$7, )</f>
        <v>0</v>
      </c>
      <c r="J402" s="138">
        <f>ROUND(F402*J$7, )</f>
        <v>0</v>
      </c>
      <c r="K402" s="567">
        <f t="shared" si="191"/>
        <v>53.6</v>
      </c>
      <c r="L402" s="567">
        <f t="shared" si="193"/>
        <v>26.8</v>
      </c>
      <c r="M402" s="706">
        <v>1.1499999999999999</v>
      </c>
      <c r="N402" s="564"/>
      <c r="O402" s="564"/>
      <c r="P402" s="564"/>
      <c r="Q402" s="568">
        <f t="shared" si="247"/>
        <v>0</v>
      </c>
    </row>
    <row r="403" spans="1:17" ht="12.75" customHeight="1">
      <c r="A403" s="1003" t="s">
        <v>656</v>
      </c>
      <c r="B403" s="969"/>
      <c r="C403" s="972"/>
      <c r="D403" s="724" t="s">
        <v>374</v>
      </c>
      <c r="E403" s="725">
        <v>-22798.850000000002</v>
      </c>
      <c r="F403" s="725">
        <f t="shared" ref="F403:G403" si="249">SUM(F404:F406)</f>
        <v>0</v>
      </c>
      <c r="G403" s="622">
        <f t="shared" si="249"/>
        <v>-22798.850000000002</v>
      </c>
      <c r="H403" s="78">
        <f t="shared" ref="H403:J403" si="250">SUM(H404:H406)</f>
        <v>0</v>
      </c>
      <c r="I403" s="79">
        <f t="shared" si="250"/>
        <v>0</v>
      </c>
      <c r="J403" s="79">
        <f t="shared" si="250"/>
        <v>0</v>
      </c>
      <c r="K403" s="567">
        <f t="shared" si="191"/>
        <v>-45597.700000000004</v>
      </c>
      <c r="L403" s="567">
        <f t="shared" si="193"/>
        <v>-22798.850000000002</v>
      </c>
      <c r="M403" s="564"/>
      <c r="N403" s="564"/>
      <c r="O403" s="564"/>
      <c r="P403" s="564"/>
      <c r="Q403" s="568">
        <f t="shared" si="247"/>
        <v>0</v>
      </c>
    </row>
    <row r="404" spans="1:17" ht="12.75" hidden="1" customHeight="1">
      <c r="A404" s="739"/>
      <c r="B404" s="1001" t="s">
        <v>375</v>
      </c>
      <c r="C404" s="970"/>
      <c r="D404" s="737" t="s">
        <v>376</v>
      </c>
      <c r="E404" s="520">
        <v>0</v>
      </c>
      <c r="F404" s="520"/>
      <c r="G404" s="629">
        <f>SUM(F404,E404)</f>
        <v>0</v>
      </c>
      <c r="H404" s="137">
        <f>ROUND(F404*H$7, )</f>
        <v>0</v>
      </c>
      <c r="I404" s="138">
        <f>ROUND(F404*I$7, )</f>
        <v>0</v>
      </c>
      <c r="J404" s="138">
        <f>ROUND(F404*J$7, )</f>
        <v>0</v>
      </c>
      <c r="K404" s="75">
        <f t="shared" si="191"/>
        <v>0</v>
      </c>
      <c r="L404" s="75">
        <f t="shared" si="193"/>
        <v>0</v>
      </c>
      <c r="M404" s="8"/>
      <c r="N404" s="8"/>
      <c r="O404" s="8"/>
      <c r="P404" s="8"/>
      <c r="Q404" s="568">
        <f t="shared" si="247"/>
        <v>0</v>
      </c>
    </row>
    <row r="405" spans="1:17" ht="28.5" customHeight="1">
      <c r="A405" s="739"/>
      <c r="B405" s="1004" t="s">
        <v>377</v>
      </c>
      <c r="C405" s="1005"/>
      <c r="D405" s="747" t="s">
        <v>378</v>
      </c>
      <c r="E405" s="139">
        <v>-22798.850000000002</v>
      </c>
      <c r="F405" s="139"/>
      <c r="G405" s="637">
        <f>SUM(E405:F405)</f>
        <v>-22798.850000000002</v>
      </c>
      <c r="H405" s="595"/>
      <c r="I405" s="595"/>
      <c r="J405" s="596"/>
      <c r="K405" s="596">
        <f t="shared" si="191"/>
        <v>-45597.700000000004</v>
      </c>
      <c r="L405" s="596">
        <f t="shared" si="193"/>
        <v>-22798.850000000002</v>
      </c>
      <c r="M405" s="596"/>
      <c r="N405" s="596"/>
      <c r="O405" s="596"/>
      <c r="P405" s="596"/>
      <c r="Q405" s="568">
        <f t="shared" si="247"/>
        <v>0</v>
      </c>
    </row>
    <row r="406" spans="1:17" ht="12.75" hidden="1" customHeight="1">
      <c r="A406" s="145"/>
      <c r="B406" s="998" t="s">
        <v>381</v>
      </c>
      <c r="C406" s="970"/>
      <c r="D406" s="136" t="s">
        <v>382</v>
      </c>
      <c r="E406" s="130">
        <v>0</v>
      </c>
      <c r="F406" s="130"/>
      <c r="G406" s="629">
        <f>SUM(F406,E406)</f>
        <v>0</v>
      </c>
      <c r="H406" s="137">
        <f>ROUND(F406*H$7, )</f>
        <v>0</v>
      </c>
      <c r="I406" s="138">
        <f>ROUND(F406*I$7, )</f>
        <v>0</v>
      </c>
      <c r="J406" s="138">
        <f>ROUND(F406*J$7, )</f>
        <v>0</v>
      </c>
      <c r="K406" s="75">
        <f t="shared" si="191"/>
        <v>0</v>
      </c>
      <c r="L406" s="75">
        <f t="shared" si="193"/>
        <v>0</v>
      </c>
      <c r="M406" s="8"/>
      <c r="N406" s="8"/>
      <c r="O406" s="8"/>
      <c r="P406" s="8"/>
      <c r="Q406" s="568">
        <f t="shared" si="247"/>
        <v>0</v>
      </c>
    </row>
    <row r="407" spans="1:17" ht="12.75" hidden="1" customHeight="1">
      <c r="A407" s="1002" t="s">
        <v>397</v>
      </c>
      <c r="B407" s="969"/>
      <c r="C407" s="972"/>
      <c r="D407" s="81" t="s">
        <v>398</v>
      </c>
      <c r="E407" s="71">
        <v>0</v>
      </c>
      <c r="F407" s="71">
        <f t="shared" ref="F407:J407" si="251">SUM(F408)</f>
        <v>0</v>
      </c>
      <c r="G407" s="623">
        <f t="shared" si="251"/>
        <v>0</v>
      </c>
      <c r="H407" s="78">
        <f t="shared" si="251"/>
        <v>0</v>
      </c>
      <c r="I407" s="79">
        <f t="shared" si="251"/>
        <v>0</v>
      </c>
      <c r="J407" s="79">
        <f t="shared" si="251"/>
        <v>0</v>
      </c>
      <c r="K407" s="75">
        <f t="shared" si="191"/>
        <v>0</v>
      </c>
      <c r="L407" s="75">
        <f t="shared" si="193"/>
        <v>0</v>
      </c>
      <c r="M407" s="8"/>
      <c r="N407" s="8"/>
      <c r="O407" s="8"/>
      <c r="P407" s="8"/>
      <c r="Q407" s="568">
        <f t="shared" si="247"/>
        <v>0</v>
      </c>
    </row>
    <row r="408" spans="1:17" ht="12.75" hidden="1" customHeight="1">
      <c r="A408" s="1002" t="s">
        <v>399</v>
      </c>
      <c r="B408" s="969"/>
      <c r="C408" s="972"/>
      <c r="D408" s="81" t="s">
        <v>400</v>
      </c>
      <c r="E408" s="71">
        <v>0</v>
      </c>
      <c r="F408" s="71">
        <f t="shared" ref="F408:J408" si="252">SUM(F409:F413)</f>
        <v>0</v>
      </c>
      <c r="G408" s="623">
        <f t="shared" si="252"/>
        <v>0</v>
      </c>
      <c r="H408" s="78">
        <f t="shared" si="252"/>
        <v>0</v>
      </c>
      <c r="I408" s="79">
        <f t="shared" si="252"/>
        <v>0</v>
      </c>
      <c r="J408" s="79">
        <f t="shared" si="252"/>
        <v>0</v>
      </c>
      <c r="K408" s="75">
        <f t="shared" si="191"/>
        <v>0</v>
      </c>
      <c r="L408" s="75">
        <f t="shared" si="193"/>
        <v>0</v>
      </c>
      <c r="M408" s="8"/>
      <c r="N408" s="8"/>
      <c r="O408" s="8"/>
      <c r="P408" s="8"/>
      <c r="Q408" s="568">
        <f t="shared" si="247"/>
        <v>0</v>
      </c>
    </row>
    <row r="409" spans="1:17" ht="38.25" hidden="1" customHeight="1">
      <c r="A409" s="145"/>
      <c r="B409" s="998" t="s">
        <v>401</v>
      </c>
      <c r="C409" s="970"/>
      <c r="D409" s="128" t="s">
        <v>402</v>
      </c>
      <c r="E409" s="130">
        <v>0</v>
      </c>
      <c r="F409" s="130"/>
      <c r="G409" s="638">
        <f>SUM(F409,E409)</f>
        <v>0</v>
      </c>
      <c r="H409" s="133">
        <f>ROUND(F409*H$7, )</f>
        <v>0</v>
      </c>
      <c r="I409" s="134">
        <f t="shared" ref="I409:J413" si="253">ROUND(H409*I$7, )</f>
        <v>0</v>
      </c>
      <c r="J409" s="134">
        <f t="shared" si="253"/>
        <v>0</v>
      </c>
      <c r="K409" s="75">
        <f t="shared" si="191"/>
        <v>0</v>
      </c>
      <c r="L409" s="75">
        <f t="shared" si="193"/>
        <v>0</v>
      </c>
      <c r="M409" s="8"/>
      <c r="N409" s="8"/>
      <c r="O409" s="8"/>
      <c r="P409" s="8"/>
      <c r="Q409" s="568">
        <f t="shared" si="247"/>
        <v>0</v>
      </c>
    </row>
    <row r="410" spans="1:17" ht="12.75" hidden="1" customHeight="1">
      <c r="A410" s="145"/>
      <c r="B410" s="998" t="s">
        <v>403</v>
      </c>
      <c r="C410" s="970"/>
      <c r="D410" s="128" t="s">
        <v>404</v>
      </c>
      <c r="E410" s="130">
        <v>0</v>
      </c>
      <c r="F410" s="130"/>
      <c r="G410" s="638">
        <f>SUM(F410,E410)</f>
        <v>0</v>
      </c>
      <c r="H410" s="133">
        <f>ROUND(F410*H$7, )</f>
        <v>0</v>
      </c>
      <c r="I410" s="134">
        <f t="shared" si="253"/>
        <v>0</v>
      </c>
      <c r="J410" s="134">
        <f t="shared" si="253"/>
        <v>0</v>
      </c>
      <c r="K410" s="75">
        <f t="shared" si="191"/>
        <v>0</v>
      </c>
      <c r="L410" s="75">
        <f t="shared" si="193"/>
        <v>0</v>
      </c>
      <c r="M410" s="8"/>
      <c r="N410" s="8"/>
      <c r="O410" s="8"/>
      <c r="P410" s="8"/>
      <c r="Q410" s="568">
        <f t="shared" si="247"/>
        <v>0</v>
      </c>
    </row>
    <row r="411" spans="1:17" ht="12.75" hidden="1" customHeight="1">
      <c r="A411" s="145"/>
      <c r="B411" s="998" t="s">
        <v>657</v>
      </c>
      <c r="C411" s="970"/>
      <c r="D411" s="128" t="s">
        <v>406</v>
      </c>
      <c r="E411" s="130">
        <v>0</v>
      </c>
      <c r="F411" s="130"/>
      <c r="G411" s="638">
        <f>SUM(F411,E411)</f>
        <v>0</v>
      </c>
      <c r="H411" s="133">
        <f>ROUND(F411*H$7, )</f>
        <v>0</v>
      </c>
      <c r="I411" s="134">
        <f t="shared" si="253"/>
        <v>0</v>
      </c>
      <c r="J411" s="134">
        <f t="shared" si="253"/>
        <v>0</v>
      </c>
      <c r="K411" s="75">
        <f t="shared" si="191"/>
        <v>0</v>
      </c>
      <c r="L411" s="75">
        <f t="shared" si="193"/>
        <v>0</v>
      </c>
      <c r="M411" s="8"/>
      <c r="N411" s="8"/>
      <c r="O411" s="8"/>
      <c r="P411" s="8"/>
      <c r="Q411" s="568">
        <f t="shared" si="247"/>
        <v>0</v>
      </c>
    </row>
    <row r="412" spans="1:17" ht="27" hidden="1" customHeight="1">
      <c r="A412" s="145"/>
      <c r="B412" s="998" t="s">
        <v>658</v>
      </c>
      <c r="C412" s="970"/>
      <c r="D412" s="128" t="s">
        <v>408</v>
      </c>
      <c r="E412" s="130">
        <v>0</v>
      </c>
      <c r="F412" s="130"/>
      <c r="G412" s="638">
        <f>SUM(F412,E412)</f>
        <v>0</v>
      </c>
      <c r="H412" s="133">
        <f>ROUND(F412*H$7, )</f>
        <v>0</v>
      </c>
      <c r="I412" s="134">
        <f t="shared" si="253"/>
        <v>0</v>
      </c>
      <c r="J412" s="134">
        <f t="shared" si="253"/>
        <v>0</v>
      </c>
      <c r="K412" s="75">
        <f t="shared" si="191"/>
        <v>0</v>
      </c>
      <c r="L412" s="75">
        <f t="shared" si="193"/>
        <v>0</v>
      </c>
      <c r="M412" s="8"/>
      <c r="N412" s="8"/>
      <c r="O412" s="8"/>
      <c r="P412" s="8"/>
      <c r="Q412" s="568">
        <f t="shared" si="247"/>
        <v>0</v>
      </c>
    </row>
    <row r="413" spans="1:17" ht="12.75" hidden="1" customHeight="1">
      <c r="A413" s="145"/>
      <c r="B413" s="998" t="s">
        <v>415</v>
      </c>
      <c r="C413" s="970"/>
      <c r="D413" s="128" t="s">
        <v>416</v>
      </c>
      <c r="E413" s="130">
        <v>0</v>
      </c>
      <c r="F413" s="130"/>
      <c r="G413" s="638">
        <f>SUM(F413,E413)</f>
        <v>0</v>
      </c>
      <c r="H413" s="133">
        <f>ROUND(F413*H$7, )</f>
        <v>0</v>
      </c>
      <c r="I413" s="134">
        <f t="shared" si="253"/>
        <v>0</v>
      </c>
      <c r="J413" s="134">
        <f t="shared" si="253"/>
        <v>0</v>
      </c>
      <c r="K413" s="75">
        <f t="shared" si="191"/>
        <v>0</v>
      </c>
      <c r="L413" s="75">
        <f t="shared" si="193"/>
        <v>0</v>
      </c>
      <c r="M413" s="8"/>
      <c r="N413" s="8"/>
      <c r="O413" s="8"/>
      <c r="P413" s="8"/>
      <c r="Q413" s="568">
        <f t="shared" si="247"/>
        <v>0</v>
      </c>
    </row>
    <row r="414" spans="1:17" ht="12.75" customHeight="1">
      <c r="A414" s="1003" t="s">
        <v>659</v>
      </c>
      <c r="B414" s="969"/>
      <c r="C414" s="972"/>
      <c r="D414" s="724" t="s">
        <v>418</v>
      </c>
      <c r="E414" s="725">
        <v>5899</v>
      </c>
      <c r="F414" s="725">
        <f t="shared" ref="F414:J414" si="254">SUM(F415)</f>
        <v>0</v>
      </c>
      <c r="G414" s="622">
        <f t="shared" si="254"/>
        <v>5899</v>
      </c>
      <c r="H414" s="78">
        <f t="shared" si="254"/>
        <v>0</v>
      </c>
      <c r="I414" s="79">
        <f t="shared" si="254"/>
        <v>0</v>
      </c>
      <c r="J414" s="79">
        <f t="shared" si="254"/>
        <v>0</v>
      </c>
      <c r="K414" s="567">
        <f t="shared" si="191"/>
        <v>11798</v>
      </c>
      <c r="L414" s="567">
        <f t="shared" si="193"/>
        <v>5899</v>
      </c>
      <c r="M414" s="564"/>
      <c r="N414" s="564"/>
      <c r="O414" s="564"/>
      <c r="P414" s="564"/>
      <c r="Q414" s="568">
        <f t="shared" si="247"/>
        <v>0</v>
      </c>
    </row>
    <row r="415" spans="1:17" ht="12.75" customHeight="1">
      <c r="A415" s="1003" t="s">
        <v>660</v>
      </c>
      <c r="B415" s="969"/>
      <c r="C415" s="972"/>
      <c r="D415" s="724" t="s">
        <v>420</v>
      </c>
      <c r="E415" s="725">
        <v>5899</v>
      </c>
      <c r="F415" s="725">
        <f t="shared" ref="F415:J415" si="255">SUM(F416,F437)</f>
        <v>0</v>
      </c>
      <c r="G415" s="622">
        <f t="shared" si="255"/>
        <v>5899</v>
      </c>
      <c r="H415" s="78">
        <f t="shared" si="255"/>
        <v>0</v>
      </c>
      <c r="I415" s="79">
        <f t="shared" si="255"/>
        <v>0</v>
      </c>
      <c r="J415" s="79">
        <f t="shared" si="255"/>
        <v>0</v>
      </c>
      <c r="K415" s="567">
        <f t="shared" si="191"/>
        <v>11798</v>
      </c>
      <c r="L415" s="567">
        <f t="shared" si="193"/>
        <v>5899</v>
      </c>
      <c r="M415" s="564"/>
      <c r="N415" s="564"/>
      <c r="O415" s="564"/>
      <c r="P415" s="564"/>
      <c r="Q415" s="568">
        <f t="shared" si="247"/>
        <v>0</v>
      </c>
    </row>
    <row r="416" spans="1:17" ht="12.75" customHeight="1">
      <c r="A416" s="1003" t="s">
        <v>421</v>
      </c>
      <c r="B416" s="969"/>
      <c r="C416" s="972"/>
      <c r="D416" s="724" t="s">
        <v>422</v>
      </c>
      <c r="E416" s="725">
        <v>5899</v>
      </c>
      <c r="F416" s="725">
        <f t="shared" ref="F416:J416" si="256">SUM(F417)</f>
        <v>0</v>
      </c>
      <c r="G416" s="622">
        <f t="shared" si="256"/>
        <v>5899</v>
      </c>
      <c r="H416" s="78">
        <f t="shared" si="256"/>
        <v>0</v>
      </c>
      <c r="I416" s="79">
        <f t="shared" si="256"/>
        <v>0</v>
      </c>
      <c r="J416" s="79">
        <f t="shared" si="256"/>
        <v>0</v>
      </c>
      <c r="K416" s="567">
        <f t="shared" si="191"/>
        <v>11798</v>
      </c>
      <c r="L416" s="567">
        <f t="shared" si="193"/>
        <v>5899</v>
      </c>
      <c r="M416" s="564"/>
      <c r="N416" s="564"/>
      <c r="O416" s="564"/>
      <c r="P416" s="564"/>
      <c r="Q416" s="568">
        <f t="shared" si="247"/>
        <v>0</v>
      </c>
    </row>
    <row r="417" spans="1:17" ht="12.75" customHeight="1">
      <c r="A417" s="1003" t="s">
        <v>661</v>
      </c>
      <c r="B417" s="969"/>
      <c r="C417" s="972"/>
      <c r="D417" s="724" t="s">
        <v>478</v>
      </c>
      <c r="E417" s="725">
        <v>5899</v>
      </c>
      <c r="F417" s="725">
        <f>SUM(F418:F432,F434,F436)</f>
        <v>0</v>
      </c>
      <c r="G417" s="622">
        <f>SUM(G418:G432,G434,G436)</f>
        <v>5899</v>
      </c>
      <c r="H417" s="78">
        <f>SUM(H418:H434)</f>
        <v>0</v>
      </c>
      <c r="I417" s="79">
        <f>SUM(I418:I434)</f>
        <v>0</v>
      </c>
      <c r="J417" s="79">
        <f>SUM(J418:J434)</f>
        <v>0</v>
      </c>
      <c r="K417" s="567">
        <f t="shared" si="191"/>
        <v>11798</v>
      </c>
      <c r="L417" s="567">
        <f t="shared" si="193"/>
        <v>5899</v>
      </c>
      <c r="M417" s="564"/>
      <c r="N417" s="564"/>
      <c r="O417" s="564"/>
      <c r="P417" s="564"/>
      <c r="Q417" s="568">
        <f t="shared" si="247"/>
        <v>0</v>
      </c>
    </row>
    <row r="418" spans="1:17" ht="12.75" customHeight="1">
      <c r="A418" s="735"/>
      <c r="B418" s="1001" t="s">
        <v>899</v>
      </c>
      <c r="C418" s="970"/>
      <c r="D418" s="737" t="s">
        <v>479</v>
      </c>
      <c r="E418" s="520">
        <v>5899</v>
      </c>
      <c r="F418" s="520"/>
      <c r="G418" s="639">
        <f t="shared" ref="G418:G436" si="257">SUM(E418:F418)</f>
        <v>5899</v>
      </c>
      <c r="H418" s="133">
        <f t="shared" ref="H418:H429" si="258">ROUND(F418*H$7, )</f>
        <v>0</v>
      </c>
      <c r="I418" s="134">
        <f t="shared" ref="I418:J428" si="259">ROUND(H418*I$7, )</f>
        <v>0</v>
      </c>
      <c r="J418" s="134">
        <f t="shared" si="259"/>
        <v>0</v>
      </c>
      <c r="K418" s="567">
        <f t="shared" si="191"/>
        <v>11798</v>
      </c>
      <c r="L418" s="567">
        <f t="shared" si="193"/>
        <v>5899</v>
      </c>
      <c r="M418" s="564"/>
      <c r="N418" s="564"/>
      <c r="O418" s="564"/>
      <c r="P418" s="564"/>
      <c r="Q418" s="568">
        <f t="shared" si="247"/>
        <v>0</v>
      </c>
    </row>
    <row r="419" spans="1:17" ht="12.75" hidden="1" customHeight="1">
      <c r="A419" s="127"/>
      <c r="B419" s="998" t="s">
        <v>480</v>
      </c>
      <c r="C419" s="970"/>
      <c r="D419" s="128" t="s">
        <v>481</v>
      </c>
      <c r="E419" s="130">
        <v>0</v>
      </c>
      <c r="F419" s="130"/>
      <c r="G419" s="638">
        <f t="shared" si="257"/>
        <v>0</v>
      </c>
      <c r="H419" s="133">
        <f t="shared" si="258"/>
        <v>0</v>
      </c>
      <c r="I419" s="134">
        <f t="shared" si="259"/>
        <v>0</v>
      </c>
      <c r="J419" s="134">
        <f t="shared" si="259"/>
        <v>0</v>
      </c>
      <c r="K419" s="75">
        <f t="shared" si="191"/>
        <v>0</v>
      </c>
      <c r="L419" s="75">
        <f t="shared" si="193"/>
        <v>0</v>
      </c>
      <c r="M419" s="8"/>
      <c r="N419" s="8"/>
      <c r="O419" s="8"/>
      <c r="P419" s="8"/>
      <c r="Q419" s="568">
        <f t="shared" si="247"/>
        <v>0</v>
      </c>
    </row>
    <row r="420" spans="1:17" ht="12.75" hidden="1" customHeight="1">
      <c r="A420" s="127"/>
      <c r="B420" s="998" t="s">
        <v>482</v>
      </c>
      <c r="C420" s="970"/>
      <c r="D420" s="128" t="s">
        <v>483</v>
      </c>
      <c r="E420" s="130">
        <v>0</v>
      </c>
      <c r="F420" s="130"/>
      <c r="G420" s="638">
        <f t="shared" si="257"/>
        <v>0</v>
      </c>
      <c r="H420" s="133">
        <f t="shared" si="258"/>
        <v>0</v>
      </c>
      <c r="I420" s="134">
        <f t="shared" si="259"/>
        <v>0</v>
      </c>
      <c r="J420" s="134">
        <f t="shared" si="259"/>
        <v>0</v>
      </c>
      <c r="K420" s="75">
        <f t="shared" si="191"/>
        <v>0</v>
      </c>
      <c r="L420" s="75">
        <f t="shared" si="193"/>
        <v>0</v>
      </c>
      <c r="M420" s="8"/>
      <c r="N420" s="8"/>
      <c r="O420" s="8"/>
      <c r="P420" s="8"/>
      <c r="Q420" s="568">
        <f t="shared" si="247"/>
        <v>0</v>
      </c>
    </row>
    <row r="421" spans="1:17" ht="25.5" hidden="1" customHeight="1">
      <c r="A421" s="127"/>
      <c r="B421" s="998" t="s">
        <v>484</v>
      </c>
      <c r="C421" s="970"/>
      <c r="D421" s="128" t="s">
        <v>485</v>
      </c>
      <c r="E421" s="130">
        <v>0</v>
      </c>
      <c r="F421" s="130"/>
      <c r="G421" s="638">
        <f t="shared" si="257"/>
        <v>0</v>
      </c>
      <c r="H421" s="133">
        <f t="shared" si="258"/>
        <v>0</v>
      </c>
      <c r="I421" s="134">
        <f t="shared" si="259"/>
        <v>0</v>
      </c>
      <c r="J421" s="134">
        <f t="shared" si="259"/>
        <v>0</v>
      </c>
      <c r="K421" s="75">
        <f t="shared" si="191"/>
        <v>0</v>
      </c>
      <c r="L421" s="75">
        <f t="shared" si="193"/>
        <v>0</v>
      </c>
      <c r="M421" s="8"/>
      <c r="N421" s="8"/>
      <c r="O421" s="8"/>
      <c r="P421" s="8"/>
      <c r="Q421" s="568">
        <f t="shared" si="247"/>
        <v>0</v>
      </c>
    </row>
    <row r="422" spans="1:17" ht="12.75" hidden="1" customHeight="1">
      <c r="A422" s="127"/>
      <c r="B422" s="998" t="s">
        <v>486</v>
      </c>
      <c r="C422" s="970"/>
      <c r="D422" s="128" t="s">
        <v>487</v>
      </c>
      <c r="E422" s="130">
        <v>0</v>
      </c>
      <c r="F422" s="130"/>
      <c r="G422" s="638">
        <f t="shared" si="257"/>
        <v>0</v>
      </c>
      <c r="H422" s="133">
        <f t="shared" si="258"/>
        <v>0</v>
      </c>
      <c r="I422" s="134">
        <f t="shared" si="259"/>
        <v>0</v>
      </c>
      <c r="J422" s="134">
        <f t="shared" si="259"/>
        <v>0</v>
      </c>
      <c r="K422" s="75">
        <f t="shared" si="191"/>
        <v>0</v>
      </c>
      <c r="L422" s="75">
        <f t="shared" si="193"/>
        <v>0</v>
      </c>
      <c r="M422" s="8"/>
      <c r="N422" s="8"/>
      <c r="O422" s="8"/>
      <c r="P422" s="8"/>
      <c r="Q422" s="568">
        <f t="shared" si="247"/>
        <v>0</v>
      </c>
    </row>
    <row r="423" spans="1:17" ht="30" hidden="1" customHeight="1">
      <c r="A423" s="127"/>
      <c r="B423" s="998" t="s">
        <v>488</v>
      </c>
      <c r="C423" s="970"/>
      <c r="D423" s="128" t="s">
        <v>489</v>
      </c>
      <c r="E423" s="130">
        <v>0</v>
      </c>
      <c r="F423" s="130"/>
      <c r="G423" s="638">
        <f t="shared" si="257"/>
        <v>0</v>
      </c>
      <c r="H423" s="133">
        <f t="shared" si="258"/>
        <v>0</v>
      </c>
      <c r="I423" s="134">
        <f t="shared" si="259"/>
        <v>0</v>
      </c>
      <c r="J423" s="134">
        <f t="shared" si="259"/>
        <v>0</v>
      </c>
      <c r="K423" s="75">
        <f t="shared" si="191"/>
        <v>0</v>
      </c>
      <c r="L423" s="75">
        <f t="shared" si="193"/>
        <v>0</v>
      </c>
      <c r="M423" s="8"/>
      <c r="N423" s="8"/>
      <c r="O423" s="8"/>
      <c r="P423" s="8"/>
      <c r="Q423" s="568">
        <f t="shared" si="247"/>
        <v>0</v>
      </c>
    </row>
    <row r="424" spans="1:17" ht="30" hidden="1" customHeight="1">
      <c r="A424" s="127"/>
      <c r="B424" s="998" t="s">
        <v>490</v>
      </c>
      <c r="C424" s="970"/>
      <c r="D424" s="128" t="s">
        <v>491</v>
      </c>
      <c r="E424" s="130">
        <v>0</v>
      </c>
      <c r="F424" s="130"/>
      <c r="G424" s="638">
        <f t="shared" si="257"/>
        <v>0</v>
      </c>
      <c r="H424" s="133">
        <f t="shared" si="258"/>
        <v>0</v>
      </c>
      <c r="I424" s="134">
        <f t="shared" si="259"/>
        <v>0</v>
      </c>
      <c r="J424" s="134">
        <f t="shared" si="259"/>
        <v>0</v>
      </c>
      <c r="K424" s="75">
        <f t="shared" si="191"/>
        <v>0</v>
      </c>
      <c r="L424" s="75">
        <f t="shared" si="193"/>
        <v>0</v>
      </c>
      <c r="M424" s="8"/>
      <c r="N424" s="8"/>
      <c r="O424" s="8"/>
      <c r="P424" s="8"/>
      <c r="Q424" s="568">
        <f t="shared" si="247"/>
        <v>0</v>
      </c>
    </row>
    <row r="425" spans="1:17" ht="12.75" hidden="1" customHeight="1">
      <c r="A425" s="127"/>
      <c r="B425" s="998" t="s">
        <v>492</v>
      </c>
      <c r="C425" s="970"/>
      <c r="D425" s="128" t="s">
        <v>493</v>
      </c>
      <c r="E425" s="130">
        <v>0</v>
      </c>
      <c r="F425" s="130"/>
      <c r="G425" s="638">
        <f t="shared" si="257"/>
        <v>0</v>
      </c>
      <c r="H425" s="133">
        <f t="shared" si="258"/>
        <v>0</v>
      </c>
      <c r="I425" s="134">
        <f t="shared" si="259"/>
        <v>0</v>
      </c>
      <c r="J425" s="134">
        <f t="shared" si="259"/>
        <v>0</v>
      </c>
      <c r="K425" s="75">
        <f t="shared" si="191"/>
        <v>0</v>
      </c>
      <c r="L425" s="75">
        <f t="shared" si="193"/>
        <v>0</v>
      </c>
      <c r="M425" s="8"/>
      <c r="N425" s="8"/>
      <c r="O425" s="8"/>
      <c r="P425" s="8"/>
      <c r="Q425" s="568">
        <f t="shared" si="247"/>
        <v>0</v>
      </c>
    </row>
    <row r="426" spans="1:17" ht="29.25" hidden="1" customHeight="1">
      <c r="A426" s="127"/>
      <c r="B426" s="998" t="s">
        <v>494</v>
      </c>
      <c r="C426" s="970"/>
      <c r="D426" s="128" t="s">
        <v>495</v>
      </c>
      <c r="E426" s="130">
        <v>0</v>
      </c>
      <c r="F426" s="130"/>
      <c r="G426" s="638">
        <f t="shared" si="257"/>
        <v>0</v>
      </c>
      <c r="H426" s="133">
        <f t="shared" si="258"/>
        <v>0</v>
      </c>
      <c r="I426" s="134">
        <f t="shared" si="259"/>
        <v>0</v>
      </c>
      <c r="J426" s="134">
        <f t="shared" si="259"/>
        <v>0</v>
      </c>
      <c r="K426" s="75">
        <f t="shared" si="191"/>
        <v>0</v>
      </c>
      <c r="L426" s="75">
        <f t="shared" si="193"/>
        <v>0</v>
      </c>
      <c r="M426" s="8"/>
      <c r="N426" s="8"/>
      <c r="O426" s="8"/>
      <c r="P426" s="8"/>
      <c r="Q426" s="568">
        <f t="shared" si="247"/>
        <v>0</v>
      </c>
    </row>
    <row r="427" spans="1:17" ht="30" hidden="1" customHeight="1">
      <c r="A427" s="127"/>
      <c r="B427" s="998" t="s">
        <v>496</v>
      </c>
      <c r="C427" s="970"/>
      <c r="D427" s="128" t="s">
        <v>497</v>
      </c>
      <c r="E427" s="130">
        <v>0</v>
      </c>
      <c r="F427" s="130"/>
      <c r="G427" s="638">
        <f t="shared" si="257"/>
        <v>0</v>
      </c>
      <c r="H427" s="133">
        <f t="shared" si="258"/>
        <v>0</v>
      </c>
      <c r="I427" s="134">
        <f t="shared" si="259"/>
        <v>0</v>
      </c>
      <c r="J427" s="134">
        <f t="shared" si="259"/>
        <v>0</v>
      </c>
      <c r="K427" s="75">
        <f t="shared" si="191"/>
        <v>0</v>
      </c>
      <c r="L427" s="75">
        <f t="shared" si="193"/>
        <v>0</v>
      </c>
      <c r="M427" s="8"/>
      <c r="N427" s="8"/>
      <c r="O427" s="8"/>
      <c r="P427" s="8"/>
      <c r="Q427" s="568">
        <f t="shared" si="247"/>
        <v>0</v>
      </c>
    </row>
    <row r="428" spans="1:17" ht="12.75" hidden="1" customHeight="1">
      <c r="A428" s="127"/>
      <c r="B428" s="998" t="s">
        <v>498</v>
      </c>
      <c r="C428" s="970"/>
      <c r="D428" s="128" t="s">
        <v>499</v>
      </c>
      <c r="E428" s="130">
        <v>0</v>
      </c>
      <c r="F428" s="130"/>
      <c r="G428" s="638">
        <f t="shared" si="257"/>
        <v>0</v>
      </c>
      <c r="H428" s="133">
        <f t="shared" si="258"/>
        <v>0</v>
      </c>
      <c r="I428" s="134">
        <f t="shared" si="259"/>
        <v>0</v>
      </c>
      <c r="J428" s="134">
        <f t="shared" si="259"/>
        <v>0</v>
      </c>
      <c r="K428" s="75">
        <f t="shared" si="191"/>
        <v>0</v>
      </c>
      <c r="L428" s="75">
        <f t="shared" si="193"/>
        <v>0</v>
      </c>
      <c r="M428" s="8"/>
      <c r="N428" s="8"/>
      <c r="O428" s="8"/>
      <c r="P428" s="8"/>
      <c r="Q428" s="568">
        <f t="shared" si="247"/>
        <v>0</v>
      </c>
    </row>
    <row r="429" spans="1:17" ht="30" hidden="1" customHeight="1">
      <c r="A429" s="127"/>
      <c r="B429" s="998" t="s">
        <v>500</v>
      </c>
      <c r="C429" s="970"/>
      <c r="D429" s="128" t="s">
        <v>501</v>
      </c>
      <c r="E429" s="130">
        <v>0</v>
      </c>
      <c r="F429" s="130"/>
      <c r="G429" s="638">
        <f t="shared" si="257"/>
        <v>0</v>
      </c>
      <c r="H429" s="137">
        <f t="shared" si="258"/>
        <v>0</v>
      </c>
      <c r="I429" s="138">
        <f>ROUND(F429*I$7, )</f>
        <v>0</v>
      </c>
      <c r="J429" s="138">
        <f>ROUND(F429*J$7, )</f>
        <v>0</v>
      </c>
      <c r="K429" s="75">
        <f t="shared" si="191"/>
        <v>0</v>
      </c>
      <c r="L429" s="75">
        <f t="shared" si="193"/>
        <v>0</v>
      </c>
      <c r="M429" s="8"/>
      <c r="N429" s="8"/>
      <c r="O429" s="8"/>
      <c r="P429" s="8"/>
      <c r="Q429" s="568">
        <f t="shared" si="247"/>
        <v>0</v>
      </c>
    </row>
    <row r="430" spans="1:17" ht="26.25" hidden="1" customHeight="1">
      <c r="A430" s="127"/>
      <c r="B430" s="998" t="s">
        <v>502</v>
      </c>
      <c r="C430" s="970"/>
      <c r="D430" s="128" t="s">
        <v>503</v>
      </c>
      <c r="E430" s="130">
        <v>0</v>
      </c>
      <c r="F430" s="130"/>
      <c r="G430" s="638">
        <f t="shared" si="257"/>
        <v>0</v>
      </c>
      <c r="H430" s="137"/>
      <c r="I430" s="138"/>
      <c r="J430" s="138"/>
      <c r="K430" s="75">
        <f t="shared" si="191"/>
        <v>0</v>
      </c>
      <c r="L430" s="75">
        <f t="shared" si="193"/>
        <v>0</v>
      </c>
      <c r="M430" s="8"/>
      <c r="N430" s="8"/>
      <c r="O430" s="8"/>
      <c r="P430" s="8"/>
      <c r="Q430" s="568">
        <f t="shared" si="247"/>
        <v>0</v>
      </c>
    </row>
    <row r="431" spans="1:17" ht="30" hidden="1" customHeight="1">
      <c r="A431" s="127"/>
      <c r="B431" s="998" t="s">
        <v>504</v>
      </c>
      <c r="C431" s="970"/>
      <c r="D431" s="128" t="s">
        <v>505</v>
      </c>
      <c r="E431" s="130">
        <v>0</v>
      </c>
      <c r="F431" s="130"/>
      <c r="G431" s="638">
        <f t="shared" si="257"/>
        <v>0</v>
      </c>
      <c r="H431" s="133">
        <f>ROUND(F431*H$7, )</f>
        <v>0</v>
      </c>
      <c r="I431" s="134">
        <f>ROUND(H431*I$7, )</f>
        <v>0</v>
      </c>
      <c r="J431" s="134">
        <f>ROUND(I431*J$7, )</f>
        <v>0</v>
      </c>
      <c r="K431" s="75">
        <f t="shared" si="191"/>
        <v>0</v>
      </c>
      <c r="L431" s="75">
        <f t="shared" si="193"/>
        <v>0</v>
      </c>
      <c r="M431" s="8"/>
      <c r="N431" s="8"/>
      <c r="O431" s="8"/>
      <c r="P431" s="8"/>
      <c r="Q431" s="568">
        <f t="shared" si="247"/>
        <v>0</v>
      </c>
    </row>
    <row r="432" spans="1:17" ht="26.25" hidden="1" customHeight="1">
      <c r="A432" s="127"/>
      <c r="B432" s="998" t="s">
        <v>662</v>
      </c>
      <c r="C432" s="970"/>
      <c r="D432" s="128" t="s">
        <v>509</v>
      </c>
      <c r="E432" s="130">
        <v>0</v>
      </c>
      <c r="F432" s="130">
        <f>SUM(F433)</f>
        <v>0</v>
      </c>
      <c r="G432" s="638">
        <f t="shared" si="257"/>
        <v>0</v>
      </c>
      <c r="H432" s="133"/>
      <c r="I432" s="134"/>
      <c r="J432" s="134"/>
      <c r="K432" s="75">
        <f t="shared" si="191"/>
        <v>0</v>
      </c>
      <c r="L432" s="75">
        <f t="shared" si="193"/>
        <v>0</v>
      </c>
      <c r="M432" s="8"/>
      <c r="N432" s="8"/>
      <c r="O432" s="8"/>
      <c r="P432" s="8"/>
      <c r="Q432" s="568">
        <f t="shared" si="247"/>
        <v>0</v>
      </c>
    </row>
    <row r="433" spans="1:17" ht="42" hidden="1" customHeight="1">
      <c r="A433" s="127"/>
      <c r="B433" s="152"/>
      <c r="C433" s="536" t="s">
        <v>510</v>
      </c>
      <c r="D433" s="128" t="s">
        <v>511</v>
      </c>
      <c r="E433" s="130">
        <v>0</v>
      </c>
      <c r="F433" s="130"/>
      <c r="G433" s="638">
        <f t="shared" si="257"/>
        <v>0</v>
      </c>
      <c r="H433" s="133"/>
      <c r="I433" s="134"/>
      <c r="J433" s="134"/>
      <c r="K433" s="75">
        <f t="shared" si="191"/>
        <v>0</v>
      </c>
      <c r="L433" s="75">
        <f t="shared" si="193"/>
        <v>0</v>
      </c>
      <c r="M433" s="8"/>
      <c r="N433" s="8"/>
      <c r="O433" s="8"/>
      <c r="P433" s="8"/>
      <c r="Q433" s="568">
        <f t="shared" si="247"/>
        <v>0</v>
      </c>
    </row>
    <row r="434" spans="1:17" ht="30" hidden="1" customHeight="1">
      <c r="A434" s="127"/>
      <c r="B434" s="998" t="s">
        <v>519</v>
      </c>
      <c r="C434" s="970"/>
      <c r="D434" s="128" t="s">
        <v>520</v>
      </c>
      <c r="E434" s="130">
        <v>0</v>
      </c>
      <c r="F434" s="130">
        <f>SUM(F435)</f>
        <v>0</v>
      </c>
      <c r="G434" s="638">
        <f t="shared" si="257"/>
        <v>0</v>
      </c>
      <c r="H434" s="133"/>
      <c r="I434" s="134"/>
      <c r="J434" s="134"/>
      <c r="K434" s="75">
        <f t="shared" si="191"/>
        <v>0</v>
      </c>
      <c r="L434" s="75">
        <f t="shared" si="193"/>
        <v>0</v>
      </c>
      <c r="M434" s="8"/>
      <c r="N434" s="8"/>
      <c r="O434" s="8"/>
      <c r="P434" s="8"/>
      <c r="Q434" s="568">
        <f t="shared" si="247"/>
        <v>0</v>
      </c>
    </row>
    <row r="435" spans="1:17" ht="30" hidden="1" customHeight="1">
      <c r="A435" s="127"/>
      <c r="B435" s="152"/>
      <c r="C435" s="536" t="s">
        <v>521</v>
      </c>
      <c r="D435" s="128" t="s">
        <v>522</v>
      </c>
      <c r="E435" s="130">
        <v>0</v>
      </c>
      <c r="F435" s="130"/>
      <c r="G435" s="638">
        <f t="shared" si="257"/>
        <v>0</v>
      </c>
      <c r="H435" s="133"/>
      <c r="I435" s="134"/>
      <c r="J435" s="134"/>
      <c r="K435" s="75">
        <f t="shared" si="191"/>
        <v>0</v>
      </c>
      <c r="L435" s="75">
        <f t="shared" si="193"/>
        <v>0</v>
      </c>
      <c r="M435" s="8"/>
      <c r="N435" s="8"/>
      <c r="O435" s="8"/>
      <c r="P435" s="8"/>
      <c r="Q435" s="568">
        <f t="shared" si="247"/>
        <v>0</v>
      </c>
    </row>
    <row r="436" spans="1:17" ht="45" hidden="1" customHeight="1">
      <c r="A436" s="127"/>
      <c r="B436" s="998" t="s">
        <v>529</v>
      </c>
      <c r="C436" s="970"/>
      <c r="D436" s="128" t="s">
        <v>530</v>
      </c>
      <c r="E436" s="166">
        <v>0</v>
      </c>
      <c r="F436" s="166"/>
      <c r="G436" s="638">
        <f t="shared" si="257"/>
        <v>0</v>
      </c>
      <c r="H436" s="133">
        <f>ROUND(F436*H$7, )</f>
        <v>0</v>
      </c>
      <c r="I436" s="134">
        <f>ROUND(H436*I$7, )</f>
        <v>0</v>
      </c>
      <c r="J436" s="134">
        <f>ROUND(I436*J$7, )</f>
        <v>0</v>
      </c>
      <c r="K436" s="75">
        <f t="shared" si="191"/>
        <v>0</v>
      </c>
      <c r="L436" s="75">
        <f t="shared" si="193"/>
        <v>0</v>
      </c>
      <c r="M436" s="8"/>
      <c r="N436" s="8"/>
      <c r="O436" s="8"/>
      <c r="P436" s="8"/>
      <c r="Q436" s="568">
        <f t="shared" si="247"/>
        <v>0</v>
      </c>
    </row>
    <row r="437" spans="1:17" ht="12.75" hidden="1" customHeight="1">
      <c r="A437" s="1002" t="s">
        <v>663</v>
      </c>
      <c r="B437" s="969"/>
      <c r="C437" s="972"/>
      <c r="D437" s="81" t="s">
        <v>532</v>
      </c>
      <c r="E437" s="71">
        <v>0</v>
      </c>
      <c r="F437" s="71">
        <f t="shared" ref="F437:J437" si="260">SUM(F438:F441)</f>
        <v>0</v>
      </c>
      <c r="G437" s="623">
        <f t="shared" si="260"/>
        <v>0</v>
      </c>
      <c r="H437" s="78">
        <f t="shared" si="260"/>
        <v>0</v>
      </c>
      <c r="I437" s="79">
        <f t="shared" si="260"/>
        <v>0</v>
      </c>
      <c r="J437" s="79">
        <f t="shared" si="260"/>
        <v>0</v>
      </c>
      <c r="K437" s="75">
        <f t="shared" si="191"/>
        <v>0</v>
      </c>
      <c r="L437" s="75">
        <f t="shared" si="193"/>
        <v>0</v>
      </c>
      <c r="M437" s="8"/>
      <c r="N437" s="8"/>
      <c r="O437" s="8"/>
      <c r="P437" s="8"/>
      <c r="Q437" s="568">
        <f t="shared" si="247"/>
        <v>0</v>
      </c>
    </row>
    <row r="438" spans="1:17" ht="30" hidden="1" customHeight="1">
      <c r="A438" s="127"/>
      <c r="B438" s="998" t="s">
        <v>533</v>
      </c>
      <c r="C438" s="970"/>
      <c r="D438" s="128" t="s">
        <v>534</v>
      </c>
      <c r="E438" s="149">
        <v>0</v>
      </c>
      <c r="F438" s="149"/>
      <c r="G438" s="638">
        <f>SUM(E438:F438)</f>
        <v>0</v>
      </c>
      <c r="H438" s="156">
        <f>ROUND(F438*H$7, )</f>
        <v>0</v>
      </c>
      <c r="I438" s="157">
        <f>ROUND(F438*I$7, )</f>
        <v>0</v>
      </c>
      <c r="J438" s="157">
        <f>ROUND(F438*J$7, )</f>
        <v>0</v>
      </c>
      <c r="K438" s="75">
        <f t="shared" si="191"/>
        <v>0</v>
      </c>
      <c r="L438" s="75">
        <f t="shared" si="193"/>
        <v>0</v>
      </c>
      <c r="M438" s="8"/>
      <c r="N438" s="8"/>
      <c r="O438" s="8"/>
      <c r="P438" s="8"/>
      <c r="Q438" s="568">
        <f t="shared" si="247"/>
        <v>0</v>
      </c>
    </row>
    <row r="439" spans="1:17" ht="38.25" hidden="1" customHeight="1">
      <c r="A439" s="173"/>
      <c r="B439" s="998" t="s">
        <v>535</v>
      </c>
      <c r="C439" s="970"/>
      <c r="D439" s="128" t="s">
        <v>536</v>
      </c>
      <c r="E439" s="130">
        <v>0</v>
      </c>
      <c r="F439" s="130"/>
      <c r="G439" s="638">
        <f>SUM(E439:F439)</f>
        <v>0</v>
      </c>
      <c r="H439" s="133">
        <f>ROUND(F439*H$7, )</f>
        <v>0</v>
      </c>
      <c r="I439" s="134">
        <f>ROUND(F439*I$7, )</f>
        <v>0</v>
      </c>
      <c r="J439" s="134">
        <f>ROUND(F439*J$7, )</f>
        <v>0</v>
      </c>
      <c r="K439" s="75">
        <f t="shared" si="191"/>
        <v>0</v>
      </c>
      <c r="L439" s="75">
        <f t="shared" si="193"/>
        <v>0</v>
      </c>
      <c r="M439" s="8"/>
      <c r="N439" s="8"/>
      <c r="O439" s="8"/>
      <c r="P439" s="8"/>
      <c r="Q439" s="568">
        <f t="shared" si="247"/>
        <v>0</v>
      </c>
    </row>
    <row r="440" spans="1:17" ht="30" hidden="1" customHeight="1">
      <c r="A440" s="173"/>
      <c r="B440" s="998" t="s">
        <v>664</v>
      </c>
      <c r="C440" s="970"/>
      <c r="D440" s="128" t="s">
        <v>538</v>
      </c>
      <c r="E440" s="130">
        <v>0</v>
      </c>
      <c r="F440" s="130"/>
      <c r="G440" s="638">
        <f>SUM(E440:F440)</f>
        <v>0</v>
      </c>
      <c r="H440" s="137">
        <f>ROUND(F440*H$7, )</f>
        <v>0</v>
      </c>
      <c r="I440" s="138">
        <f>ROUND(F440*I$7, )</f>
        <v>0</v>
      </c>
      <c r="J440" s="138">
        <f>ROUND(F440*J$7, )</f>
        <v>0</v>
      </c>
      <c r="K440" s="75">
        <f t="shared" si="191"/>
        <v>0</v>
      </c>
      <c r="L440" s="75">
        <f t="shared" si="193"/>
        <v>0</v>
      </c>
      <c r="M440" s="8"/>
      <c r="N440" s="8"/>
      <c r="O440" s="8"/>
      <c r="P440" s="8"/>
      <c r="Q440" s="568">
        <f t="shared" si="247"/>
        <v>0</v>
      </c>
    </row>
    <row r="441" spans="1:17" ht="28.5" hidden="1" customHeight="1">
      <c r="A441" s="173"/>
      <c r="B441" s="998" t="s">
        <v>539</v>
      </c>
      <c r="C441" s="970"/>
      <c r="D441" s="128" t="s">
        <v>540</v>
      </c>
      <c r="E441" s="130">
        <v>0</v>
      </c>
      <c r="F441" s="130"/>
      <c r="G441" s="638">
        <f>SUM(E441:F441)</f>
        <v>0</v>
      </c>
      <c r="H441" s="133">
        <f>ROUND(F441*H$7, )</f>
        <v>0</v>
      </c>
      <c r="I441" s="134">
        <f>ROUND(H441*I$7, )</f>
        <v>0</v>
      </c>
      <c r="J441" s="134">
        <f>ROUND(I441*J$7, )</f>
        <v>0</v>
      </c>
      <c r="K441" s="75">
        <f t="shared" si="191"/>
        <v>0</v>
      </c>
      <c r="L441" s="75">
        <f t="shared" si="193"/>
        <v>0</v>
      </c>
      <c r="M441" s="8"/>
      <c r="N441" s="8"/>
      <c r="O441" s="8"/>
      <c r="P441" s="8"/>
      <c r="Q441" s="568">
        <f t="shared" si="247"/>
        <v>0</v>
      </c>
    </row>
    <row r="442" spans="1:17" ht="12.75" customHeight="1">
      <c r="A442" s="999" t="s">
        <v>665</v>
      </c>
      <c r="B442" s="969"/>
      <c r="C442" s="972"/>
      <c r="D442" s="749" t="s">
        <v>666</v>
      </c>
      <c r="E442" s="750">
        <v>263017.05</v>
      </c>
      <c r="F442" s="750">
        <f>SUM(F444,F457,F469,F518,F464,F566,F568)</f>
        <v>0</v>
      </c>
      <c r="G442" s="640">
        <f>SUM(G444,G457,G469,G518,G464,G567,G568)</f>
        <v>263017.05</v>
      </c>
      <c r="H442" s="177">
        <f>SUM(H444,H457,H469,H518,H464,H604)</f>
        <v>0</v>
      </c>
      <c r="I442" s="178">
        <f>SUM(I444,I457,I469,I518,I464,I604)</f>
        <v>0</v>
      </c>
      <c r="J442" s="178">
        <f>SUM(J444,J457,J469,J518,J464,J604)</f>
        <v>0</v>
      </c>
      <c r="K442" s="567">
        <f t="shared" si="191"/>
        <v>526034.1</v>
      </c>
      <c r="L442" s="567">
        <f t="shared" si="193"/>
        <v>263017.05</v>
      </c>
      <c r="M442" s="565">
        <f>G442-G609</f>
        <v>-26611</v>
      </c>
      <c r="N442" s="564"/>
      <c r="O442" s="564"/>
      <c r="P442" s="564"/>
      <c r="Q442" s="568">
        <f t="shared" si="247"/>
        <v>0</v>
      </c>
    </row>
    <row r="443" spans="1:17" ht="12.75" hidden="1" customHeight="1">
      <c r="A443" s="999" t="s">
        <v>667</v>
      </c>
      <c r="B443" s="969"/>
      <c r="C443" s="972"/>
      <c r="D443" s="749" t="s">
        <v>189</v>
      </c>
      <c r="E443" s="750">
        <v>0</v>
      </c>
      <c r="F443" s="750">
        <f t="shared" ref="F443:J443" si="261">F444-F447-F454+F457</f>
        <v>0</v>
      </c>
      <c r="G443" s="641">
        <f t="shared" si="261"/>
        <v>0</v>
      </c>
      <c r="H443" s="177">
        <f t="shared" si="261"/>
        <v>0</v>
      </c>
      <c r="I443" s="178">
        <f t="shared" si="261"/>
        <v>0</v>
      </c>
      <c r="J443" s="178">
        <f t="shared" si="261"/>
        <v>0</v>
      </c>
      <c r="K443" s="75">
        <f t="shared" si="191"/>
        <v>0</v>
      </c>
      <c r="L443" s="75">
        <f t="shared" si="193"/>
        <v>0</v>
      </c>
      <c r="M443" s="8"/>
      <c r="N443" s="8"/>
      <c r="O443" s="8"/>
      <c r="P443" s="8"/>
      <c r="Q443" s="568">
        <f t="shared" si="247"/>
        <v>0</v>
      </c>
    </row>
    <row r="444" spans="1:17" ht="12.75" customHeight="1">
      <c r="A444" s="999" t="s">
        <v>668</v>
      </c>
      <c r="B444" s="969"/>
      <c r="C444" s="972"/>
      <c r="D444" s="749" t="s">
        <v>191</v>
      </c>
      <c r="E444" s="750">
        <v>22798.850000000002</v>
      </c>
      <c r="F444" s="750">
        <f t="shared" ref="F444:J444" si="262">SUM(F445,F449)</f>
        <v>0</v>
      </c>
      <c r="G444" s="640">
        <f t="shared" si="262"/>
        <v>22798.850000000002</v>
      </c>
      <c r="H444" s="177">
        <f t="shared" si="262"/>
        <v>0</v>
      </c>
      <c r="I444" s="178">
        <f t="shared" si="262"/>
        <v>0</v>
      </c>
      <c r="J444" s="178">
        <f t="shared" si="262"/>
        <v>0</v>
      </c>
      <c r="K444" s="567">
        <f t="shared" si="191"/>
        <v>45597.700000000004</v>
      </c>
      <c r="L444" s="567">
        <f t="shared" si="193"/>
        <v>22798.850000000002</v>
      </c>
      <c r="M444" s="564"/>
      <c r="N444" s="564"/>
      <c r="O444" s="564"/>
      <c r="P444" s="564"/>
      <c r="Q444" s="568">
        <f t="shared" si="247"/>
        <v>0</v>
      </c>
    </row>
    <row r="445" spans="1:17" ht="12.75" hidden="1" customHeight="1">
      <c r="A445" s="1000" t="s">
        <v>669</v>
      </c>
      <c r="B445" s="969"/>
      <c r="C445" s="972"/>
      <c r="D445" s="179" t="s">
        <v>193</v>
      </c>
      <c r="E445" s="175">
        <v>0</v>
      </c>
      <c r="F445" s="175">
        <f t="shared" ref="F445:J447" si="263">SUM(F446)</f>
        <v>0</v>
      </c>
      <c r="G445" s="641">
        <f t="shared" si="263"/>
        <v>0</v>
      </c>
      <c r="H445" s="177">
        <f t="shared" si="263"/>
        <v>0</v>
      </c>
      <c r="I445" s="178">
        <f t="shared" si="263"/>
        <v>0</v>
      </c>
      <c r="J445" s="178">
        <f t="shared" si="263"/>
        <v>0</v>
      </c>
      <c r="K445" s="75">
        <f t="shared" si="191"/>
        <v>0</v>
      </c>
      <c r="L445" s="75">
        <f t="shared" si="193"/>
        <v>0</v>
      </c>
      <c r="M445" s="8"/>
      <c r="N445" s="8"/>
      <c r="O445" s="8"/>
      <c r="P445" s="8"/>
      <c r="Q445" s="568">
        <f t="shared" si="247"/>
        <v>0</v>
      </c>
    </row>
    <row r="446" spans="1:17" ht="12.75" hidden="1" customHeight="1">
      <c r="A446" s="1000" t="s">
        <v>249</v>
      </c>
      <c r="B446" s="969"/>
      <c r="C446" s="972"/>
      <c r="D446" s="179" t="s">
        <v>250</v>
      </c>
      <c r="E446" s="175">
        <v>0</v>
      </c>
      <c r="F446" s="175">
        <f t="shared" si="263"/>
        <v>0</v>
      </c>
      <c r="G446" s="641">
        <f t="shared" si="263"/>
        <v>0</v>
      </c>
      <c r="H446" s="177">
        <f t="shared" si="263"/>
        <v>0</v>
      </c>
      <c r="I446" s="178">
        <f t="shared" si="263"/>
        <v>0</v>
      </c>
      <c r="J446" s="178">
        <f t="shared" si="263"/>
        <v>0</v>
      </c>
      <c r="K446" s="75">
        <f t="shared" si="191"/>
        <v>0</v>
      </c>
      <c r="L446" s="75">
        <f t="shared" si="193"/>
        <v>0</v>
      </c>
      <c r="M446" s="8"/>
      <c r="N446" s="8"/>
      <c r="O446" s="8"/>
      <c r="P446" s="8"/>
      <c r="Q446" s="568">
        <f t="shared" si="247"/>
        <v>0</v>
      </c>
    </row>
    <row r="447" spans="1:17" ht="12.75" hidden="1" customHeight="1">
      <c r="A447" s="1000" t="s">
        <v>43</v>
      </c>
      <c r="B447" s="969"/>
      <c r="C447" s="972"/>
      <c r="D447" s="179" t="s">
        <v>251</v>
      </c>
      <c r="E447" s="175">
        <v>0</v>
      </c>
      <c r="F447" s="175">
        <f t="shared" si="263"/>
        <v>0</v>
      </c>
      <c r="G447" s="641">
        <f t="shared" si="263"/>
        <v>0</v>
      </c>
      <c r="H447" s="177">
        <f t="shared" si="263"/>
        <v>0</v>
      </c>
      <c r="I447" s="178">
        <f t="shared" si="263"/>
        <v>0</v>
      </c>
      <c r="J447" s="178">
        <f t="shared" si="263"/>
        <v>0</v>
      </c>
      <c r="K447" s="75">
        <f t="shared" si="191"/>
        <v>0</v>
      </c>
      <c r="L447" s="75">
        <f t="shared" si="193"/>
        <v>0</v>
      </c>
      <c r="M447" s="8"/>
      <c r="N447" s="8"/>
      <c r="O447" s="8"/>
      <c r="P447" s="8"/>
      <c r="Q447" s="568">
        <f t="shared" si="247"/>
        <v>0</v>
      </c>
    </row>
    <row r="448" spans="1:17" ht="38.25" hidden="1" customHeight="1">
      <c r="A448" s="145"/>
      <c r="B448" s="998" t="s">
        <v>276</v>
      </c>
      <c r="C448" s="970"/>
      <c r="D448" s="128" t="s">
        <v>277</v>
      </c>
      <c r="E448" s="130">
        <v>0</v>
      </c>
      <c r="F448" s="130"/>
      <c r="G448" s="638">
        <f>SUM(F448,E448)</f>
        <v>0</v>
      </c>
      <c r="H448" s="133"/>
      <c r="I448" s="134"/>
      <c r="J448" s="134"/>
      <c r="K448" s="75">
        <f t="shared" si="191"/>
        <v>0</v>
      </c>
      <c r="L448" s="75">
        <f t="shared" si="193"/>
        <v>0</v>
      </c>
      <c r="M448" s="8"/>
      <c r="N448" s="8"/>
      <c r="O448" s="8"/>
      <c r="P448" s="8"/>
      <c r="Q448" s="568">
        <f t="shared" si="247"/>
        <v>0</v>
      </c>
    </row>
    <row r="449" spans="1:17" ht="12.75" customHeight="1">
      <c r="A449" s="999" t="s">
        <v>670</v>
      </c>
      <c r="B449" s="969"/>
      <c r="C449" s="972"/>
      <c r="D449" s="749" t="s">
        <v>304</v>
      </c>
      <c r="E449" s="750">
        <v>22798.850000000002</v>
      </c>
      <c r="F449" s="750">
        <f t="shared" ref="F449:J449" si="264">SUM(F450)</f>
        <v>0</v>
      </c>
      <c r="G449" s="640">
        <f t="shared" si="264"/>
        <v>22798.850000000002</v>
      </c>
      <c r="H449" s="177">
        <f t="shared" si="264"/>
        <v>0</v>
      </c>
      <c r="I449" s="178">
        <f t="shared" si="264"/>
        <v>0</v>
      </c>
      <c r="J449" s="178">
        <f t="shared" si="264"/>
        <v>0</v>
      </c>
      <c r="K449" s="567">
        <f t="shared" si="191"/>
        <v>45597.700000000004</v>
      </c>
      <c r="L449" s="567">
        <f t="shared" si="193"/>
        <v>22798.850000000002</v>
      </c>
      <c r="M449" s="564"/>
      <c r="N449" s="564"/>
      <c r="O449" s="564"/>
      <c r="P449" s="564"/>
      <c r="Q449" s="568">
        <f t="shared" si="247"/>
        <v>0</v>
      </c>
    </row>
    <row r="450" spans="1:17" ht="12.75" customHeight="1">
      <c r="A450" s="999" t="s">
        <v>671</v>
      </c>
      <c r="B450" s="969"/>
      <c r="C450" s="972"/>
      <c r="D450" s="749" t="s">
        <v>324</v>
      </c>
      <c r="E450" s="750">
        <v>22798.850000000002</v>
      </c>
      <c r="F450" s="750">
        <f t="shared" ref="F450:J450" si="265">SUM(F451,F454)</f>
        <v>0</v>
      </c>
      <c r="G450" s="640">
        <f t="shared" si="265"/>
        <v>22798.850000000002</v>
      </c>
      <c r="H450" s="177">
        <f t="shared" si="265"/>
        <v>0</v>
      </c>
      <c r="I450" s="178">
        <f t="shared" si="265"/>
        <v>0</v>
      </c>
      <c r="J450" s="178">
        <f t="shared" si="265"/>
        <v>0</v>
      </c>
      <c r="K450" s="567">
        <f t="shared" si="191"/>
        <v>45597.700000000004</v>
      </c>
      <c r="L450" s="567">
        <f t="shared" si="193"/>
        <v>22798.850000000002</v>
      </c>
      <c r="M450" s="564"/>
      <c r="N450" s="564"/>
      <c r="O450" s="564"/>
      <c r="P450" s="564"/>
      <c r="Q450" s="568">
        <f t="shared" si="247"/>
        <v>0</v>
      </c>
    </row>
    <row r="451" spans="1:17" ht="12.75" hidden="1" customHeight="1">
      <c r="A451" s="1000" t="s">
        <v>655</v>
      </c>
      <c r="B451" s="969"/>
      <c r="C451" s="972"/>
      <c r="D451" s="174" t="s">
        <v>358</v>
      </c>
      <c r="E451" s="175">
        <v>0</v>
      </c>
      <c r="F451" s="175">
        <f>SUM(F452:F453)</f>
        <v>0</v>
      </c>
      <c r="G451" s="641">
        <f>SUM(G452:G453)</f>
        <v>0</v>
      </c>
      <c r="H451" s="177">
        <f>SUM(H452)</f>
        <v>0</v>
      </c>
      <c r="I451" s="178">
        <f>SUM(I452)</f>
        <v>0</v>
      </c>
      <c r="J451" s="178">
        <f>SUM(J452)</f>
        <v>0</v>
      </c>
      <c r="K451" s="75">
        <f t="shared" si="191"/>
        <v>0</v>
      </c>
      <c r="L451" s="75">
        <f t="shared" si="193"/>
        <v>0</v>
      </c>
      <c r="M451" s="8"/>
      <c r="N451" s="8"/>
      <c r="O451" s="8"/>
      <c r="P451" s="8"/>
      <c r="Q451" s="568">
        <f t="shared" si="247"/>
        <v>0</v>
      </c>
    </row>
    <row r="452" spans="1:17" ht="12.75" hidden="1" customHeight="1">
      <c r="A452" s="180"/>
      <c r="B452" s="998" t="s">
        <v>365</v>
      </c>
      <c r="C452" s="970"/>
      <c r="D452" s="128" t="s">
        <v>366</v>
      </c>
      <c r="E452" s="130">
        <v>0</v>
      </c>
      <c r="F452" s="130"/>
      <c r="G452" s="629">
        <f>SUM(F452,E452)</f>
        <v>0</v>
      </c>
      <c r="H452" s="133"/>
      <c r="I452" s="134"/>
      <c r="J452" s="134"/>
      <c r="K452" s="75">
        <f t="shared" si="191"/>
        <v>0</v>
      </c>
      <c r="L452" s="75">
        <f t="shared" si="193"/>
        <v>0</v>
      </c>
      <c r="M452" s="8"/>
      <c r="N452" s="8"/>
      <c r="O452" s="8"/>
      <c r="P452" s="8"/>
      <c r="Q452" s="568">
        <f t="shared" si="247"/>
        <v>0</v>
      </c>
    </row>
    <row r="453" spans="1:17" ht="27" hidden="1" customHeight="1">
      <c r="A453" s="145"/>
      <c r="B453" s="998" t="s">
        <v>369</v>
      </c>
      <c r="C453" s="970"/>
      <c r="D453" s="136" t="s">
        <v>370</v>
      </c>
      <c r="E453" s="166">
        <v>0</v>
      </c>
      <c r="F453" s="166"/>
      <c r="G453" s="629">
        <f>SUM(F453,E453)</f>
        <v>0</v>
      </c>
      <c r="H453" s="133"/>
      <c r="I453" s="134"/>
      <c r="J453" s="134"/>
      <c r="K453" s="75">
        <f t="shared" si="191"/>
        <v>0</v>
      </c>
      <c r="L453" s="75">
        <f t="shared" si="193"/>
        <v>0</v>
      </c>
      <c r="M453" s="8"/>
      <c r="N453" s="8"/>
      <c r="O453" s="8"/>
      <c r="P453" s="8"/>
      <c r="Q453" s="568">
        <f t="shared" si="247"/>
        <v>0</v>
      </c>
    </row>
    <row r="454" spans="1:17" ht="12.75" customHeight="1">
      <c r="A454" s="999" t="s">
        <v>373</v>
      </c>
      <c r="B454" s="969"/>
      <c r="C454" s="972"/>
      <c r="D454" s="749" t="s">
        <v>374</v>
      </c>
      <c r="E454" s="750">
        <v>22798.850000000002</v>
      </c>
      <c r="F454" s="750">
        <f>SUM(F455:F456)</f>
        <v>0</v>
      </c>
      <c r="G454" s="640">
        <f>SUM(G455:J456)</f>
        <v>22798.850000000002</v>
      </c>
      <c r="H454" s="177">
        <f t="shared" ref="H454:J454" si="266">SUM(H455)</f>
        <v>0</v>
      </c>
      <c r="I454" s="178">
        <f t="shared" si="266"/>
        <v>0</v>
      </c>
      <c r="J454" s="178">
        <f t="shared" si="266"/>
        <v>0</v>
      </c>
      <c r="K454" s="567">
        <f t="shared" si="191"/>
        <v>45597.700000000004</v>
      </c>
      <c r="L454" s="567">
        <f t="shared" si="193"/>
        <v>22798.850000000002</v>
      </c>
      <c r="M454" s="564"/>
      <c r="N454" s="564"/>
      <c r="O454" s="564"/>
      <c r="P454" s="564"/>
      <c r="Q454" s="568">
        <f t="shared" si="247"/>
        <v>0</v>
      </c>
    </row>
    <row r="455" spans="1:17" s="596" customFormat="1" ht="12.75" customHeight="1">
      <c r="A455" s="739" t="s">
        <v>379</v>
      </c>
      <c r="B455" s="752"/>
      <c r="C455" s="742"/>
      <c r="D455" s="747" t="s">
        <v>380</v>
      </c>
      <c r="E455" s="139">
        <v>22798.850000000002</v>
      </c>
      <c r="F455" s="139"/>
      <c r="G455" s="637">
        <f>SUM(E455:F455)</f>
        <v>22798.850000000002</v>
      </c>
      <c r="H455" s="170"/>
      <c r="I455" s="171"/>
      <c r="J455" s="171"/>
      <c r="K455" s="595">
        <f t="shared" si="191"/>
        <v>45597.700000000004</v>
      </c>
      <c r="L455" s="595">
        <f t="shared" si="193"/>
        <v>22798.850000000002</v>
      </c>
      <c r="Q455" s="568">
        <f t="shared" si="247"/>
        <v>0</v>
      </c>
    </row>
    <row r="456" spans="1:17" ht="12.75" hidden="1" customHeight="1">
      <c r="A456" s="753" t="s">
        <v>922</v>
      </c>
      <c r="B456" s="754"/>
      <c r="C456" s="754"/>
      <c r="D456" s="747" t="s">
        <v>923</v>
      </c>
      <c r="E456" s="139">
        <v>0</v>
      </c>
      <c r="F456" s="139"/>
      <c r="G456" s="630">
        <f>SUM(E456:F456)</f>
        <v>0</v>
      </c>
      <c r="H456" s="170"/>
      <c r="I456" s="171"/>
      <c r="J456" s="171"/>
      <c r="K456" s="567">
        <f t="shared" ref="K456" si="267">SUM(E456:G456)</f>
        <v>0</v>
      </c>
      <c r="L456" s="567">
        <f t="shared" si="193"/>
        <v>0</v>
      </c>
      <c r="M456" s="564"/>
      <c r="N456" s="564"/>
      <c r="O456" s="564"/>
      <c r="P456" s="564"/>
      <c r="Q456" s="568">
        <f t="shared" si="247"/>
        <v>0</v>
      </c>
    </row>
    <row r="457" spans="1:17" ht="12.75" hidden="1" customHeight="1">
      <c r="A457" s="999" t="s">
        <v>383</v>
      </c>
      <c r="B457" s="969"/>
      <c r="C457" s="972"/>
      <c r="D457" s="756" t="s">
        <v>384</v>
      </c>
      <c r="E457" s="750">
        <v>0</v>
      </c>
      <c r="F457" s="750">
        <f t="shared" ref="F457:J457" si="268">SUM(F458)</f>
        <v>0</v>
      </c>
      <c r="G457" s="641">
        <f t="shared" si="268"/>
        <v>0</v>
      </c>
      <c r="H457" s="177">
        <f t="shared" si="268"/>
        <v>0</v>
      </c>
      <c r="I457" s="178">
        <f t="shared" si="268"/>
        <v>0</v>
      </c>
      <c r="J457" s="178">
        <f t="shared" si="268"/>
        <v>0</v>
      </c>
      <c r="K457" s="75">
        <f t="shared" si="191"/>
        <v>0</v>
      </c>
      <c r="L457" s="75">
        <f t="shared" si="193"/>
        <v>0</v>
      </c>
      <c r="M457" s="8"/>
      <c r="N457" s="8"/>
      <c r="O457" s="8"/>
      <c r="P457" s="8"/>
      <c r="Q457" s="568">
        <f t="shared" si="247"/>
        <v>0</v>
      </c>
    </row>
    <row r="458" spans="1:17" ht="12.75" hidden="1" customHeight="1">
      <c r="A458" s="757"/>
      <c r="B458" s="996" t="s">
        <v>385</v>
      </c>
      <c r="C458" s="972"/>
      <c r="D458" s="758" t="s">
        <v>386</v>
      </c>
      <c r="E458" s="759">
        <v>0</v>
      </c>
      <c r="F458" s="759">
        <f t="shared" ref="F458:J458" si="269">SUM(F459:F463)</f>
        <v>0</v>
      </c>
      <c r="G458" s="642">
        <f t="shared" si="269"/>
        <v>0</v>
      </c>
      <c r="H458" s="184">
        <f t="shared" si="269"/>
        <v>0</v>
      </c>
      <c r="I458" s="185">
        <f t="shared" si="269"/>
        <v>0</v>
      </c>
      <c r="J458" s="185">
        <f t="shared" si="269"/>
        <v>0</v>
      </c>
      <c r="K458" s="75">
        <f t="shared" si="191"/>
        <v>0</v>
      </c>
      <c r="L458" s="75">
        <f t="shared" si="193"/>
        <v>0</v>
      </c>
      <c r="M458" s="8"/>
      <c r="N458" s="8"/>
      <c r="O458" s="8"/>
      <c r="P458" s="8"/>
      <c r="Q458" s="568">
        <f t="shared" si="247"/>
        <v>0</v>
      </c>
    </row>
    <row r="459" spans="1:17" ht="12.75" hidden="1" customHeight="1">
      <c r="A459" s="145"/>
      <c r="B459" s="998" t="s">
        <v>387</v>
      </c>
      <c r="C459" s="970"/>
      <c r="D459" s="128" t="s">
        <v>388</v>
      </c>
      <c r="E459" s="166">
        <v>0</v>
      </c>
      <c r="F459" s="166"/>
      <c r="G459" s="638">
        <f>SUM(F459,E459)</f>
        <v>0</v>
      </c>
      <c r="H459" s="137"/>
      <c r="I459" s="138"/>
      <c r="J459" s="138"/>
      <c r="K459" s="75">
        <f t="shared" si="191"/>
        <v>0</v>
      </c>
      <c r="L459" s="75">
        <f t="shared" si="193"/>
        <v>0</v>
      </c>
      <c r="M459" s="8"/>
      <c r="N459" s="8"/>
      <c r="O459" s="8"/>
      <c r="P459" s="8"/>
      <c r="Q459" s="568">
        <f t="shared" si="247"/>
        <v>0</v>
      </c>
    </row>
    <row r="460" spans="1:17" ht="25.5" hidden="1" customHeight="1">
      <c r="A460" s="739"/>
      <c r="B460" s="1001" t="s">
        <v>389</v>
      </c>
      <c r="C460" s="970"/>
      <c r="D460" s="746" t="s">
        <v>390</v>
      </c>
      <c r="E460" s="520">
        <v>0</v>
      </c>
      <c r="F460" s="520"/>
      <c r="G460" s="638">
        <f>SUM(F460,E460)</f>
        <v>0</v>
      </c>
      <c r="H460" s="133">
        <f>ROUND(F460*H$7, )</f>
        <v>0</v>
      </c>
      <c r="I460" s="134">
        <f>ROUND(F460*I$7, )</f>
        <v>0</v>
      </c>
      <c r="J460" s="134">
        <f>ROUND(F460*J$7, )</f>
        <v>0</v>
      </c>
      <c r="K460" s="75">
        <f t="shared" si="191"/>
        <v>0</v>
      </c>
      <c r="L460" s="75">
        <f t="shared" si="193"/>
        <v>0</v>
      </c>
      <c r="M460" s="8"/>
      <c r="N460" s="8"/>
      <c r="O460" s="8"/>
      <c r="P460" s="8"/>
      <c r="Q460" s="568">
        <f t="shared" si="247"/>
        <v>0</v>
      </c>
    </row>
    <row r="461" spans="1:17" ht="12.75" hidden="1" customHeight="1">
      <c r="A461" s="145"/>
      <c r="B461" s="998" t="s">
        <v>391</v>
      </c>
      <c r="C461" s="970"/>
      <c r="D461" s="128" t="s">
        <v>392</v>
      </c>
      <c r="E461" s="130">
        <v>0</v>
      </c>
      <c r="F461" s="130"/>
      <c r="G461" s="638">
        <f>SUM(F461,E461)</f>
        <v>0</v>
      </c>
      <c r="H461" s="137">
        <f>ROUND(F461*H$7, )</f>
        <v>0</v>
      </c>
      <c r="I461" s="138">
        <f>ROUND(F461*I$7, )</f>
        <v>0</v>
      </c>
      <c r="J461" s="138">
        <f>ROUND(F461*J$7, )</f>
        <v>0</v>
      </c>
      <c r="K461" s="75">
        <f t="shared" si="191"/>
        <v>0</v>
      </c>
      <c r="L461" s="75">
        <f t="shared" si="193"/>
        <v>0</v>
      </c>
      <c r="M461" s="8"/>
      <c r="N461" s="8"/>
      <c r="O461" s="8"/>
      <c r="P461" s="8"/>
      <c r="Q461" s="568">
        <f t="shared" ref="Q461:Q527" si="270">E461-G461</f>
        <v>0</v>
      </c>
    </row>
    <row r="462" spans="1:17" ht="27.75" hidden="1" customHeight="1">
      <c r="A462" s="145"/>
      <c r="B462" s="998" t="s">
        <v>393</v>
      </c>
      <c r="C462" s="970"/>
      <c r="D462" s="128" t="s">
        <v>394</v>
      </c>
      <c r="E462" s="130">
        <v>0</v>
      </c>
      <c r="F462" s="130"/>
      <c r="G462" s="638">
        <f>SUM(F462,E462)</f>
        <v>0</v>
      </c>
      <c r="H462" s="137">
        <f>ROUND(F462*H$7, )</f>
        <v>0</v>
      </c>
      <c r="I462" s="138">
        <f>ROUND(F462*I$7, )</f>
        <v>0</v>
      </c>
      <c r="J462" s="138">
        <f>ROUND(F462*J$7, )</f>
        <v>0</v>
      </c>
      <c r="K462" s="75">
        <f t="shared" si="191"/>
        <v>0</v>
      </c>
      <c r="L462" s="75">
        <f t="shared" si="193"/>
        <v>0</v>
      </c>
      <c r="M462" s="8"/>
      <c r="N462" s="8"/>
      <c r="O462" s="8"/>
      <c r="P462" s="8"/>
      <c r="Q462" s="568">
        <f t="shared" si="270"/>
        <v>0</v>
      </c>
    </row>
    <row r="463" spans="1:17" ht="12.75" hidden="1" customHeight="1">
      <c r="A463" s="145"/>
      <c r="B463" s="998" t="s">
        <v>395</v>
      </c>
      <c r="C463" s="970"/>
      <c r="D463" s="128" t="s">
        <v>396</v>
      </c>
      <c r="E463" s="130">
        <v>0</v>
      </c>
      <c r="F463" s="130"/>
      <c r="G463" s="638">
        <f>SUM(F463,E463)</f>
        <v>0</v>
      </c>
      <c r="H463" s="133"/>
      <c r="I463" s="134"/>
      <c r="J463" s="134"/>
      <c r="K463" s="75">
        <f t="shared" si="191"/>
        <v>0</v>
      </c>
      <c r="L463" s="75">
        <f t="shared" si="193"/>
        <v>0</v>
      </c>
      <c r="M463" s="8"/>
      <c r="N463" s="8"/>
      <c r="O463" s="8"/>
      <c r="P463" s="8"/>
      <c r="Q463" s="568">
        <f t="shared" si="270"/>
        <v>0</v>
      </c>
    </row>
    <row r="464" spans="1:17" ht="12.75" hidden="1" customHeight="1">
      <c r="A464" s="1000" t="s">
        <v>397</v>
      </c>
      <c r="B464" s="969"/>
      <c r="C464" s="972"/>
      <c r="D464" s="174" t="s">
        <v>398</v>
      </c>
      <c r="E464" s="175">
        <v>0</v>
      </c>
      <c r="F464" s="175">
        <f t="shared" ref="F464:J464" si="271">SUM(F465)</f>
        <v>0</v>
      </c>
      <c r="G464" s="641">
        <f t="shared" si="271"/>
        <v>0</v>
      </c>
      <c r="H464" s="177">
        <f t="shared" si="271"/>
        <v>0</v>
      </c>
      <c r="I464" s="178">
        <f t="shared" si="271"/>
        <v>0</v>
      </c>
      <c r="J464" s="178">
        <f t="shared" si="271"/>
        <v>0</v>
      </c>
      <c r="K464" s="75">
        <f t="shared" si="191"/>
        <v>0</v>
      </c>
      <c r="L464" s="75">
        <f t="shared" si="193"/>
        <v>0</v>
      </c>
      <c r="M464" s="8"/>
      <c r="N464" s="8"/>
      <c r="O464" s="8"/>
      <c r="P464" s="8"/>
      <c r="Q464" s="568">
        <f t="shared" si="270"/>
        <v>0</v>
      </c>
    </row>
    <row r="465" spans="1:17" ht="26.25" hidden="1" customHeight="1">
      <c r="A465" s="1000" t="s">
        <v>399</v>
      </c>
      <c r="B465" s="969"/>
      <c r="C465" s="972"/>
      <c r="D465" s="174" t="s">
        <v>400</v>
      </c>
      <c r="E465" s="175">
        <v>0</v>
      </c>
      <c r="F465" s="175">
        <f t="shared" ref="F465:J465" si="272">SUM(F466:F468)</f>
        <v>0</v>
      </c>
      <c r="G465" s="641">
        <f t="shared" si="272"/>
        <v>0</v>
      </c>
      <c r="H465" s="177">
        <f t="shared" si="272"/>
        <v>0</v>
      </c>
      <c r="I465" s="178">
        <f t="shared" si="272"/>
        <v>0</v>
      </c>
      <c r="J465" s="178">
        <f t="shared" si="272"/>
        <v>0</v>
      </c>
      <c r="K465" s="75">
        <f t="shared" si="191"/>
        <v>0</v>
      </c>
      <c r="L465" s="75">
        <f t="shared" si="193"/>
        <v>0</v>
      </c>
      <c r="M465" s="8"/>
      <c r="N465" s="8"/>
      <c r="O465" s="8"/>
      <c r="P465" s="8"/>
      <c r="Q465" s="568">
        <f t="shared" si="270"/>
        <v>0</v>
      </c>
    </row>
    <row r="466" spans="1:17" ht="30" hidden="1" customHeight="1">
      <c r="A466" s="145"/>
      <c r="B466" s="998" t="s">
        <v>409</v>
      </c>
      <c r="C466" s="970"/>
      <c r="D466" s="128" t="s">
        <v>410</v>
      </c>
      <c r="E466" s="130">
        <v>0</v>
      </c>
      <c r="F466" s="130"/>
      <c r="G466" s="638">
        <f>SUM(F466,E466)</f>
        <v>0</v>
      </c>
      <c r="H466" s="133"/>
      <c r="I466" s="134"/>
      <c r="J466" s="134"/>
      <c r="K466" s="75">
        <f t="shared" si="191"/>
        <v>0</v>
      </c>
      <c r="L466" s="75">
        <f t="shared" si="193"/>
        <v>0</v>
      </c>
      <c r="M466" s="8"/>
      <c r="N466" s="8"/>
      <c r="O466" s="8"/>
      <c r="P466" s="8"/>
      <c r="Q466" s="568">
        <f t="shared" si="270"/>
        <v>0</v>
      </c>
    </row>
    <row r="467" spans="1:17" ht="29.25" hidden="1" customHeight="1">
      <c r="A467" s="145"/>
      <c r="B467" s="998" t="s">
        <v>411</v>
      </c>
      <c r="C467" s="970"/>
      <c r="D467" s="136" t="s">
        <v>412</v>
      </c>
      <c r="E467" s="130">
        <v>0</v>
      </c>
      <c r="F467" s="130"/>
      <c r="G467" s="638">
        <f>SUM(F467,E467)</f>
        <v>0</v>
      </c>
      <c r="H467" s="137"/>
      <c r="I467" s="138"/>
      <c r="J467" s="138"/>
      <c r="K467" s="75">
        <f t="shared" si="191"/>
        <v>0</v>
      </c>
      <c r="L467" s="75">
        <f t="shared" si="193"/>
        <v>0</v>
      </c>
      <c r="M467" s="8"/>
      <c r="N467" s="8"/>
      <c r="O467" s="8"/>
      <c r="P467" s="8"/>
      <c r="Q467" s="568">
        <f t="shared" si="270"/>
        <v>0</v>
      </c>
    </row>
    <row r="468" spans="1:17" ht="30" hidden="1" customHeight="1">
      <c r="A468" s="145"/>
      <c r="B468" s="998" t="s">
        <v>413</v>
      </c>
      <c r="C468" s="970"/>
      <c r="D468" s="128" t="s">
        <v>414</v>
      </c>
      <c r="E468" s="130">
        <v>0</v>
      </c>
      <c r="F468" s="130"/>
      <c r="G468" s="638">
        <f>SUM(F468,E468)</f>
        <v>0</v>
      </c>
      <c r="H468" s="137"/>
      <c r="I468" s="138"/>
      <c r="J468" s="138"/>
      <c r="K468" s="75">
        <f t="shared" si="191"/>
        <v>0</v>
      </c>
      <c r="L468" s="75">
        <f t="shared" si="193"/>
        <v>0</v>
      </c>
      <c r="M468" s="8"/>
      <c r="N468" s="8"/>
      <c r="O468" s="8"/>
      <c r="P468" s="8"/>
      <c r="Q468" s="568">
        <f t="shared" si="270"/>
        <v>0</v>
      </c>
    </row>
    <row r="469" spans="1:17" ht="12.75" customHeight="1">
      <c r="A469" s="999" t="s">
        <v>417</v>
      </c>
      <c r="B469" s="969"/>
      <c r="C469" s="972"/>
      <c r="D469" s="749" t="s">
        <v>418</v>
      </c>
      <c r="E469" s="750">
        <v>215925.49999999997</v>
      </c>
      <c r="F469" s="750">
        <f>SUM(F470)</f>
        <v>0</v>
      </c>
      <c r="G469" s="640">
        <f t="shared" ref="F469:J471" si="273">SUM(G470)</f>
        <v>215925.49999999997</v>
      </c>
      <c r="H469" s="177">
        <f t="shared" si="273"/>
        <v>0</v>
      </c>
      <c r="I469" s="178">
        <f t="shared" si="273"/>
        <v>0</v>
      </c>
      <c r="J469" s="178">
        <f t="shared" si="273"/>
        <v>0</v>
      </c>
      <c r="K469" s="567">
        <f t="shared" si="191"/>
        <v>431850.99999999994</v>
      </c>
      <c r="L469" s="567">
        <f t="shared" si="193"/>
        <v>215925.49999999997</v>
      </c>
      <c r="M469" s="564"/>
      <c r="N469" s="564"/>
      <c r="O469" s="564"/>
      <c r="P469" s="564"/>
      <c r="Q469" s="568">
        <f t="shared" si="270"/>
        <v>0</v>
      </c>
    </row>
    <row r="470" spans="1:17" ht="26.25" customHeight="1">
      <c r="A470" s="999" t="s">
        <v>419</v>
      </c>
      <c r="B470" s="969"/>
      <c r="C470" s="972"/>
      <c r="D470" s="749" t="s">
        <v>420</v>
      </c>
      <c r="E470" s="750">
        <v>215925.49999999997</v>
      </c>
      <c r="F470" s="750">
        <f t="shared" ref="F470:G470" si="274">SUM(F471,F515)</f>
        <v>0</v>
      </c>
      <c r="G470" s="640">
        <f t="shared" si="274"/>
        <v>215925.49999999997</v>
      </c>
      <c r="H470" s="177">
        <f t="shared" si="273"/>
        <v>0</v>
      </c>
      <c r="I470" s="178">
        <f t="shared" si="273"/>
        <v>0</v>
      </c>
      <c r="J470" s="178">
        <f t="shared" si="273"/>
        <v>0</v>
      </c>
      <c r="K470" s="567">
        <f t="shared" si="191"/>
        <v>431850.99999999994</v>
      </c>
      <c r="L470" s="567">
        <f t="shared" si="193"/>
        <v>215925.49999999997</v>
      </c>
      <c r="M470" s="564"/>
      <c r="N470" s="564"/>
      <c r="O470" s="564"/>
      <c r="P470" s="564"/>
      <c r="Q470" s="568">
        <f t="shared" si="270"/>
        <v>0</v>
      </c>
    </row>
    <row r="471" spans="1:17" ht="12.75" customHeight="1">
      <c r="A471" s="999" t="s">
        <v>421</v>
      </c>
      <c r="B471" s="969"/>
      <c r="C471" s="972"/>
      <c r="D471" s="749" t="s">
        <v>422</v>
      </c>
      <c r="E471" s="750">
        <v>200966.49999999997</v>
      </c>
      <c r="F471" s="750">
        <f t="shared" si="273"/>
        <v>0</v>
      </c>
      <c r="G471" s="640">
        <f t="shared" si="273"/>
        <v>200966.49999999997</v>
      </c>
      <c r="H471" s="177">
        <f t="shared" si="273"/>
        <v>0</v>
      </c>
      <c r="I471" s="178">
        <f t="shared" si="273"/>
        <v>0</v>
      </c>
      <c r="J471" s="178">
        <f t="shared" si="273"/>
        <v>0</v>
      </c>
      <c r="K471" s="567">
        <f t="shared" si="191"/>
        <v>401932.99999999994</v>
      </c>
      <c r="L471" s="567">
        <f t="shared" si="193"/>
        <v>200966.49999999997</v>
      </c>
      <c r="M471" s="564"/>
      <c r="N471" s="564"/>
      <c r="O471" s="564"/>
      <c r="P471" s="564"/>
      <c r="Q471" s="568">
        <f t="shared" si="270"/>
        <v>0</v>
      </c>
    </row>
    <row r="472" spans="1:17" ht="12.75" customHeight="1">
      <c r="A472" s="999" t="s">
        <v>423</v>
      </c>
      <c r="B472" s="969"/>
      <c r="C472" s="972"/>
      <c r="D472" s="749" t="s">
        <v>424</v>
      </c>
      <c r="E472" s="750">
        <v>200966.49999999997</v>
      </c>
      <c r="F472" s="750">
        <f t="shared" ref="F472:G472" si="275">SUM(F473:F479,F483:F488,F492:F493,F497:F498,F506:F509,F500:F504,F513)</f>
        <v>0</v>
      </c>
      <c r="G472" s="640">
        <f t="shared" si="275"/>
        <v>200966.49999999997</v>
      </c>
      <c r="H472" s="177">
        <f>SUM(H473:H479,H483:H488,H492:H493,H497:H504,H506)</f>
        <v>0</v>
      </c>
      <c r="I472" s="178">
        <f>SUM(I473:I479,I483:I488,I492:I493,I497:I504,I506)</f>
        <v>0</v>
      </c>
      <c r="J472" s="178">
        <f>SUM(J473:J479,J483:J488,J492:J493,J497:J504,J506)</f>
        <v>0</v>
      </c>
      <c r="K472" s="567">
        <f t="shared" si="191"/>
        <v>401932.99999999994</v>
      </c>
      <c r="L472" s="567">
        <f t="shared" si="193"/>
        <v>200966.49999999997</v>
      </c>
      <c r="M472" s="564"/>
      <c r="N472" s="564"/>
      <c r="O472" s="564"/>
      <c r="P472" s="564"/>
      <c r="Q472" s="568">
        <f t="shared" si="270"/>
        <v>0</v>
      </c>
    </row>
    <row r="473" spans="1:17" ht="12.75" hidden="1" customHeight="1">
      <c r="A473" s="127"/>
      <c r="B473" s="146" t="s">
        <v>425</v>
      </c>
      <c r="C473" s="147"/>
      <c r="D473" s="148" t="s">
        <v>426</v>
      </c>
      <c r="E473" s="149">
        <v>0</v>
      </c>
      <c r="F473" s="149"/>
      <c r="G473" s="638">
        <f t="shared" ref="G473:G478" si="276">SUM(F473,E473)</f>
        <v>0</v>
      </c>
      <c r="H473" s="150"/>
      <c r="I473" s="151"/>
      <c r="J473" s="151"/>
      <c r="K473" s="75">
        <f t="shared" si="191"/>
        <v>0</v>
      </c>
      <c r="L473" s="75">
        <f t="shared" si="193"/>
        <v>0</v>
      </c>
      <c r="M473" s="8"/>
      <c r="N473" s="8"/>
      <c r="O473" s="8"/>
      <c r="P473" s="8"/>
      <c r="Q473" s="568">
        <f t="shared" si="270"/>
        <v>0</v>
      </c>
    </row>
    <row r="474" spans="1:17" ht="12.75" hidden="1" customHeight="1">
      <c r="A474" s="127"/>
      <c r="B474" s="146" t="s">
        <v>427</v>
      </c>
      <c r="C474" s="147"/>
      <c r="D474" s="148" t="s">
        <v>428</v>
      </c>
      <c r="E474" s="149">
        <v>0</v>
      </c>
      <c r="F474" s="149"/>
      <c r="G474" s="638">
        <f t="shared" si="276"/>
        <v>0</v>
      </c>
      <c r="H474" s="150"/>
      <c r="I474" s="151"/>
      <c r="J474" s="151"/>
      <c r="K474" s="75">
        <f t="shared" si="191"/>
        <v>0</v>
      </c>
      <c r="L474" s="75">
        <f t="shared" si="193"/>
        <v>0</v>
      </c>
      <c r="M474" s="8"/>
      <c r="N474" s="8"/>
      <c r="O474" s="8"/>
      <c r="P474" s="8"/>
      <c r="Q474" s="568">
        <f t="shared" si="270"/>
        <v>0</v>
      </c>
    </row>
    <row r="475" spans="1:17" ht="12.75" hidden="1" customHeight="1">
      <c r="A475" s="127"/>
      <c r="B475" s="146" t="s">
        <v>429</v>
      </c>
      <c r="C475" s="147"/>
      <c r="D475" s="148" t="s">
        <v>430</v>
      </c>
      <c r="E475" s="149">
        <v>0</v>
      </c>
      <c r="F475" s="149"/>
      <c r="G475" s="638">
        <f t="shared" si="276"/>
        <v>0</v>
      </c>
      <c r="H475" s="150"/>
      <c r="I475" s="151"/>
      <c r="J475" s="151"/>
      <c r="K475" s="75">
        <f t="shared" si="191"/>
        <v>0</v>
      </c>
      <c r="L475" s="75">
        <f t="shared" si="193"/>
        <v>0</v>
      </c>
      <c r="M475" s="8"/>
      <c r="N475" s="8"/>
      <c r="O475" s="8"/>
      <c r="P475" s="8"/>
      <c r="Q475" s="568">
        <f t="shared" si="270"/>
        <v>0</v>
      </c>
    </row>
    <row r="476" spans="1:17" ht="12.75" hidden="1" customHeight="1">
      <c r="A476" s="127"/>
      <c r="B476" s="146" t="s">
        <v>431</v>
      </c>
      <c r="C476" s="147"/>
      <c r="D476" s="148" t="s">
        <v>432</v>
      </c>
      <c r="E476" s="149">
        <v>0</v>
      </c>
      <c r="F476" s="149"/>
      <c r="G476" s="638">
        <f t="shared" si="276"/>
        <v>0</v>
      </c>
      <c r="H476" s="150"/>
      <c r="I476" s="151"/>
      <c r="J476" s="151"/>
      <c r="K476" s="75">
        <f t="shared" si="191"/>
        <v>0</v>
      </c>
      <c r="L476" s="75">
        <f t="shared" si="193"/>
        <v>0</v>
      </c>
      <c r="M476" s="8"/>
      <c r="N476" s="8"/>
      <c r="O476" s="8"/>
      <c r="P476" s="8"/>
      <c r="Q476" s="568">
        <f t="shared" si="270"/>
        <v>0</v>
      </c>
    </row>
    <row r="477" spans="1:17" ht="12.75" hidden="1" customHeight="1">
      <c r="A477" s="127"/>
      <c r="B477" s="998" t="s">
        <v>433</v>
      </c>
      <c r="C477" s="970"/>
      <c r="D477" s="128" t="s">
        <v>434</v>
      </c>
      <c r="E477" s="130">
        <v>0</v>
      </c>
      <c r="F477" s="130"/>
      <c r="G477" s="638">
        <f t="shared" si="276"/>
        <v>0</v>
      </c>
      <c r="H477" s="133"/>
      <c r="I477" s="134"/>
      <c r="J477" s="134"/>
      <c r="K477" s="75">
        <f t="shared" si="191"/>
        <v>0</v>
      </c>
      <c r="L477" s="75">
        <f t="shared" si="193"/>
        <v>0</v>
      </c>
      <c r="M477" s="8"/>
      <c r="N477" s="8"/>
      <c r="O477" s="8"/>
      <c r="P477" s="8"/>
      <c r="Q477" s="568">
        <f t="shared" si="270"/>
        <v>0</v>
      </c>
    </row>
    <row r="478" spans="1:17" ht="12.75" hidden="1" customHeight="1">
      <c r="A478" s="127"/>
      <c r="B478" s="998" t="s">
        <v>435</v>
      </c>
      <c r="C478" s="970"/>
      <c r="D478" s="128" t="s">
        <v>436</v>
      </c>
      <c r="E478" s="130">
        <v>0</v>
      </c>
      <c r="F478" s="130"/>
      <c r="G478" s="638">
        <f t="shared" si="276"/>
        <v>0</v>
      </c>
      <c r="H478" s="133"/>
      <c r="I478" s="134"/>
      <c r="J478" s="134"/>
      <c r="K478" s="75">
        <f t="shared" si="191"/>
        <v>0</v>
      </c>
      <c r="L478" s="75">
        <f t="shared" si="193"/>
        <v>0</v>
      </c>
      <c r="M478" s="8"/>
      <c r="N478" s="8"/>
      <c r="O478" s="8"/>
      <c r="P478" s="8"/>
      <c r="Q478" s="568">
        <f t="shared" si="270"/>
        <v>0</v>
      </c>
    </row>
    <row r="479" spans="1:17" ht="12.75" hidden="1" customHeight="1">
      <c r="A479" s="186"/>
      <c r="B479" s="995" t="s">
        <v>672</v>
      </c>
      <c r="C479" s="972"/>
      <c r="D479" s="181" t="s">
        <v>438</v>
      </c>
      <c r="E479" s="182">
        <v>0</v>
      </c>
      <c r="F479" s="182">
        <f t="shared" ref="F479:J479" si="277">SUM(F480:F482)</f>
        <v>0</v>
      </c>
      <c r="G479" s="642">
        <f t="shared" si="277"/>
        <v>0</v>
      </c>
      <c r="H479" s="184">
        <f t="shared" si="277"/>
        <v>0</v>
      </c>
      <c r="I479" s="185">
        <f t="shared" si="277"/>
        <v>0</v>
      </c>
      <c r="J479" s="185">
        <f t="shared" si="277"/>
        <v>0</v>
      </c>
      <c r="K479" s="75">
        <f t="shared" si="191"/>
        <v>0</v>
      </c>
      <c r="L479" s="75">
        <f t="shared" si="193"/>
        <v>0</v>
      </c>
      <c r="M479" s="8"/>
      <c r="N479" s="8"/>
      <c r="O479" s="8"/>
      <c r="P479" s="8"/>
      <c r="Q479" s="568">
        <f t="shared" si="270"/>
        <v>0</v>
      </c>
    </row>
    <row r="480" spans="1:17" ht="38.25" hidden="1" customHeight="1">
      <c r="A480" s="127"/>
      <c r="B480" s="146"/>
      <c r="C480" s="536" t="s">
        <v>439</v>
      </c>
      <c r="D480" s="128" t="s">
        <v>440</v>
      </c>
      <c r="E480" s="130">
        <v>0</v>
      </c>
      <c r="F480" s="130"/>
      <c r="G480" s="638">
        <f t="shared" ref="G480:G487" si="278">SUM(F480,E480)</f>
        <v>0</v>
      </c>
      <c r="H480" s="133"/>
      <c r="I480" s="134"/>
      <c r="J480" s="134"/>
      <c r="K480" s="75">
        <f t="shared" si="191"/>
        <v>0</v>
      </c>
      <c r="L480" s="75">
        <f t="shared" si="193"/>
        <v>0</v>
      </c>
      <c r="M480" s="8"/>
      <c r="N480" s="8"/>
      <c r="O480" s="8"/>
      <c r="P480" s="8"/>
      <c r="Q480" s="568">
        <f t="shared" si="270"/>
        <v>0</v>
      </c>
    </row>
    <row r="481" spans="1:17" ht="25.5" hidden="1" customHeight="1">
      <c r="A481" s="127"/>
      <c r="B481" s="146"/>
      <c r="C481" s="165" t="s">
        <v>441</v>
      </c>
      <c r="D481" s="187" t="s">
        <v>442</v>
      </c>
      <c r="E481" s="130">
        <v>0</v>
      </c>
      <c r="F481" s="130"/>
      <c r="G481" s="638">
        <f t="shared" si="278"/>
        <v>0</v>
      </c>
      <c r="H481" s="133"/>
      <c r="I481" s="134"/>
      <c r="J481" s="134"/>
      <c r="K481" s="75">
        <f t="shared" si="191"/>
        <v>0</v>
      </c>
      <c r="L481" s="75">
        <f t="shared" si="193"/>
        <v>0</v>
      </c>
      <c r="M481" s="8"/>
      <c r="N481" s="8"/>
      <c r="O481" s="8"/>
      <c r="P481" s="8"/>
      <c r="Q481" s="568">
        <f t="shared" si="270"/>
        <v>0</v>
      </c>
    </row>
    <row r="482" spans="1:17" ht="25.5" hidden="1" customHeight="1">
      <c r="A482" s="127"/>
      <c r="B482" s="146"/>
      <c r="C482" s="165" t="s">
        <v>443</v>
      </c>
      <c r="D482" s="187" t="s">
        <v>444</v>
      </c>
      <c r="E482" s="130">
        <v>0</v>
      </c>
      <c r="F482" s="130"/>
      <c r="G482" s="638">
        <f t="shared" si="278"/>
        <v>0</v>
      </c>
      <c r="H482" s="133"/>
      <c r="I482" s="134"/>
      <c r="J482" s="134"/>
      <c r="K482" s="75">
        <f t="shared" si="191"/>
        <v>0</v>
      </c>
      <c r="L482" s="75">
        <f t="shared" si="193"/>
        <v>0</v>
      </c>
      <c r="M482" s="8"/>
      <c r="N482" s="8"/>
      <c r="O482" s="8"/>
      <c r="P482" s="8"/>
      <c r="Q482" s="568">
        <f t="shared" si="270"/>
        <v>0</v>
      </c>
    </row>
    <row r="483" spans="1:17" ht="30" hidden="1" customHeight="1">
      <c r="A483" s="127"/>
      <c r="B483" s="998" t="s">
        <v>445</v>
      </c>
      <c r="C483" s="970"/>
      <c r="D483" s="128" t="s">
        <v>446</v>
      </c>
      <c r="E483" s="130">
        <v>0</v>
      </c>
      <c r="F483" s="130"/>
      <c r="G483" s="638">
        <f t="shared" si="278"/>
        <v>0</v>
      </c>
      <c r="H483" s="133"/>
      <c r="I483" s="134"/>
      <c r="J483" s="134"/>
      <c r="K483" s="75">
        <f t="shared" si="191"/>
        <v>0</v>
      </c>
      <c r="L483" s="75">
        <f t="shared" si="193"/>
        <v>0</v>
      </c>
      <c r="M483" s="8"/>
      <c r="N483" s="8"/>
      <c r="O483" s="8"/>
      <c r="P483" s="8"/>
      <c r="Q483" s="568">
        <f t="shared" si="270"/>
        <v>0</v>
      </c>
    </row>
    <row r="484" spans="1:17" ht="12.75" hidden="1" customHeight="1">
      <c r="A484" s="127"/>
      <c r="B484" s="998" t="s">
        <v>447</v>
      </c>
      <c r="C484" s="970"/>
      <c r="D484" s="128" t="s">
        <v>448</v>
      </c>
      <c r="E484" s="130">
        <v>0</v>
      </c>
      <c r="F484" s="130"/>
      <c r="G484" s="638">
        <f t="shared" si="278"/>
        <v>0</v>
      </c>
      <c r="H484" s="133"/>
      <c r="I484" s="134"/>
      <c r="J484" s="134"/>
      <c r="K484" s="75">
        <f t="shared" si="191"/>
        <v>0</v>
      </c>
      <c r="L484" s="75">
        <f t="shared" si="193"/>
        <v>0</v>
      </c>
      <c r="M484" s="8"/>
      <c r="N484" s="8"/>
      <c r="O484" s="8"/>
      <c r="P484" s="8"/>
      <c r="Q484" s="568">
        <f t="shared" si="270"/>
        <v>0</v>
      </c>
    </row>
    <row r="485" spans="1:17" ht="30" customHeight="1">
      <c r="A485" s="735"/>
      <c r="B485" s="1001" t="s">
        <v>449</v>
      </c>
      <c r="C485" s="970"/>
      <c r="D485" s="737" t="s">
        <v>450</v>
      </c>
      <c r="E485" s="520">
        <v>33628</v>
      </c>
      <c r="F485" s="520"/>
      <c r="G485" s="639">
        <f t="shared" si="278"/>
        <v>33628</v>
      </c>
      <c r="H485" s="156"/>
      <c r="I485" s="157"/>
      <c r="J485" s="157"/>
      <c r="K485" s="567">
        <f t="shared" si="191"/>
        <v>67256</v>
      </c>
      <c r="L485" s="567">
        <f t="shared" si="193"/>
        <v>33628</v>
      </c>
      <c r="M485" s="564"/>
      <c r="N485" s="564"/>
      <c r="O485" s="564"/>
      <c r="P485" s="564"/>
      <c r="Q485" s="568">
        <f t="shared" si="270"/>
        <v>0</v>
      </c>
    </row>
    <row r="486" spans="1:17" ht="30" hidden="1" customHeight="1">
      <c r="A486" s="127"/>
      <c r="B486" s="998" t="s">
        <v>451</v>
      </c>
      <c r="C486" s="970"/>
      <c r="D486" s="128" t="s">
        <v>452</v>
      </c>
      <c r="E486" s="130">
        <v>0</v>
      </c>
      <c r="F486" s="130"/>
      <c r="G486" s="638">
        <f t="shared" si="278"/>
        <v>0</v>
      </c>
      <c r="H486" s="133"/>
      <c r="I486" s="134"/>
      <c r="J486" s="134"/>
      <c r="K486" s="75">
        <f t="shared" si="191"/>
        <v>0</v>
      </c>
      <c r="L486" s="75">
        <f t="shared" si="193"/>
        <v>0</v>
      </c>
      <c r="M486" s="8"/>
      <c r="N486" s="8"/>
      <c r="O486" s="8"/>
      <c r="P486" s="8"/>
      <c r="Q486" s="568">
        <f t="shared" si="270"/>
        <v>0</v>
      </c>
    </row>
    <row r="487" spans="1:17" ht="12.75" hidden="1" customHeight="1">
      <c r="A487" s="127"/>
      <c r="B487" s="998" t="s">
        <v>453</v>
      </c>
      <c r="C487" s="970"/>
      <c r="D487" s="128" t="s">
        <v>454</v>
      </c>
      <c r="E487" s="130">
        <v>0</v>
      </c>
      <c r="F487" s="130"/>
      <c r="G487" s="638">
        <f t="shared" si="278"/>
        <v>0</v>
      </c>
      <c r="H487" s="133"/>
      <c r="I487" s="134"/>
      <c r="J487" s="134"/>
      <c r="K487" s="75">
        <f t="shared" si="191"/>
        <v>0</v>
      </c>
      <c r="L487" s="75">
        <f t="shared" si="193"/>
        <v>0</v>
      </c>
      <c r="M487" s="8"/>
      <c r="N487" s="8"/>
      <c r="O487" s="8"/>
      <c r="P487" s="8"/>
      <c r="Q487" s="568">
        <f t="shared" si="270"/>
        <v>0</v>
      </c>
    </row>
    <row r="488" spans="1:17" ht="49.5" customHeight="1">
      <c r="A488" s="761"/>
      <c r="B488" s="996" t="s">
        <v>673</v>
      </c>
      <c r="C488" s="972"/>
      <c r="D488" s="758" t="s">
        <v>456</v>
      </c>
      <c r="E488" s="759">
        <v>3296</v>
      </c>
      <c r="F488" s="759">
        <f t="shared" ref="F488:G488" si="279">SUM(F489:F491)</f>
        <v>0</v>
      </c>
      <c r="G488" s="643">
        <f t="shared" si="279"/>
        <v>3296</v>
      </c>
      <c r="H488" s="184">
        <f t="shared" ref="H488:J488" si="280">SUM(H489:H491)</f>
        <v>0</v>
      </c>
      <c r="I488" s="185">
        <f t="shared" si="280"/>
        <v>0</v>
      </c>
      <c r="J488" s="185">
        <f t="shared" si="280"/>
        <v>0</v>
      </c>
      <c r="K488" s="567">
        <f t="shared" si="191"/>
        <v>6592</v>
      </c>
      <c r="L488" s="567">
        <f t="shared" si="193"/>
        <v>3296</v>
      </c>
      <c r="M488" s="564"/>
      <c r="N488" s="564"/>
      <c r="O488" s="564"/>
      <c r="P488" s="564"/>
      <c r="Q488" s="568">
        <f t="shared" si="270"/>
        <v>0</v>
      </c>
    </row>
    <row r="489" spans="1:17" ht="50.25" customHeight="1">
      <c r="A489" s="735"/>
      <c r="B489" s="740"/>
      <c r="C489" s="742" t="s">
        <v>457</v>
      </c>
      <c r="D489" s="762" t="s">
        <v>458</v>
      </c>
      <c r="E489" s="520">
        <v>3296</v>
      </c>
      <c r="F489" s="520"/>
      <c r="G489" s="639">
        <f>SUM(F489,E489)</f>
        <v>3296</v>
      </c>
      <c r="H489" s="133"/>
      <c r="I489" s="134"/>
      <c r="J489" s="134"/>
      <c r="K489" s="567">
        <f t="shared" si="191"/>
        <v>6592</v>
      </c>
      <c r="L489" s="567">
        <f t="shared" si="193"/>
        <v>3296</v>
      </c>
      <c r="M489" s="564"/>
      <c r="N489" s="564"/>
      <c r="O489" s="564"/>
      <c r="P489" s="564"/>
      <c r="Q489" s="568">
        <f t="shared" si="270"/>
        <v>0</v>
      </c>
    </row>
    <row r="490" spans="1:17" ht="25.5" hidden="1" customHeight="1">
      <c r="A490" s="735"/>
      <c r="B490" s="740"/>
      <c r="C490" s="742" t="s">
        <v>459</v>
      </c>
      <c r="D490" s="762" t="s">
        <v>460</v>
      </c>
      <c r="E490" s="520">
        <v>0</v>
      </c>
      <c r="F490" s="520"/>
      <c r="G490" s="639">
        <f>SUM(F490,E490)</f>
        <v>0</v>
      </c>
      <c r="H490" s="133"/>
      <c r="I490" s="134"/>
      <c r="J490" s="134"/>
      <c r="K490" s="567">
        <f t="shared" si="191"/>
        <v>0</v>
      </c>
      <c r="L490" s="567">
        <f t="shared" si="193"/>
        <v>0</v>
      </c>
      <c r="M490" s="564"/>
      <c r="N490" s="564"/>
      <c r="O490" s="564"/>
      <c r="P490" s="564"/>
      <c r="Q490" s="568">
        <f t="shared" si="270"/>
        <v>0</v>
      </c>
    </row>
    <row r="491" spans="1:17" ht="25.5" hidden="1" customHeight="1">
      <c r="A491" s="127"/>
      <c r="B491" s="152"/>
      <c r="C491" s="165" t="s">
        <v>461</v>
      </c>
      <c r="D491" s="187" t="s">
        <v>462</v>
      </c>
      <c r="E491" s="129">
        <v>0</v>
      </c>
      <c r="F491" s="129"/>
      <c r="G491" s="638">
        <f>SUM(F491,E491)</f>
        <v>0</v>
      </c>
      <c r="H491" s="133"/>
      <c r="I491" s="134"/>
      <c r="J491" s="134"/>
      <c r="K491" s="75">
        <f t="shared" si="191"/>
        <v>0</v>
      </c>
      <c r="L491" s="75">
        <f t="shared" si="193"/>
        <v>0</v>
      </c>
      <c r="M491" s="8"/>
      <c r="N491" s="8"/>
      <c r="O491" s="8"/>
      <c r="P491" s="8"/>
      <c r="Q491" s="568">
        <f t="shared" si="270"/>
        <v>0</v>
      </c>
    </row>
    <row r="492" spans="1:17" ht="12.75" hidden="1" customHeight="1">
      <c r="A492" s="127"/>
      <c r="B492" s="998" t="s">
        <v>463</v>
      </c>
      <c r="C492" s="970"/>
      <c r="D492" s="128" t="s">
        <v>464</v>
      </c>
      <c r="E492" s="130">
        <v>0</v>
      </c>
      <c r="F492" s="130"/>
      <c r="G492" s="638">
        <f>SUM(F492,E492)</f>
        <v>0</v>
      </c>
      <c r="H492" s="133"/>
      <c r="I492" s="134"/>
      <c r="J492" s="134"/>
      <c r="K492" s="75">
        <f t="shared" si="191"/>
        <v>0</v>
      </c>
      <c r="L492" s="75">
        <f t="shared" si="193"/>
        <v>0</v>
      </c>
      <c r="M492" s="8"/>
      <c r="N492" s="8"/>
      <c r="O492" s="8"/>
      <c r="P492" s="8"/>
      <c r="Q492" s="568">
        <f t="shared" si="270"/>
        <v>0</v>
      </c>
    </row>
    <row r="493" spans="1:17" ht="12.75" hidden="1" customHeight="1">
      <c r="A493" s="186"/>
      <c r="B493" s="995" t="s">
        <v>674</v>
      </c>
      <c r="C493" s="972"/>
      <c r="D493" s="181" t="s">
        <v>466</v>
      </c>
      <c r="E493" s="182">
        <v>0</v>
      </c>
      <c r="F493" s="182">
        <f t="shared" ref="F493:J493" si="281">SUM(F494:F496)</f>
        <v>0</v>
      </c>
      <c r="G493" s="642">
        <f t="shared" si="281"/>
        <v>0</v>
      </c>
      <c r="H493" s="184">
        <f t="shared" si="281"/>
        <v>0</v>
      </c>
      <c r="I493" s="185">
        <f t="shared" si="281"/>
        <v>0</v>
      </c>
      <c r="J493" s="185">
        <f t="shared" si="281"/>
        <v>0</v>
      </c>
      <c r="K493" s="75">
        <f t="shared" si="191"/>
        <v>0</v>
      </c>
      <c r="L493" s="75">
        <f t="shared" si="193"/>
        <v>0</v>
      </c>
      <c r="M493" s="8"/>
      <c r="N493" s="8"/>
      <c r="O493" s="8"/>
      <c r="P493" s="8"/>
      <c r="Q493" s="568">
        <f t="shared" si="270"/>
        <v>0</v>
      </c>
    </row>
    <row r="494" spans="1:17" ht="38.25" hidden="1" customHeight="1">
      <c r="A494" s="127"/>
      <c r="B494" s="152"/>
      <c r="C494" s="165" t="s">
        <v>467</v>
      </c>
      <c r="D494" s="187" t="s">
        <v>468</v>
      </c>
      <c r="E494" s="130">
        <v>0</v>
      </c>
      <c r="F494" s="130"/>
      <c r="G494" s="638">
        <f>SUM(F494,E494)</f>
        <v>0</v>
      </c>
      <c r="H494" s="133"/>
      <c r="I494" s="134"/>
      <c r="J494" s="134"/>
      <c r="K494" s="75">
        <f t="shared" si="191"/>
        <v>0</v>
      </c>
      <c r="L494" s="75">
        <f t="shared" si="193"/>
        <v>0</v>
      </c>
      <c r="M494" s="8"/>
      <c r="N494" s="8"/>
      <c r="O494" s="8"/>
      <c r="P494" s="8"/>
      <c r="Q494" s="568">
        <f t="shared" si="270"/>
        <v>0</v>
      </c>
    </row>
    <row r="495" spans="1:17" ht="38.25" hidden="1" customHeight="1">
      <c r="A495" s="127"/>
      <c r="B495" s="152"/>
      <c r="C495" s="165" t="s">
        <v>469</v>
      </c>
      <c r="D495" s="187" t="s">
        <v>470</v>
      </c>
      <c r="E495" s="130">
        <v>0</v>
      </c>
      <c r="F495" s="130"/>
      <c r="G495" s="638">
        <f>SUM(F495,E495)</f>
        <v>0</v>
      </c>
      <c r="H495" s="133"/>
      <c r="I495" s="134"/>
      <c r="J495" s="134"/>
      <c r="K495" s="75">
        <f t="shared" si="191"/>
        <v>0</v>
      </c>
      <c r="L495" s="75">
        <f t="shared" si="193"/>
        <v>0</v>
      </c>
      <c r="M495" s="8"/>
      <c r="N495" s="8"/>
      <c r="O495" s="8"/>
      <c r="P495" s="8"/>
      <c r="Q495" s="568">
        <f t="shared" si="270"/>
        <v>0</v>
      </c>
    </row>
    <row r="496" spans="1:17" ht="25.5" hidden="1" customHeight="1">
      <c r="A496" s="127"/>
      <c r="B496" s="152"/>
      <c r="C496" s="165" t="s">
        <v>471</v>
      </c>
      <c r="D496" s="187" t="s">
        <v>472</v>
      </c>
      <c r="E496" s="130">
        <v>0</v>
      </c>
      <c r="F496" s="130"/>
      <c r="G496" s="638">
        <f>SUM(F496,E496)</f>
        <v>0</v>
      </c>
      <c r="H496" s="133"/>
      <c r="I496" s="134"/>
      <c r="J496" s="134"/>
      <c r="K496" s="75">
        <f t="shared" si="191"/>
        <v>0</v>
      </c>
      <c r="L496" s="75">
        <f t="shared" si="193"/>
        <v>0</v>
      </c>
      <c r="M496" s="8"/>
      <c r="N496" s="8"/>
      <c r="O496" s="8"/>
      <c r="P496" s="8"/>
      <c r="Q496" s="568">
        <f t="shared" si="270"/>
        <v>0</v>
      </c>
    </row>
    <row r="497" spans="1:17" ht="27" hidden="1" customHeight="1">
      <c r="A497" s="127"/>
      <c r="B497" s="998" t="s">
        <v>473</v>
      </c>
      <c r="C497" s="970"/>
      <c r="D497" s="128" t="s">
        <v>474</v>
      </c>
      <c r="E497" s="130">
        <v>0</v>
      </c>
      <c r="F497" s="130"/>
      <c r="G497" s="638">
        <f>SUM(F497,E497)</f>
        <v>0</v>
      </c>
      <c r="H497" s="133"/>
      <c r="I497" s="134"/>
      <c r="J497" s="134"/>
      <c r="K497" s="75">
        <f t="shared" si="191"/>
        <v>0</v>
      </c>
      <c r="L497" s="75">
        <f t="shared" si="193"/>
        <v>0</v>
      </c>
      <c r="M497" s="8"/>
      <c r="N497" s="8"/>
      <c r="O497" s="8"/>
      <c r="P497" s="8"/>
      <c r="Q497" s="568">
        <f t="shared" si="270"/>
        <v>0</v>
      </c>
    </row>
    <row r="498" spans="1:17" ht="27.75" customHeight="1">
      <c r="A498" s="761"/>
      <c r="B498" s="996" t="s">
        <v>508</v>
      </c>
      <c r="C498" s="972"/>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70"/>
        <v>0</v>
      </c>
    </row>
    <row r="499" spans="1:17" ht="40.5" customHeight="1">
      <c r="A499" s="735"/>
      <c r="B499" s="740"/>
      <c r="C499" s="736" t="s">
        <v>512</v>
      </c>
      <c r="D499" s="746" t="s">
        <v>513</v>
      </c>
      <c r="E499" s="520">
        <v>0</v>
      </c>
      <c r="F499" s="520"/>
      <c r="G499" s="639">
        <f t="shared" ref="G499:J512" si="282">SUM(F499,E499)</f>
        <v>0</v>
      </c>
      <c r="H499" s="156"/>
      <c r="I499" s="157"/>
      <c r="J499" s="157"/>
      <c r="K499" s="567">
        <f t="shared" ref="K499:K565" si="283">SUM(E499:G499)</f>
        <v>0</v>
      </c>
      <c r="L499" s="567" t="str">
        <f>C499</f>
        <v>Subventii primite de la bugetul de stat pentru finantarea unor programe de interes national, destinate sectiunii de dezvoltare a bugetului local</v>
      </c>
      <c r="M499" s="564"/>
      <c r="N499" s="564"/>
      <c r="O499" s="564"/>
      <c r="P499" s="564"/>
      <c r="Q499" s="568">
        <f t="shared" si="270"/>
        <v>0</v>
      </c>
    </row>
    <row r="500" spans="1:17" ht="27.75" hidden="1" customHeight="1">
      <c r="A500" s="127"/>
      <c r="B500" s="998" t="s">
        <v>475</v>
      </c>
      <c r="C500" s="970"/>
      <c r="D500" s="128" t="s">
        <v>476</v>
      </c>
      <c r="E500" s="166">
        <v>0</v>
      </c>
      <c r="F500" s="166"/>
      <c r="G500" s="638">
        <f t="shared" si="282"/>
        <v>0</v>
      </c>
      <c r="H500" s="156"/>
      <c r="I500" s="157"/>
      <c r="J500" s="157"/>
      <c r="K500" s="75">
        <f t="shared" si="283"/>
        <v>0</v>
      </c>
      <c r="L500" s="75">
        <f t="shared" si="193"/>
        <v>0</v>
      </c>
      <c r="M500" s="8"/>
      <c r="N500" s="8"/>
      <c r="O500" s="8"/>
      <c r="P500" s="8"/>
      <c r="Q500" s="568">
        <f t="shared" si="270"/>
        <v>0</v>
      </c>
    </row>
    <row r="501" spans="1:17" ht="40.5" hidden="1" customHeight="1">
      <c r="A501" s="127"/>
      <c r="B501" s="998" t="s">
        <v>514</v>
      </c>
      <c r="C501" s="970"/>
      <c r="D501" s="128" t="s">
        <v>515</v>
      </c>
      <c r="E501" s="130">
        <v>0</v>
      </c>
      <c r="F501" s="130"/>
      <c r="G501" s="638">
        <f t="shared" si="282"/>
        <v>0</v>
      </c>
      <c r="H501" s="156"/>
      <c r="I501" s="157"/>
      <c r="J501" s="157"/>
      <c r="K501" s="75">
        <f t="shared" si="283"/>
        <v>0</v>
      </c>
      <c r="L501" s="75">
        <f t="shared" si="193"/>
        <v>0</v>
      </c>
      <c r="M501" s="8"/>
      <c r="N501" s="8"/>
      <c r="O501" s="8"/>
      <c r="P501" s="8"/>
      <c r="Q501" s="568">
        <f t="shared" si="270"/>
        <v>0</v>
      </c>
    </row>
    <row r="502" spans="1:17" ht="27.75" hidden="1" customHeight="1">
      <c r="A502" s="127"/>
      <c r="B502" s="998" t="s">
        <v>516</v>
      </c>
      <c r="C502" s="970"/>
      <c r="D502" s="128" t="s">
        <v>517</v>
      </c>
      <c r="E502" s="130">
        <v>0</v>
      </c>
      <c r="F502" s="130"/>
      <c r="G502" s="638">
        <f t="shared" si="282"/>
        <v>0</v>
      </c>
      <c r="H502" s="156"/>
      <c r="I502" s="157"/>
      <c r="J502" s="157"/>
      <c r="K502" s="75">
        <f t="shared" si="283"/>
        <v>0</v>
      </c>
      <c r="L502" s="75">
        <f t="shared" si="193"/>
        <v>0</v>
      </c>
      <c r="M502" s="8"/>
      <c r="N502" s="8"/>
      <c r="O502" s="8"/>
      <c r="P502" s="8"/>
      <c r="Q502" s="568">
        <f t="shared" si="270"/>
        <v>0</v>
      </c>
    </row>
    <row r="503" spans="1:17" ht="27.75" hidden="1" customHeight="1">
      <c r="A503" s="127"/>
      <c r="B503" s="998" t="s">
        <v>506</v>
      </c>
      <c r="C503" s="970"/>
      <c r="D503" s="128" t="s">
        <v>518</v>
      </c>
      <c r="E503" s="130">
        <v>0</v>
      </c>
      <c r="F503" s="130"/>
      <c r="G503" s="638">
        <f t="shared" si="282"/>
        <v>0</v>
      </c>
      <c r="H503" s="156"/>
      <c r="I503" s="157"/>
      <c r="J503" s="157"/>
      <c r="K503" s="75">
        <f t="shared" si="283"/>
        <v>0</v>
      </c>
      <c r="L503" s="75">
        <f t="shared" si="193"/>
        <v>0</v>
      </c>
      <c r="M503" s="8"/>
      <c r="N503" s="8"/>
      <c r="O503" s="8"/>
      <c r="P503" s="8"/>
      <c r="Q503" s="568">
        <f t="shared" si="270"/>
        <v>0</v>
      </c>
    </row>
    <row r="504" spans="1:17" ht="27.75" hidden="1" customHeight="1">
      <c r="A504" s="127"/>
      <c r="B504" s="998" t="s">
        <v>519</v>
      </c>
      <c r="C504" s="970"/>
      <c r="D504" s="128" t="s">
        <v>520</v>
      </c>
      <c r="E504" s="130">
        <v>0</v>
      </c>
      <c r="F504" s="130">
        <f>F505</f>
        <v>0</v>
      </c>
      <c r="G504" s="638">
        <f t="shared" si="282"/>
        <v>0</v>
      </c>
      <c r="H504" s="154">
        <f>H505</f>
        <v>0</v>
      </c>
      <c r="I504" s="155">
        <f>I505</f>
        <v>0</v>
      </c>
      <c r="J504" s="155">
        <f>J505</f>
        <v>0</v>
      </c>
      <c r="K504" s="75">
        <f t="shared" si="283"/>
        <v>0</v>
      </c>
      <c r="L504" s="75">
        <f t="shared" si="193"/>
        <v>0</v>
      </c>
      <c r="M504" s="8"/>
      <c r="N504" s="8"/>
      <c r="O504" s="8"/>
      <c r="P504" s="8"/>
      <c r="Q504" s="568">
        <f t="shared" si="270"/>
        <v>0</v>
      </c>
    </row>
    <row r="505" spans="1:17" ht="27.75" hidden="1" customHeight="1">
      <c r="A505" s="127"/>
      <c r="B505" s="188"/>
      <c r="C505" s="189" t="s">
        <v>523</v>
      </c>
      <c r="D505" s="128" t="s">
        <v>524</v>
      </c>
      <c r="E505" s="130">
        <v>0</v>
      </c>
      <c r="F505" s="130"/>
      <c r="G505" s="638">
        <f t="shared" si="282"/>
        <v>0</v>
      </c>
      <c r="H505" s="156"/>
      <c r="I505" s="157"/>
      <c r="J505" s="157"/>
      <c r="K505" s="75">
        <f t="shared" si="283"/>
        <v>0</v>
      </c>
      <c r="L505" s="75">
        <f t="shared" si="193"/>
        <v>0</v>
      </c>
      <c r="M505" s="8"/>
      <c r="N505" s="8"/>
      <c r="O505" s="8"/>
      <c r="P505" s="8"/>
      <c r="Q505" s="568">
        <f t="shared" si="270"/>
        <v>0</v>
      </c>
    </row>
    <row r="506" spans="1:17" ht="15" customHeight="1">
      <c r="A506" s="735"/>
      <c r="B506" s="1001" t="s">
        <v>525</v>
      </c>
      <c r="C506" s="970"/>
      <c r="D506" s="737" t="s">
        <v>526</v>
      </c>
      <c r="E506" s="520">
        <v>72282.899999999994</v>
      </c>
      <c r="F506" s="520"/>
      <c r="G506" s="639">
        <f t="shared" si="282"/>
        <v>72282.899999999994</v>
      </c>
      <c r="H506" s="156"/>
      <c r="I506" s="157"/>
      <c r="J506" s="157"/>
      <c r="K506" s="567">
        <f t="shared" si="283"/>
        <v>144565.79999999999</v>
      </c>
      <c r="L506" s="567">
        <f t="shared" si="193"/>
        <v>72282.899999999994</v>
      </c>
      <c r="M506" s="564"/>
      <c r="N506" s="564"/>
      <c r="O506" s="564"/>
      <c r="P506" s="564"/>
      <c r="Q506" s="568">
        <f t="shared" si="270"/>
        <v>0</v>
      </c>
    </row>
    <row r="507" spans="1:17" ht="52.5" customHeight="1">
      <c r="A507" s="735"/>
      <c r="B507" s="1001" t="s">
        <v>527</v>
      </c>
      <c r="C507" s="970"/>
      <c r="D507" s="737" t="s">
        <v>528</v>
      </c>
      <c r="E507" s="520">
        <v>323</v>
      </c>
      <c r="F507" s="520"/>
      <c r="G507" s="639">
        <f t="shared" si="282"/>
        <v>323</v>
      </c>
      <c r="H507" s="172">
        <f t="shared" si="282"/>
        <v>323</v>
      </c>
      <c r="I507" s="172">
        <f t="shared" si="282"/>
        <v>646</v>
      </c>
      <c r="J507" s="172">
        <f t="shared" si="282"/>
        <v>969</v>
      </c>
      <c r="K507" s="567">
        <f t="shared" si="283"/>
        <v>646</v>
      </c>
      <c r="L507" s="567">
        <f t="shared" si="193"/>
        <v>323</v>
      </c>
      <c r="M507" s="564"/>
      <c r="N507" s="564"/>
      <c r="O507" s="564"/>
      <c r="P507" s="564"/>
      <c r="Q507" s="568">
        <f t="shared" si="270"/>
        <v>0</v>
      </c>
    </row>
    <row r="508" spans="1:17" ht="31.5" customHeight="1">
      <c r="A508" s="763"/>
      <c r="B508" s="1001" t="s">
        <v>903</v>
      </c>
      <c r="C508" s="970"/>
      <c r="D508" s="737" t="s">
        <v>904</v>
      </c>
      <c r="E508" s="520">
        <v>15852.2</v>
      </c>
      <c r="F508" s="520"/>
      <c r="G508" s="639">
        <f t="shared" si="282"/>
        <v>15852.2</v>
      </c>
      <c r="H508" s="172">
        <f t="shared" si="282"/>
        <v>15852.2</v>
      </c>
      <c r="I508" s="172">
        <f t="shared" si="282"/>
        <v>31704.400000000001</v>
      </c>
      <c r="J508" s="172">
        <f t="shared" si="282"/>
        <v>47556.600000000006</v>
      </c>
      <c r="K508" s="567">
        <f t="shared" si="283"/>
        <v>31704.400000000001</v>
      </c>
      <c r="L508" s="567">
        <f t="shared" si="193"/>
        <v>15852.2</v>
      </c>
      <c r="M508" s="564"/>
      <c r="N508" s="564"/>
      <c r="O508" s="564"/>
      <c r="P508" s="564"/>
      <c r="Q508" s="568">
        <f t="shared" si="270"/>
        <v>0</v>
      </c>
    </row>
    <row r="509" spans="1:17" ht="29.25" customHeight="1">
      <c r="A509" s="763"/>
      <c r="B509" s="1001" t="s">
        <v>905</v>
      </c>
      <c r="C509" s="970"/>
      <c r="D509" s="737" t="s">
        <v>906</v>
      </c>
      <c r="E509" s="520">
        <v>74129.799999999988</v>
      </c>
      <c r="F509" s="520">
        <f>SUM(F510:F512)</f>
        <v>0</v>
      </c>
      <c r="G509" s="639">
        <f t="shared" ref="G509" si="284">SUM(G510:G512)</f>
        <v>74129.799999999988</v>
      </c>
      <c r="H509" s="156"/>
      <c r="I509" s="157"/>
      <c r="J509" s="157"/>
      <c r="K509" s="567">
        <f t="shared" ref="K509:K512" si="285">SUM(E509:G509)</f>
        <v>148259.59999999998</v>
      </c>
      <c r="L509" s="567">
        <f t="shared" si="193"/>
        <v>74129.799999999988</v>
      </c>
      <c r="M509" s="564"/>
      <c r="N509" s="564"/>
      <c r="O509" s="564"/>
      <c r="P509" s="564"/>
      <c r="Q509" s="568">
        <f t="shared" si="270"/>
        <v>0</v>
      </c>
    </row>
    <row r="510" spans="1:17" ht="12.75">
      <c r="A510" s="763"/>
      <c r="B510" s="764"/>
      <c r="C510" s="544" t="s">
        <v>907</v>
      </c>
      <c r="D510" s="737" t="s">
        <v>908</v>
      </c>
      <c r="E510" s="520">
        <v>63887.799999999996</v>
      </c>
      <c r="F510" s="520"/>
      <c r="G510" s="639">
        <f t="shared" si="282"/>
        <v>63887.799999999996</v>
      </c>
      <c r="H510" s="156"/>
      <c r="I510" s="157"/>
      <c r="J510" s="157"/>
      <c r="K510" s="567">
        <f t="shared" si="285"/>
        <v>127775.59999999999</v>
      </c>
      <c r="L510" s="567">
        <f t="shared" si="193"/>
        <v>63887.799999999996</v>
      </c>
      <c r="M510" s="564"/>
      <c r="N510" s="564"/>
      <c r="O510" s="564"/>
      <c r="P510" s="564"/>
      <c r="Q510" s="568">
        <f t="shared" si="270"/>
        <v>0</v>
      </c>
    </row>
    <row r="511" spans="1:17" ht="12.75">
      <c r="A511" s="545"/>
      <c r="B511" s="546"/>
      <c r="C511" s="544" t="s">
        <v>909</v>
      </c>
      <c r="D511" s="136" t="s">
        <v>910</v>
      </c>
      <c r="E511" s="520">
        <v>0</v>
      </c>
      <c r="F511" s="520"/>
      <c r="G511" s="638">
        <f t="shared" si="282"/>
        <v>0</v>
      </c>
      <c r="H511" s="156"/>
      <c r="I511" s="157"/>
      <c r="J511" s="157"/>
      <c r="K511" s="75">
        <f t="shared" si="285"/>
        <v>0</v>
      </c>
      <c r="L511" s="75" t="str">
        <f>C511</f>
        <v>Finantare publica naționala</v>
      </c>
      <c r="M511" s="8"/>
      <c r="N511" s="8"/>
      <c r="O511" s="8"/>
      <c r="P511" s="8"/>
      <c r="Q511" s="568">
        <f t="shared" si="270"/>
        <v>0</v>
      </c>
    </row>
    <row r="512" spans="1:17" ht="12.75">
      <c r="A512" s="763"/>
      <c r="B512" s="764"/>
      <c r="C512" s="544" t="s">
        <v>911</v>
      </c>
      <c r="D512" s="737" t="s">
        <v>912</v>
      </c>
      <c r="E512" s="520">
        <v>10242</v>
      </c>
      <c r="F512" s="520"/>
      <c r="G512" s="639">
        <f t="shared" si="282"/>
        <v>10242</v>
      </c>
      <c r="H512" s="156"/>
      <c r="I512" s="157"/>
      <c r="J512" s="157"/>
      <c r="K512" s="567">
        <f t="shared" si="285"/>
        <v>20484</v>
      </c>
      <c r="L512" s="567">
        <f t="shared" si="193"/>
        <v>10242</v>
      </c>
      <c r="M512" s="564"/>
      <c r="N512" s="564"/>
      <c r="O512" s="564"/>
      <c r="P512" s="564"/>
      <c r="Q512" s="568">
        <f t="shared" si="270"/>
        <v>0</v>
      </c>
    </row>
    <row r="513" spans="1:17" ht="53.25" customHeight="1">
      <c r="A513" s="763"/>
      <c r="B513" s="1001" t="s">
        <v>974</v>
      </c>
      <c r="C513" s="970"/>
      <c r="D513" s="737" t="s">
        <v>976</v>
      </c>
      <c r="E513" s="520">
        <v>1454.6000000000001</v>
      </c>
      <c r="F513" s="520">
        <f t="shared" ref="F513:G513" si="286">SUM(F514)</f>
        <v>0</v>
      </c>
      <c r="G513" s="639">
        <f t="shared" si="286"/>
        <v>1454.6000000000001</v>
      </c>
      <c r="H513" s="156"/>
      <c r="I513" s="157"/>
      <c r="J513" s="157"/>
      <c r="K513" s="567">
        <f t="shared" ref="K513:K514" si="287">SUM(E513:G513)</f>
        <v>2909.2000000000003</v>
      </c>
      <c r="L513" s="567">
        <f t="shared" ref="L513:L517" si="288">IF(G513&lt;&gt;0,G513,0)</f>
        <v>1454.6000000000001</v>
      </c>
      <c r="M513" s="564"/>
      <c r="N513" s="564"/>
      <c r="O513" s="564"/>
      <c r="P513" s="564"/>
      <c r="Q513" s="568">
        <f t="shared" si="270"/>
        <v>0</v>
      </c>
    </row>
    <row r="514" spans="1:17" ht="38.25">
      <c r="A514" s="763"/>
      <c r="B514" s="764"/>
      <c r="C514" s="745" t="s">
        <v>975</v>
      </c>
      <c r="D514" s="737" t="s">
        <v>977</v>
      </c>
      <c r="E514" s="520">
        <v>1454.6000000000001</v>
      </c>
      <c r="F514" s="520"/>
      <c r="G514" s="639">
        <f t="shared" ref="G514" si="289">SUM(F514,E514)</f>
        <v>1454.6000000000001</v>
      </c>
      <c r="H514" s="156"/>
      <c r="I514" s="157"/>
      <c r="J514" s="157"/>
      <c r="K514" s="567">
        <f t="shared" si="287"/>
        <v>2909.2000000000003</v>
      </c>
      <c r="L514" s="567">
        <f t="shared" si="288"/>
        <v>1454.6000000000001</v>
      </c>
      <c r="M514" s="564"/>
      <c r="N514" s="564"/>
      <c r="O514" s="564"/>
      <c r="P514" s="564"/>
      <c r="Q514" s="568">
        <f t="shared" si="270"/>
        <v>0</v>
      </c>
    </row>
    <row r="515" spans="1:17" ht="25.5" customHeight="1">
      <c r="A515" s="1000" t="s">
        <v>663</v>
      </c>
      <c r="B515" s="969"/>
      <c r="C515" s="972"/>
      <c r="D515" s="179" t="s">
        <v>532</v>
      </c>
      <c r="E515" s="175">
        <v>14959</v>
      </c>
      <c r="F515" s="175">
        <f>SUM(F516:F517)</f>
        <v>0</v>
      </c>
      <c r="G515" s="641">
        <f t="shared" ref="G515:J515" si="290">SUM(G516:G517)</f>
        <v>14959</v>
      </c>
      <c r="H515" s="177">
        <f t="shared" si="290"/>
        <v>0</v>
      </c>
      <c r="I515" s="178">
        <f t="shared" si="290"/>
        <v>0</v>
      </c>
      <c r="J515" s="178">
        <f t="shared" si="290"/>
        <v>0</v>
      </c>
      <c r="K515" s="75">
        <f t="shared" ref="K515:K517" si="291">SUM(E515:G515)</f>
        <v>29918</v>
      </c>
      <c r="L515" s="75">
        <f t="shared" si="288"/>
        <v>14959</v>
      </c>
      <c r="M515" s="8"/>
      <c r="N515" s="8"/>
      <c r="O515" s="8"/>
      <c r="P515" s="8"/>
      <c r="Q515" s="568">
        <f t="shared" si="270"/>
        <v>0</v>
      </c>
    </row>
    <row r="516" spans="1:17" ht="43.9" customHeight="1">
      <c r="A516" s="127"/>
      <c r="B516" s="998" t="s">
        <v>991</v>
      </c>
      <c r="C516" s="970"/>
      <c r="D516" s="128" t="s">
        <v>992</v>
      </c>
      <c r="E516" s="149">
        <v>14959</v>
      </c>
      <c r="F516" s="149"/>
      <c r="G516" s="638">
        <f>SUM(E516:F516)</f>
        <v>14959</v>
      </c>
      <c r="H516" s="156">
        <f>ROUND(F516*H$7, )</f>
        <v>0</v>
      </c>
      <c r="I516" s="157">
        <f>ROUND(F516*I$7, )</f>
        <v>0</v>
      </c>
      <c r="J516" s="157">
        <f>ROUND(F516*J$7, )</f>
        <v>0</v>
      </c>
      <c r="K516" s="75">
        <f t="shared" si="291"/>
        <v>29918</v>
      </c>
      <c r="L516" s="75">
        <f t="shared" si="288"/>
        <v>14959</v>
      </c>
      <c r="M516" s="8"/>
      <c r="N516" s="8"/>
      <c r="O516" s="8"/>
      <c r="P516" s="8"/>
      <c r="Q516" s="568">
        <f t="shared" si="270"/>
        <v>0</v>
      </c>
    </row>
    <row r="517" spans="1:17" ht="38.25" hidden="1" customHeight="1">
      <c r="A517" s="173"/>
      <c r="B517" s="998"/>
      <c r="C517" s="970"/>
      <c r="D517" s="128"/>
      <c r="E517" s="130">
        <v>0</v>
      </c>
      <c r="F517" s="130"/>
      <c r="G517" s="638">
        <f>SUM(E517:F517)</f>
        <v>0</v>
      </c>
      <c r="H517" s="133">
        <f>ROUND(F517*H$7, )</f>
        <v>0</v>
      </c>
      <c r="I517" s="134">
        <f>ROUND(F517*I$7, )</f>
        <v>0</v>
      </c>
      <c r="J517" s="134">
        <f>ROUND(F517*J$7, )</f>
        <v>0</v>
      </c>
      <c r="K517" s="75">
        <f t="shared" si="291"/>
        <v>0</v>
      </c>
      <c r="L517" s="75">
        <f t="shared" si="288"/>
        <v>0</v>
      </c>
      <c r="M517" s="8"/>
      <c r="N517" s="8"/>
      <c r="O517" s="8"/>
      <c r="P517" s="8"/>
      <c r="Q517" s="568">
        <f t="shared" si="270"/>
        <v>0</v>
      </c>
    </row>
    <row r="518" spans="1:17" ht="25.5" customHeight="1">
      <c r="A518" s="1000" t="s">
        <v>541</v>
      </c>
      <c r="B518" s="969"/>
      <c r="C518" s="972"/>
      <c r="D518" s="179" t="s">
        <v>542</v>
      </c>
      <c r="E518" s="175">
        <v>9511.7000000000007</v>
      </c>
      <c r="F518" s="175">
        <f t="shared" ref="F518:J518" si="292">SUM(F519,F524,F529,F533,F537,F541,F545,F550,F554,F558,F562)</f>
        <v>0</v>
      </c>
      <c r="G518" s="641">
        <f t="shared" si="292"/>
        <v>9511.7000000000007</v>
      </c>
      <c r="H518" s="177">
        <f t="shared" si="292"/>
        <v>0</v>
      </c>
      <c r="I518" s="178">
        <f t="shared" si="292"/>
        <v>0</v>
      </c>
      <c r="J518" s="178">
        <f t="shared" si="292"/>
        <v>0</v>
      </c>
      <c r="K518" s="75">
        <f t="shared" si="283"/>
        <v>19023.400000000001</v>
      </c>
      <c r="L518" s="75">
        <f t="shared" si="193"/>
        <v>9511.7000000000007</v>
      </c>
      <c r="M518" s="8"/>
      <c r="N518" s="8"/>
      <c r="O518" s="8"/>
      <c r="P518" s="8"/>
      <c r="Q518" s="568">
        <f t="shared" si="270"/>
        <v>0</v>
      </c>
    </row>
    <row r="519" spans="1:17" ht="12.75" hidden="1" customHeight="1">
      <c r="A519" s="190"/>
      <c r="B519" s="995" t="s">
        <v>543</v>
      </c>
      <c r="C519" s="972"/>
      <c r="D519" s="181" t="s">
        <v>544</v>
      </c>
      <c r="E519" s="182">
        <v>0</v>
      </c>
      <c r="F519" s="182">
        <f t="shared" ref="F519:J519" si="293">SUM(F520:F523)</f>
        <v>0</v>
      </c>
      <c r="G519" s="642">
        <f t="shared" si="293"/>
        <v>0</v>
      </c>
      <c r="H519" s="184">
        <f t="shared" si="293"/>
        <v>0</v>
      </c>
      <c r="I519" s="185">
        <f t="shared" si="293"/>
        <v>0</v>
      </c>
      <c r="J519" s="185">
        <f t="shared" si="293"/>
        <v>0</v>
      </c>
      <c r="K519" s="75">
        <f t="shared" si="283"/>
        <v>0</v>
      </c>
      <c r="L519" s="75">
        <f t="shared" si="193"/>
        <v>0</v>
      </c>
      <c r="M519" s="8"/>
      <c r="N519" s="8"/>
      <c r="O519" s="8"/>
      <c r="P519" s="8"/>
      <c r="Q519" s="568">
        <f t="shared" si="270"/>
        <v>0</v>
      </c>
    </row>
    <row r="520" spans="1:17" ht="12.75" hidden="1" customHeight="1">
      <c r="A520" s="173"/>
      <c r="B520" s="152"/>
      <c r="C520" s="191" t="s">
        <v>545</v>
      </c>
      <c r="D520" s="192" t="s">
        <v>546</v>
      </c>
      <c r="E520" s="166">
        <v>0</v>
      </c>
      <c r="F520" s="166"/>
      <c r="G520" s="629">
        <f>SUM(F520,E520)</f>
        <v>0</v>
      </c>
      <c r="H520" s="156"/>
      <c r="I520" s="157"/>
      <c r="J520" s="157"/>
      <c r="K520" s="75">
        <f t="shared" si="283"/>
        <v>0</v>
      </c>
      <c r="L520" s="75">
        <f t="shared" si="193"/>
        <v>0</v>
      </c>
      <c r="M520" s="8"/>
      <c r="N520" s="8"/>
      <c r="O520" s="8"/>
      <c r="P520" s="8"/>
      <c r="Q520" s="568">
        <f t="shared" si="270"/>
        <v>0</v>
      </c>
    </row>
    <row r="521" spans="1:17" ht="28.5" hidden="1" customHeight="1">
      <c r="A521" s="173"/>
      <c r="B521" s="152"/>
      <c r="C521" s="165" t="s">
        <v>547</v>
      </c>
      <c r="D521" s="187" t="s">
        <v>548</v>
      </c>
      <c r="E521" s="166">
        <v>0</v>
      </c>
      <c r="F521" s="166"/>
      <c r="G521" s="629">
        <f>SUM(F521,E521)</f>
        <v>0</v>
      </c>
      <c r="H521" s="156"/>
      <c r="I521" s="157"/>
      <c r="J521" s="157"/>
      <c r="K521" s="75">
        <f t="shared" si="283"/>
        <v>0</v>
      </c>
      <c r="L521" s="75">
        <f t="shared" si="193"/>
        <v>0</v>
      </c>
      <c r="M521" s="8"/>
      <c r="N521" s="8"/>
      <c r="O521" s="8"/>
      <c r="P521" s="8"/>
      <c r="Q521" s="568">
        <f t="shared" si="270"/>
        <v>0</v>
      </c>
    </row>
    <row r="522" spans="1:17" ht="12.75" hidden="1" customHeight="1">
      <c r="A522" s="173"/>
      <c r="B522" s="152"/>
      <c r="C522" s="193" t="s">
        <v>549</v>
      </c>
      <c r="D522" s="194" t="s">
        <v>550</v>
      </c>
      <c r="E522" s="195">
        <v>0</v>
      </c>
      <c r="F522" s="195"/>
      <c r="G522" s="629">
        <f>SUM(F522,E522)</f>
        <v>0</v>
      </c>
      <c r="H522" s="196"/>
      <c r="I522" s="197"/>
      <c r="J522" s="197"/>
      <c r="K522" s="75">
        <f t="shared" si="283"/>
        <v>0</v>
      </c>
      <c r="L522" s="75">
        <f t="shared" si="193"/>
        <v>0</v>
      </c>
      <c r="M522" s="8"/>
      <c r="N522" s="8"/>
      <c r="O522" s="8"/>
      <c r="P522" s="8"/>
      <c r="Q522" s="568">
        <f t="shared" si="270"/>
        <v>0</v>
      </c>
    </row>
    <row r="523" spans="1:17" ht="12.75" hidden="1" customHeight="1">
      <c r="A523" s="173"/>
      <c r="B523" s="152"/>
      <c r="C523" s="193" t="s">
        <v>551</v>
      </c>
      <c r="D523" s="194" t="s">
        <v>552</v>
      </c>
      <c r="E523" s="195">
        <v>0</v>
      </c>
      <c r="F523" s="195"/>
      <c r="G523" s="629">
        <f>SUM(F523,E523)</f>
        <v>0</v>
      </c>
      <c r="H523" s="196"/>
      <c r="I523" s="197"/>
      <c r="J523" s="197"/>
      <c r="K523" s="75">
        <f t="shared" si="283"/>
        <v>0</v>
      </c>
      <c r="L523" s="75">
        <f t="shared" si="193"/>
        <v>0</v>
      </c>
      <c r="M523" s="8"/>
      <c r="N523" s="8"/>
      <c r="O523" s="8"/>
      <c r="P523" s="8"/>
      <c r="Q523" s="568">
        <f t="shared" si="270"/>
        <v>0</v>
      </c>
    </row>
    <row r="524" spans="1:17" ht="12.75" hidden="1" customHeight="1">
      <c r="A524" s="190"/>
      <c r="B524" s="995" t="s">
        <v>553</v>
      </c>
      <c r="C524" s="972"/>
      <c r="D524" s="181" t="s">
        <v>554</v>
      </c>
      <c r="E524" s="182">
        <v>0</v>
      </c>
      <c r="F524" s="182">
        <f t="shared" ref="F524:J524" si="294">SUM(F525:F528)</f>
        <v>0</v>
      </c>
      <c r="G524" s="642">
        <f t="shared" si="294"/>
        <v>0</v>
      </c>
      <c r="H524" s="184">
        <f t="shared" si="294"/>
        <v>0</v>
      </c>
      <c r="I524" s="185">
        <f t="shared" si="294"/>
        <v>0</v>
      </c>
      <c r="J524" s="185">
        <f t="shared" si="294"/>
        <v>0</v>
      </c>
      <c r="K524" s="75">
        <f t="shared" si="283"/>
        <v>0</v>
      </c>
      <c r="L524" s="75">
        <f t="shared" si="193"/>
        <v>0</v>
      </c>
      <c r="M524" s="8"/>
      <c r="N524" s="8"/>
      <c r="O524" s="8"/>
      <c r="P524" s="8"/>
      <c r="Q524" s="568">
        <f t="shared" si="270"/>
        <v>0</v>
      </c>
    </row>
    <row r="525" spans="1:17" ht="12.75" hidden="1" customHeight="1">
      <c r="A525" s="173"/>
      <c r="B525" s="152"/>
      <c r="C525" s="191" t="s">
        <v>545</v>
      </c>
      <c r="D525" s="192" t="s">
        <v>555</v>
      </c>
      <c r="E525" s="166">
        <v>0</v>
      </c>
      <c r="F525" s="166"/>
      <c r="G525" s="629">
        <f>SUM(F525,E525)</f>
        <v>0</v>
      </c>
      <c r="H525" s="199"/>
      <c r="I525" s="200"/>
      <c r="J525" s="200"/>
      <c r="K525" s="75">
        <f t="shared" si="283"/>
        <v>0</v>
      </c>
      <c r="L525" s="75">
        <f t="shared" si="193"/>
        <v>0</v>
      </c>
      <c r="M525" s="8"/>
      <c r="N525" s="8"/>
      <c r="O525" s="8"/>
      <c r="P525" s="8"/>
      <c r="Q525" s="568">
        <f t="shared" si="270"/>
        <v>0</v>
      </c>
    </row>
    <row r="526" spans="1:17" ht="12.75" hidden="1" customHeight="1">
      <c r="A526" s="173"/>
      <c r="B526" s="152"/>
      <c r="C526" s="191" t="s">
        <v>547</v>
      </c>
      <c r="D526" s="192" t="s">
        <v>556</v>
      </c>
      <c r="E526" s="166">
        <v>0</v>
      </c>
      <c r="F526" s="166"/>
      <c r="G526" s="629">
        <f>SUM(F526,E526)</f>
        <v>0</v>
      </c>
      <c r="H526" s="156"/>
      <c r="I526" s="157"/>
      <c r="J526" s="157"/>
      <c r="K526" s="75">
        <f t="shared" si="283"/>
        <v>0</v>
      </c>
      <c r="L526" s="75">
        <f t="shared" si="193"/>
        <v>0</v>
      </c>
      <c r="M526" s="8"/>
      <c r="N526" s="8"/>
      <c r="O526" s="8"/>
      <c r="P526" s="8"/>
      <c r="Q526" s="568">
        <f t="shared" si="270"/>
        <v>0</v>
      </c>
    </row>
    <row r="527" spans="1:17" ht="12.75" hidden="1" customHeight="1">
      <c r="A527" s="173"/>
      <c r="B527" s="152"/>
      <c r="C527" s="193" t="s">
        <v>549</v>
      </c>
      <c r="D527" s="194" t="s">
        <v>557</v>
      </c>
      <c r="E527" s="195">
        <v>0</v>
      </c>
      <c r="F527" s="195"/>
      <c r="G527" s="629">
        <f>SUM(F527,E527)</f>
        <v>0</v>
      </c>
      <c r="H527" s="196"/>
      <c r="I527" s="197"/>
      <c r="J527" s="197"/>
      <c r="K527" s="75">
        <f t="shared" si="283"/>
        <v>0</v>
      </c>
      <c r="L527" s="75">
        <f t="shared" si="193"/>
        <v>0</v>
      </c>
      <c r="M527" s="8"/>
      <c r="N527" s="8"/>
      <c r="O527" s="8"/>
      <c r="P527" s="8"/>
      <c r="Q527" s="568">
        <f t="shared" si="270"/>
        <v>0</v>
      </c>
    </row>
    <row r="528" spans="1:17" ht="12.75" hidden="1" customHeight="1">
      <c r="A528" s="173"/>
      <c r="B528" s="152"/>
      <c r="C528" s="193" t="s">
        <v>551</v>
      </c>
      <c r="D528" s="194" t="s">
        <v>558</v>
      </c>
      <c r="E528" s="195">
        <v>0</v>
      </c>
      <c r="F528" s="195"/>
      <c r="G528" s="629">
        <f>SUM(F528,E528)</f>
        <v>0</v>
      </c>
      <c r="H528" s="196"/>
      <c r="I528" s="197"/>
      <c r="J528" s="197"/>
      <c r="K528" s="75">
        <f t="shared" si="283"/>
        <v>0</v>
      </c>
      <c r="L528" s="75">
        <f t="shared" ref="L528:L785" si="295">IF(G528&lt;&gt;0,G528,0)</f>
        <v>0</v>
      </c>
      <c r="M528" s="8"/>
      <c r="N528" s="8"/>
      <c r="O528" s="8"/>
      <c r="P528" s="8"/>
      <c r="Q528" s="568">
        <f t="shared" ref="Q528:Q591" si="296">E528-G528</f>
        <v>0</v>
      </c>
    </row>
    <row r="529" spans="1:17" ht="12.75" hidden="1" customHeight="1">
      <c r="A529" s="190"/>
      <c r="B529" s="995" t="s">
        <v>559</v>
      </c>
      <c r="C529" s="972"/>
      <c r="D529" s="181" t="s">
        <v>560</v>
      </c>
      <c r="E529" s="182">
        <v>0</v>
      </c>
      <c r="F529" s="182">
        <f t="shared" ref="F529:J529" si="297">SUM(F530:F532)</f>
        <v>0</v>
      </c>
      <c r="G529" s="642">
        <f t="shared" si="297"/>
        <v>0</v>
      </c>
      <c r="H529" s="184">
        <f t="shared" si="297"/>
        <v>0</v>
      </c>
      <c r="I529" s="185">
        <f t="shared" si="297"/>
        <v>0</v>
      </c>
      <c r="J529" s="185">
        <f t="shared" si="297"/>
        <v>0</v>
      </c>
      <c r="K529" s="75">
        <f t="shared" si="283"/>
        <v>0</v>
      </c>
      <c r="L529" s="75">
        <f t="shared" si="295"/>
        <v>0</v>
      </c>
      <c r="M529" s="8"/>
      <c r="N529" s="8"/>
      <c r="O529" s="8"/>
      <c r="P529" s="8"/>
      <c r="Q529" s="568">
        <f t="shared" si="296"/>
        <v>0</v>
      </c>
    </row>
    <row r="530" spans="1:17" ht="12.75" hidden="1" customHeight="1">
      <c r="A530" s="173"/>
      <c r="B530" s="152"/>
      <c r="C530" s="191" t="s">
        <v>545</v>
      </c>
      <c r="D530" s="192" t="s">
        <v>561</v>
      </c>
      <c r="E530" s="198">
        <v>0</v>
      </c>
      <c r="F530" s="198"/>
      <c r="G530" s="629">
        <f>SUM(F530,E530)</f>
        <v>0</v>
      </c>
      <c r="H530" s="199"/>
      <c r="I530" s="200"/>
      <c r="J530" s="200"/>
      <c r="K530" s="75">
        <f t="shared" si="283"/>
        <v>0</v>
      </c>
      <c r="L530" s="75">
        <f t="shared" si="295"/>
        <v>0</v>
      </c>
      <c r="M530" s="8"/>
      <c r="N530" s="8"/>
      <c r="O530" s="8"/>
      <c r="P530" s="8"/>
      <c r="Q530" s="568">
        <f t="shared" si="296"/>
        <v>0</v>
      </c>
    </row>
    <row r="531" spans="1:17" ht="12.75" hidden="1" customHeight="1">
      <c r="A531" s="173"/>
      <c r="B531" s="152"/>
      <c r="C531" s="191" t="s">
        <v>547</v>
      </c>
      <c r="D531" s="192" t="s">
        <v>562</v>
      </c>
      <c r="E531" s="198">
        <v>0</v>
      </c>
      <c r="F531" s="198"/>
      <c r="G531" s="629">
        <f>SUM(F531,E531)</f>
        <v>0</v>
      </c>
      <c r="H531" s="199"/>
      <c r="I531" s="200"/>
      <c r="J531" s="200"/>
      <c r="K531" s="75">
        <f t="shared" si="283"/>
        <v>0</v>
      </c>
      <c r="L531" s="75">
        <f t="shared" si="295"/>
        <v>0</v>
      </c>
      <c r="M531" s="8"/>
      <c r="N531" s="8"/>
      <c r="O531" s="8"/>
      <c r="P531" s="8"/>
      <c r="Q531" s="568">
        <f t="shared" si="296"/>
        <v>0</v>
      </c>
    </row>
    <row r="532" spans="1:17" ht="12.75" hidden="1" customHeight="1">
      <c r="A532" s="173"/>
      <c r="B532" s="152"/>
      <c r="C532" s="193" t="s">
        <v>549</v>
      </c>
      <c r="D532" s="194" t="s">
        <v>563</v>
      </c>
      <c r="E532" s="195">
        <v>0</v>
      </c>
      <c r="F532" s="195"/>
      <c r="G532" s="629">
        <f>SUM(F532,E532)</f>
        <v>0</v>
      </c>
      <c r="H532" s="196"/>
      <c r="I532" s="197"/>
      <c r="J532" s="197"/>
      <c r="K532" s="75">
        <f t="shared" si="283"/>
        <v>0</v>
      </c>
      <c r="L532" s="75">
        <f t="shared" si="295"/>
        <v>0</v>
      </c>
      <c r="M532" s="8"/>
      <c r="N532" s="8"/>
      <c r="O532" s="8"/>
      <c r="P532" s="8"/>
      <c r="Q532" s="568">
        <f t="shared" si="296"/>
        <v>0</v>
      </c>
    </row>
    <row r="533" spans="1:17" ht="12.75" hidden="1" customHeight="1">
      <c r="A533" s="190"/>
      <c r="B533" s="995" t="s">
        <v>564</v>
      </c>
      <c r="C533" s="972"/>
      <c r="D533" s="181" t="s">
        <v>565</v>
      </c>
      <c r="E533" s="182">
        <v>0</v>
      </c>
      <c r="F533" s="182">
        <f t="shared" ref="F533:J533" si="298">SUM(F534:F536)</f>
        <v>0</v>
      </c>
      <c r="G533" s="642">
        <f t="shared" si="298"/>
        <v>0</v>
      </c>
      <c r="H533" s="184">
        <f t="shared" si="298"/>
        <v>0</v>
      </c>
      <c r="I533" s="185">
        <f t="shared" si="298"/>
        <v>0</v>
      </c>
      <c r="J533" s="185">
        <f t="shared" si="298"/>
        <v>0</v>
      </c>
      <c r="K533" s="75">
        <f t="shared" si="283"/>
        <v>0</v>
      </c>
      <c r="L533" s="75">
        <f t="shared" si="295"/>
        <v>0</v>
      </c>
      <c r="M533" s="8"/>
      <c r="N533" s="8"/>
      <c r="O533" s="8"/>
      <c r="P533" s="8"/>
      <c r="Q533" s="568">
        <f t="shared" si="296"/>
        <v>0</v>
      </c>
    </row>
    <row r="534" spans="1:17" ht="12.75" hidden="1" customHeight="1">
      <c r="A534" s="173"/>
      <c r="B534" s="152"/>
      <c r="C534" s="191" t="s">
        <v>545</v>
      </c>
      <c r="D534" s="192" t="s">
        <v>566</v>
      </c>
      <c r="E534" s="198">
        <v>0</v>
      </c>
      <c r="F534" s="198"/>
      <c r="G534" s="629">
        <f>SUM(F534,E534)</f>
        <v>0</v>
      </c>
      <c r="H534" s="199"/>
      <c r="I534" s="200"/>
      <c r="J534" s="200"/>
      <c r="K534" s="75">
        <f t="shared" si="283"/>
        <v>0</v>
      </c>
      <c r="L534" s="75">
        <f t="shared" si="295"/>
        <v>0</v>
      </c>
      <c r="M534" s="8"/>
      <c r="N534" s="8"/>
      <c r="O534" s="8"/>
      <c r="P534" s="8"/>
      <c r="Q534" s="568">
        <f t="shared" si="296"/>
        <v>0</v>
      </c>
    </row>
    <row r="535" spans="1:17" ht="12.75" hidden="1" customHeight="1">
      <c r="A535" s="173"/>
      <c r="B535" s="152"/>
      <c r="C535" s="191" t="s">
        <v>547</v>
      </c>
      <c r="D535" s="192" t="s">
        <v>567</v>
      </c>
      <c r="E535" s="198">
        <v>0</v>
      </c>
      <c r="F535" s="198"/>
      <c r="G535" s="629">
        <f>SUM(F535,E535)</f>
        <v>0</v>
      </c>
      <c r="H535" s="199"/>
      <c r="I535" s="200"/>
      <c r="J535" s="200"/>
      <c r="K535" s="75">
        <f t="shared" si="283"/>
        <v>0</v>
      </c>
      <c r="L535" s="75">
        <f t="shared" si="295"/>
        <v>0</v>
      </c>
      <c r="M535" s="8"/>
      <c r="N535" s="8"/>
      <c r="O535" s="8"/>
      <c r="P535" s="8"/>
      <c r="Q535" s="568">
        <f t="shared" si="296"/>
        <v>0</v>
      </c>
    </row>
    <row r="536" spans="1:17" ht="12.75" hidden="1" customHeight="1">
      <c r="A536" s="173"/>
      <c r="B536" s="152"/>
      <c r="C536" s="193" t="s">
        <v>549</v>
      </c>
      <c r="D536" s="194" t="s">
        <v>568</v>
      </c>
      <c r="E536" s="195">
        <v>0</v>
      </c>
      <c r="F536" s="195"/>
      <c r="G536" s="629">
        <f>SUM(F536,E536)</f>
        <v>0</v>
      </c>
      <c r="H536" s="196"/>
      <c r="I536" s="197"/>
      <c r="J536" s="197"/>
      <c r="K536" s="75">
        <f t="shared" si="283"/>
        <v>0</v>
      </c>
      <c r="L536" s="75">
        <f t="shared" si="295"/>
        <v>0</v>
      </c>
      <c r="M536" s="8"/>
      <c r="N536" s="8"/>
      <c r="O536" s="8"/>
      <c r="P536" s="8"/>
      <c r="Q536" s="568">
        <f t="shared" si="296"/>
        <v>0</v>
      </c>
    </row>
    <row r="537" spans="1:17" ht="12.75" hidden="1" customHeight="1">
      <c r="A537" s="190"/>
      <c r="B537" s="995" t="s">
        <v>569</v>
      </c>
      <c r="C537" s="972"/>
      <c r="D537" s="181" t="s">
        <v>570</v>
      </c>
      <c r="E537" s="182">
        <v>0</v>
      </c>
      <c r="F537" s="182">
        <f t="shared" ref="F537:J537" si="299">SUM(F538:F540)</f>
        <v>0</v>
      </c>
      <c r="G537" s="642">
        <f t="shared" si="299"/>
        <v>0</v>
      </c>
      <c r="H537" s="184">
        <f t="shared" si="299"/>
        <v>0</v>
      </c>
      <c r="I537" s="185">
        <f t="shared" si="299"/>
        <v>0</v>
      </c>
      <c r="J537" s="185">
        <f t="shared" si="299"/>
        <v>0</v>
      </c>
      <c r="K537" s="75">
        <f t="shared" si="283"/>
        <v>0</v>
      </c>
      <c r="L537" s="75">
        <f t="shared" si="295"/>
        <v>0</v>
      </c>
      <c r="M537" s="8"/>
      <c r="N537" s="8"/>
      <c r="O537" s="8"/>
      <c r="P537" s="8"/>
      <c r="Q537" s="568">
        <f t="shared" si="296"/>
        <v>0</v>
      </c>
    </row>
    <row r="538" spans="1:17" ht="12.75" hidden="1" customHeight="1">
      <c r="A538" s="173"/>
      <c r="B538" s="152"/>
      <c r="C538" s="191" t="s">
        <v>545</v>
      </c>
      <c r="D538" s="192" t="s">
        <v>571</v>
      </c>
      <c r="E538" s="198">
        <v>0</v>
      </c>
      <c r="F538" s="198"/>
      <c r="G538" s="629">
        <f>SUM(F538,E538)</f>
        <v>0</v>
      </c>
      <c r="H538" s="199"/>
      <c r="I538" s="200"/>
      <c r="J538" s="200"/>
      <c r="K538" s="75">
        <f t="shared" si="283"/>
        <v>0</v>
      </c>
      <c r="L538" s="75">
        <f t="shared" si="295"/>
        <v>0</v>
      </c>
      <c r="M538" s="8"/>
      <c r="N538" s="8"/>
      <c r="O538" s="8"/>
      <c r="P538" s="8"/>
      <c r="Q538" s="568">
        <f t="shared" si="296"/>
        <v>0</v>
      </c>
    </row>
    <row r="539" spans="1:17" ht="12.75" hidden="1" customHeight="1">
      <c r="A539" s="173"/>
      <c r="B539" s="152"/>
      <c r="C539" s="191" t="s">
        <v>547</v>
      </c>
      <c r="D539" s="192" t="s">
        <v>572</v>
      </c>
      <c r="E539" s="198">
        <v>0</v>
      </c>
      <c r="F539" s="198"/>
      <c r="G539" s="629">
        <f>SUM(F539,E539)</f>
        <v>0</v>
      </c>
      <c r="H539" s="199"/>
      <c r="I539" s="200"/>
      <c r="J539" s="200"/>
      <c r="K539" s="75">
        <f t="shared" si="283"/>
        <v>0</v>
      </c>
      <c r="L539" s="75">
        <f t="shared" si="295"/>
        <v>0</v>
      </c>
      <c r="M539" s="8"/>
      <c r="N539" s="8"/>
      <c r="O539" s="8"/>
      <c r="P539" s="8"/>
      <c r="Q539" s="568">
        <f t="shared" si="296"/>
        <v>0</v>
      </c>
    </row>
    <row r="540" spans="1:17" ht="12.75" hidden="1" customHeight="1">
      <c r="A540" s="173"/>
      <c r="B540" s="152"/>
      <c r="C540" s="193" t="s">
        <v>549</v>
      </c>
      <c r="D540" s="194" t="s">
        <v>573</v>
      </c>
      <c r="E540" s="195">
        <v>0</v>
      </c>
      <c r="F540" s="195"/>
      <c r="G540" s="629">
        <f>SUM(F540,E540)</f>
        <v>0</v>
      </c>
      <c r="H540" s="196"/>
      <c r="I540" s="197"/>
      <c r="J540" s="197"/>
      <c r="K540" s="75">
        <f t="shared" si="283"/>
        <v>0</v>
      </c>
      <c r="L540" s="75">
        <f t="shared" si="295"/>
        <v>0</v>
      </c>
      <c r="M540" s="8"/>
      <c r="N540" s="8"/>
      <c r="O540" s="8"/>
      <c r="P540" s="8"/>
      <c r="Q540" s="568">
        <f t="shared" si="296"/>
        <v>0</v>
      </c>
    </row>
    <row r="541" spans="1:17" ht="12.75" hidden="1" customHeight="1">
      <c r="A541" s="190"/>
      <c r="B541" s="995" t="s">
        <v>675</v>
      </c>
      <c r="C541" s="972"/>
      <c r="D541" s="181" t="s">
        <v>575</v>
      </c>
      <c r="E541" s="182">
        <v>0</v>
      </c>
      <c r="F541" s="182">
        <f t="shared" ref="F541:J541" si="300">SUM(F542:F544)</f>
        <v>0</v>
      </c>
      <c r="G541" s="642">
        <f t="shared" si="300"/>
        <v>0</v>
      </c>
      <c r="H541" s="184">
        <f t="shared" si="300"/>
        <v>0</v>
      </c>
      <c r="I541" s="185">
        <f t="shared" si="300"/>
        <v>0</v>
      </c>
      <c r="J541" s="185">
        <f t="shared" si="300"/>
        <v>0</v>
      </c>
      <c r="K541" s="75">
        <f t="shared" si="283"/>
        <v>0</v>
      </c>
      <c r="L541" s="75">
        <f t="shared" si="295"/>
        <v>0</v>
      </c>
      <c r="M541" s="8"/>
      <c r="N541" s="8"/>
      <c r="O541" s="8"/>
      <c r="P541" s="8"/>
      <c r="Q541" s="568">
        <f t="shared" si="296"/>
        <v>0</v>
      </c>
    </row>
    <row r="542" spans="1:17" ht="12.75" hidden="1" customHeight="1">
      <c r="A542" s="173"/>
      <c r="B542" s="152"/>
      <c r="C542" s="191" t="s">
        <v>545</v>
      </c>
      <c r="D542" s="192" t="s">
        <v>576</v>
      </c>
      <c r="E542" s="198">
        <v>0</v>
      </c>
      <c r="F542" s="198"/>
      <c r="G542" s="629">
        <f>SUM(F542,E542)</f>
        <v>0</v>
      </c>
      <c r="H542" s="199"/>
      <c r="I542" s="200"/>
      <c r="J542" s="200"/>
      <c r="K542" s="75">
        <f t="shared" si="283"/>
        <v>0</v>
      </c>
      <c r="L542" s="75">
        <f t="shared" si="295"/>
        <v>0</v>
      </c>
      <c r="M542" s="8"/>
      <c r="N542" s="8"/>
      <c r="O542" s="8"/>
      <c r="P542" s="8"/>
      <c r="Q542" s="568">
        <f t="shared" si="296"/>
        <v>0</v>
      </c>
    </row>
    <row r="543" spans="1:17" ht="12.75" hidden="1" customHeight="1">
      <c r="A543" s="173"/>
      <c r="B543" s="152"/>
      <c r="C543" s="191" t="s">
        <v>547</v>
      </c>
      <c r="D543" s="192" t="s">
        <v>577</v>
      </c>
      <c r="E543" s="198">
        <v>0</v>
      </c>
      <c r="F543" s="198"/>
      <c r="G543" s="629">
        <f>SUM(F543,E543)</f>
        <v>0</v>
      </c>
      <c r="H543" s="199"/>
      <c r="I543" s="200"/>
      <c r="J543" s="200"/>
      <c r="K543" s="75">
        <f t="shared" si="283"/>
        <v>0</v>
      </c>
      <c r="L543" s="75">
        <f t="shared" si="295"/>
        <v>0</v>
      </c>
      <c r="M543" s="8"/>
      <c r="N543" s="8"/>
      <c r="O543" s="8"/>
      <c r="P543" s="8"/>
      <c r="Q543" s="568">
        <f t="shared" si="296"/>
        <v>0</v>
      </c>
    </row>
    <row r="544" spans="1:17" ht="12.75" hidden="1" customHeight="1">
      <c r="A544" s="173"/>
      <c r="B544" s="152"/>
      <c r="C544" s="193" t="s">
        <v>549</v>
      </c>
      <c r="D544" s="194" t="s">
        <v>578</v>
      </c>
      <c r="E544" s="195">
        <v>0</v>
      </c>
      <c r="F544" s="195"/>
      <c r="G544" s="629">
        <f>SUM(F544,E544)</f>
        <v>0</v>
      </c>
      <c r="H544" s="196"/>
      <c r="I544" s="197"/>
      <c r="J544" s="197"/>
      <c r="K544" s="75">
        <f t="shared" si="283"/>
        <v>0</v>
      </c>
      <c r="L544" s="75">
        <f t="shared" si="295"/>
        <v>0</v>
      </c>
      <c r="M544" s="8"/>
      <c r="N544" s="8"/>
      <c r="O544" s="8"/>
      <c r="P544" s="8"/>
      <c r="Q544" s="568">
        <f t="shared" si="296"/>
        <v>0</v>
      </c>
    </row>
    <row r="545" spans="1:17" ht="12.75" hidden="1" customHeight="1">
      <c r="A545" s="190"/>
      <c r="B545" s="995" t="s">
        <v>579</v>
      </c>
      <c r="C545" s="972"/>
      <c r="D545" s="181" t="s">
        <v>580</v>
      </c>
      <c r="E545" s="182">
        <v>0</v>
      </c>
      <c r="F545" s="182">
        <f t="shared" ref="F545:J545" si="301">SUM(F546:F549)</f>
        <v>0</v>
      </c>
      <c r="G545" s="642">
        <f t="shared" si="301"/>
        <v>0</v>
      </c>
      <c r="H545" s="184">
        <f t="shared" si="301"/>
        <v>0</v>
      </c>
      <c r="I545" s="185">
        <f t="shared" si="301"/>
        <v>0</v>
      </c>
      <c r="J545" s="185">
        <f t="shared" si="301"/>
        <v>0</v>
      </c>
      <c r="K545" s="75">
        <f t="shared" si="283"/>
        <v>0</v>
      </c>
      <c r="L545" s="75">
        <f t="shared" si="295"/>
        <v>0</v>
      </c>
      <c r="M545" s="8"/>
      <c r="N545" s="8"/>
      <c r="O545" s="8"/>
      <c r="P545" s="8"/>
      <c r="Q545" s="568">
        <f t="shared" si="296"/>
        <v>0</v>
      </c>
    </row>
    <row r="546" spans="1:17" ht="12.75" hidden="1" customHeight="1">
      <c r="A546" s="173"/>
      <c r="B546" s="152"/>
      <c r="C546" s="191" t="s">
        <v>545</v>
      </c>
      <c r="D546" s="192" t="s">
        <v>581</v>
      </c>
      <c r="E546" s="198">
        <v>0</v>
      </c>
      <c r="F546" s="198"/>
      <c r="G546" s="629">
        <f>SUM(F546,E546)</f>
        <v>0</v>
      </c>
      <c r="H546" s="199"/>
      <c r="I546" s="200"/>
      <c r="J546" s="200"/>
      <c r="K546" s="75">
        <f t="shared" si="283"/>
        <v>0</v>
      </c>
      <c r="L546" s="75">
        <f t="shared" si="295"/>
        <v>0</v>
      </c>
      <c r="M546" s="8"/>
      <c r="N546" s="8"/>
      <c r="O546" s="8"/>
      <c r="P546" s="8"/>
      <c r="Q546" s="568">
        <f t="shared" si="296"/>
        <v>0</v>
      </c>
    </row>
    <row r="547" spans="1:17" ht="12.75" hidden="1" customHeight="1">
      <c r="A547" s="173"/>
      <c r="B547" s="152"/>
      <c r="C547" s="191" t="s">
        <v>547</v>
      </c>
      <c r="D547" s="192" t="s">
        <v>582</v>
      </c>
      <c r="E547" s="198">
        <v>0</v>
      </c>
      <c r="F547" s="198"/>
      <c r="G547" s="629">
        <f>SUM(F547,E547)</f>
        <v>0</v>
      </c>
      <c r="H547" s="199"/>
      <c r="I547" s="200"/>
      <c r="J547" s="200"/>
      <c r="K547" s="75">
        <f t="shared" si="283"/>
        <v>0</v>
      </c>
      <c r="L547" s="75">
        <f t="shared" si="295"/>
        <v>0</v>
      </c>
      <c r="M547" s="8"/>
      <c r="N547" s="8"/>
      <c r="O547" s="8"/>
      <c r="P547" s="8"/>
      <c r="Q547" s="568">
        <f t="shared" si="296"/>
        <v>0</v>
      </c>
    </row>
    <row r="548" spans="1:17" ht="12.75" hidden="1" customHeight="1">
      <c r="A548" s="173"/>
      <c r="B548" s="152"/>
      <c r="C548" s="193" t="s">
        <v>549</v>
      </c>
      <c r="D548" s="194" t="s">
        <v>583</v>
      </c>
      <c r="E548" s="195">
        <v>0</v>
      </c>
      <c r="F548" s="195"/>
      <c r="G548" s="629">
        <f>SUM(F548,E548)</f>
        <v>0</v>
      </c>
      <c r="H548" s="196"/>
      <c r="I548" s="197"/>
      <c r="J548" s="197"/>
      <c r="K548" s="75">
        <f t="shared" si="283"/>
        <v>0</v>
      </c>
      <c r="L548" s="75">
        <f t="shared" si="295"/>
        <v>0</v>
      </c>
      <c r="M548" s="8"/>
      <c r="N548" s="8"/>
      <c r="O548" s="8"/>
      <c r="P548" s="8"/>
      <c r="Q548" s="568">
        <f t="shared" si="296"/>
        <v>0</v>
      </c>
    </row>
    <row r="549" spans="1:17" ht="12.75" hidden="1" customHeight="1">
      <c r="A549" s="173"/>
      <c r="B549" s="152"/>
      <c r="C549" s="193" t="s">
        <v>551</v>
      </c>
      <c r="D549" s="194" t="s">
        <v>584</v>
      </c>
      <c r="E549" s="195">
        <v>0</v>
      </c>
      <c r="F549" s="195"/>
      <c r="G549" s="629">
        <f>SUM(F549,E549)</f>
        <v>0</v>
      </c>
      <c r="H549" s="196"/>
      <c r="I549" s="197"/>
      <c r="J549" s="197"/>
      <c r="K549" s="75">
        <f t="shared" si="283"/>
        <v>0</v>
      </c>
      <c r="L549" s="75">
        <f t="shared" si="295"/>
        <v>0</v>
      </c>
      <c r="M549" s="8"/>
      <c r="N549" s="8"/>
      <c r="O549" s="8"/>
      <c r="P549" s="8"/>
      <c r="Q549" s="568">
        <f t="shared" si="296"/>
        <v>0</v>
      </c>
    </row>
    <row r="550" spans="1:17" ht="12.75" hidden="1" customHeight="1">
      <c r="A550" s="190"/>
      <c r="B550" s="995" t="s">
        <v>676</v>
      </c>
      <c r="C550" s="972"/>
      <c r="D550" s="181" t="s">
        <v>586</v>
      </c>
      <c r="E550" s="182">
        <v>0</v>
      </c>
      <c r="F550" s="182">
        <f t="shared" ref="F550:J550" si="302">SUM(F551:F553)</f>
        <v>0</v>
      </c>
      <c r="G550" s="642">
        <f t="shared" si="302"/>
        <v>0</v>
      </c>
      <c r="H550" s="184">
        <f t="shared" si="302"/>
        <v>0</v>
      </c>
      <c r="I550" s="185">
        <f t="shared" si="302"/>
        <v>0</v>
      </c>
      <c r="J550" s="185">
        <f t="shared" si="302"/>
        <v>0</v>
      </c>
      <c r="K550" s="75">
        <f t="shared" si="283"/>
        <v>0</v>
      </c>
      <c r="L550" s="75">
        <f t="shared" si="295"/>
        <v>0</v>
      </c>
      <c r="M550" s="8"/>
      <c r="N550" s="8"/>
      <c r="O550" s="8"/>
      <c r="P550" s="8"/>
      <c r="Q550" s="568">
        <f t="shared" si="296"/>
        <v>0</v>
      </c>
    </row>
    <row r="551" spans="1:17" ht="12.75" hidden="1" customHeight="1">
      <c r="A551" s="173"/>
      <c r="B551" s="152"/>
      <c r="C551" s="191" t="s">
        <v>545</v>
      </c>
      <c r="D551" s="192" t="s">
        <v>587</v>
      </c>
      <c r="E551" s="198">
        <v>0</v>
      </c>
      <c r="F551" s="198"/>
      <c r="G551" s="629">
        <f>SUM(F551,E551)</f>
        <v>0</v>
      </c>
      <c r="H551" s="199"/>
      <c r="I551" s="200"/>
      <c r="J551" s="200"/>
      <c r="K551" s="75">
        <f t="shared" si="283"/>
        <v>0</v>
      </c>
      <c r="L551" s="75">
        <f t="shared" si="295"/>
        <v>0</v>
      </c>
      <c r="M551" s="8"/>
      <c r="N551" s="8"/>
      <c r="O551" s="8"/>
      <c r="P551" s="8"/>
      <c r="Q551" s="568">
        <f t="shared" si="296"/>
        <v>0</v>
      </c>
    </row>
    <row r="552" spans="1:17" ht="12.75" hidden="1" customHeight="1">
      <c r="A552" s="173"/>
      <c r="B552" s="152"/>
      <c r="C552" s="191" t="s">
        <v>547</v>
      </c>
      <c r="D552" s="192" t="s">
        <v>588</v>
      </c>
      <c r="E552" s="198">
        <v>0</v>
      </c>
      <c r="F552" s="198"/>
      <c r="G552" s="629">
        <f>SUM(F552,E552)</f>
        <v>0</v>
      </c>
      <c r="H552" s="199"/>
      <c r="I552" s="200"/>
      <c r="J552" s="200"/>
      <c r="K552" s="75">
        <f t="shared" si="283"/>
        <v>0</v>
      </c>
      <c r="L552" s="75">
        <f t="shared" si="295"/>
        <v>0</v>
      </c>
      <c r="M552" s="8"/>
      <c r="N552" s="8"/>
      <c r="O552" s="8"/>
      <c r="P552" s="8"/>
      <c r="Q552" s="568">
        <f t="shared" si="296"/>
        <v>0</v>
      </c>
    </row>
    <row r="553" spans="1:17" ht="12.75" hidden="1" customHeight="1">
      <c r="A553" s="173"/>
      <c r="B553" s="152"/>
      <c r="C553" s="193" t="s">
        <v>549</v>
      </c>
      <c r="D553" s="194" t="s">
        <v>589</v>
      </c>
      <c r="E553" s="195">
        <v>0</v>
      </c>
      <c r="F553" s="195"/>
      <c r="G553" s="629">
        <f>SUM(F553,E553)</f>
        <v>0</v>
      </c>
      <c r="H553" s="196"/>
      <c r="I553" s="197"/>
      <c r="J553" s="197"/>
      <c r="K553" s="75">
        <f t="shared" si="283"/>
        <v>0</v>
      </c>
      <c r="L553" s="75">
        <f t="shared" si="295"/>
        <v>0</v>
      </c>
      <c r="M553" s="8"/>
      <c r="N553" s="8"/>
      <c r="O553" s="8"/>
      <c r="P553" s="8"/>
      <c r="Q553" s="568">
        <f t="shared" si="296"/>
        <v>0</v>
      </c>
    </row>
    <row r="554" spans="1:17" ht="25.5" customHeight="1">
      <c r="A554" s="190"/>
      <c r="B554" s="995" t="s">
        <v>967</v>
      </c>
      <c r="C554" s="972"/>
      <c r="D554" s="181" t="s">
        <v>959</v>
      </c>
      <c r="E554" s="182">
        <v>9511.7000000000007</v>
      </c>
      <c r="F554" s="182">
        <f t="shared" ref="F554:J554" si="303">SUM(F555:F557)</f>
        <v>0</v>
      </c>
      <c r="G554" s="642">
        <f t="shared" si="303"/>
        <v>9511.7000000000007</v>
      </c>
      <c r="H554" s="184">
        <f t="shared" si="303"/>
        <v>0</v>
      </c>
      <c r="I554" s="185">
        <f t="shared" si="303"/>
        <v>0</v>
      </c>
      <c r="J554" s="185">
        <f t="shared" si="303"/>
        <v>0</v>
      </c>
      <c r="K554" s="75">
        <f t="shared" si="283"/>
        <v>19023.400000000001</v>
      </c>
      <c r="L554" s="75">
        <f t="shared" si="295"/>
        <v>9511.7000000000007</v>
      </c>
      <c r="M554" s="8"/>
      <c r="N554" s="8"/>
      <c r="O554" s="8"/>
      <c r="P554" s="8"/>
      <c r="Q554" s="568">
        <f t="shared" si="296"/>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3"/>
        <v>19023.400000000001</v>
      </c>
      <c r="L555" s="75">
        <f t="shared" si="295"/>
        <v>9511.7000000000007</v>
      </c>
      <c r="M555" s="8"/>
      <c r="N555" s="8"/>
      <c r="O555" s="8"/>
      <c r="P555" s="8"/>
      <c r="Q555" s="568">
        <f t="shared" si="296"/>
        <v>0</v>
      </c>
    </row>
    <row r="556" spans="1:17" ht="12.75" hidden="1" customHeight="1">
      <c r="A556" s="173"/>
      <c r="B556" s="152"/>
      <c r="C556" s="191" t="s">
        <v>547</v>
      </c>
      <c r="D556" s="192" t="s">
        <v>961</v>
      </c>
      <c r="E556" s="198">
        <v>0</v>
      </c>
      <c r="F556" s="198"/>
      <c r="G556" s="629">
        <f>SUM(F556,E556)</f>
        <v>0</v>
      </c>
      <c r="H556" s="199"/>
      <c r="I556" s="200"/>
      <c r="J556" s="200"/>
      <c r="K556" s="75">
        <f t="shared" si="283"/>
        <v>0</v>
      </c>
      <c r="L556" s="75">
        <f t="shared" si="295"/>
        <v>0</v>
      </c>
      <c r="M556" s="8"/>
      <c r="N556" s="8"/>
      <c r="O556" s="8"/>
      <c r="P556" s="8"/>
      <c r="Q556" s="568">
        <f t="shared" si="296"/>
        <v>0</v>
      </c>
    </row>
    <row r="557" spans="1:17" ht="12.75" hidden="1" customHeight="1">
      <c r="A557" s="173"/>
      <c r="B557" s="152"/>
      <c r="C557" s="193" t="s">
        <v>549</v>
      </c>
      <c r="D557" s="194" t="s">
        <v>962</v>
      </c>
      <c r="E557" s="195">
        <v>0</v>
      </c>
      <c r="F557" s="195"/>
      <c r="G557" s="629">
        <f>SUM(F557,E557)</f>
        <v>0</v>
      </c>
      <c r="H557" s="196"/>
      <c r="I557" s="197"/>
      <c r="J557" s="197"/>
      <c r="K557" s="75">
        <f t="shared" si="283"/>
        <v>0</v>
      </c>
      <c r="L557" s="75">
        <f t="shared" si="295"/>
        <v>0</v>
      </c>
      <c r="M557" s="8"/>
      <c r="N557" s="8"/>
      <c r="O557" s="8"/>
      <c r="P557" s="8"/>
      <c r="Q557" s="568">
        <f t="shared" si="296"/>
        <v>0</v>
      </c>
    </row>
    <row r="558" spans="1:17" ht="25.5" hidden="1" customHeight="1">
      <c r="A558" s="190"/>
      <c r="B558" s="995" t="s">
        <v>968</v>
      </c>
      <c r="C558" s="972"/>
      <c r="D558" s="181" t="s">
        <v>963</v>
      </c>
      <c r="E558" s="182">
        <v>0</v>
      </c>
      <c r="F558" s="182">
        <f t="shared" ref="F558:J558" si="304">SUM(F559:F561)</f>
        <v>0</v>
      </c>
      <c r="G558" s="642">
        <f t="shared" si="304"/>
        <v>0</v>
      </c>
      <c r="H558" s="184">
        <f t="shared" si="304"/>
        <v>0</v>
      </c>
      <c r="I558" s="185">
        <f t="shared" si="304"/>
        <v>0</v>
      </c>
      <c r="J558" s="185">
        <f t="shared" si="304"/>
        <v>0</v>
      </c>
      <c r="K558" s="75">
        <f t="shared" si="283"/>
        <v>0</v>
      </c>
      <c r="L558" s="75">
        <f t="shared" si="295"/>
        <v>0</v>
      </c>
      <c r="M558" s="8"/>
      <c r="N558" s="8"/>
      <c r="O558" s="8"/>
      <c r="P558" s="8"/>
      <c r="Q558" s="568">
        <f t="shared" si="296"/>
        <v>0</v>
      </c>
    </row>
    <row r="559" spans="1:17" ht="12.75" hidden="1" customHeight="1">
      <c r="A559" s="173"/>
      <c r="B559" s="152"/>
      <c r="C559" s="191" t="s">
        <v>545</v>
      </c>
      <c r="D559" s="192" t="s">
        <v>964</v>
      </c>
      <c r="E559" s="198">
        <v>0</v>
      </c>
      <c r="F559" s="198"/>
      <c r="G559" s="629">
        <f>SUM(F559,E559)</f>
        <v>0</v>
      </c>
      <c r="H559" s="199"/>
      <c r="I559" s="200"/>
      <c r="J559" s="200"/>
      <c r="K559" s="75">
        <f t="shared" si="283"/>
        <v>0</v>
      </c>
      <c r="L559" s="75">
        <f t="shared" si="295"/>
        <v>0</v>
      </c>
      <c r="M559" s="8"/>
      <c r="N559" s="8"/>
      <c r="O559" s="8"/>
      <c r="P559" s="8"/>
      <c r="Q559" s="568">
        <f t="shared" si="296"/>
        <v>0</v>
      </c>
    </row>
    <row r="560" spans="1:17" ht="12.75" hidden="1" customHeight="1">
      <c r="A560" s="173"/>
      <c r="B560" s="152"/>
      <c r="C560" s="191" t="s">
        <v>547</v>
      </c>
      <c r="D560" s="192" t="s">
        <v>965</v>
      </c>
      <c r="E560" s="198">
        <v>0</v>
      </c>
      <c r="F560" s="198"/>
      <c r="G560" s="629">
        <f>SUM(F560,E560)</f>
        <v>0</v>
      </c>
      <c r="H560" s="199"/>
      <c r="I560" s="200"/>
      <c r="J560" s="200"/>
      <c r="K560" s="75">
        <f t="shared" si="283"/>
        <v>0</v>
      </c>
      <c r="L560" s="75">
        <f t="shared" si="295"/>
        <v>0</v>
      </c>
      <c r="M560" s="8"/>
      <c r="N560" s="8"/>
      <c r="O560" s="8"/>
      <c r="P560" s="8"/>
      <c r="Q560" s="568">
        <f t="shared" si="296"/>
        <v>0</v>
      </c>
    </row>
    <row r="561" spans="1:17" ht="12.75" hidden="1" customHeight="1">
      <c r="A561" s="173"/>
      <c r="B561" s="152"/>
      <c r="C561" s="193" t="s">
        <v>549</v>
      </c>
      <c r="D561" s="194" t="s">
        <v>966</v>
      </c>
      <c r="E561" s="195">
        <v>0</v>
      </c>
      <c r="F561" s="195"/>
      <c r="G561" s="629">
        <f>SUM(F561,E561)</f>
        <v>0</v>
      </c>
      <c r="H561" s="196"/>
      <c r="I561" s="197"/>
      <c r="J561" s="197"/>
      <c r="K561" s="75">
        <f t="shared" si="283"/>
        <v>0</v>
      </c>
      <c r="L561" s="75">
        <f t="shared" si="295"/>
        <v>0</v>
      </c>
      <c r="M561" s="8"/>
      <c r="N561" s="8"/>
      <c r="O561" s="8"/>
      <c r="P561" s="8"/>
      <c r="Q561" s="568">
        <f t="shared" si="296"/>
        <v>0</v>
      </c>
    </row>
    <row r="562" spans="1:17" ht="25.5" hidden="1" customHeight="1">
      <c r="A562" s="190"/>
      <c r="B562" s="995" t="s">
        <v>969</v>
      </c>
      <c r="C562" s="972"/>
      <c r="D562" s="181" t="s">
        <v>971</v>
      </c>
      <c r="E562" s="182">
        <v>0</v>
      </c>
      <c r="F562" s="182">
        <f t="shared" ref="F562:J562" si="305">SUM(F563:F565)</f>
        <v>0</v>
      </c>
      <c r="G562" s="642">
        <f t="shared" si="305"/>
        <v>0</v>
      </c>
      <c r="H562" s="184">
        <f t="shared" si="305"/>
        <v>0</v>
      </c>
      <c r="I562" s="185">
        <f t="shared" si="305"/>
        <v>0</v>
      </c>
      <c r="J562" s="185">
        <f t="shared" si="305"/>
        <v>0</v>
      </c>
      <c r="K562" s="75">
        <f t="shared" si="283"/>
        <v>0</v>
      </c>
      <c r="L562" s="75">
        <f t="shared" si="295"/>
        <v>0</v>
      </c>
      <c r="M562" s="8"/>
      <c r="N562" s="8"/>
      <c r="O562" s="8"/>
      <c r="P562" s="8"/>
      <c r="Q562" s="568">
        <f t="shared" si="296"/>
        <v>0</v>
      </c>
    </row>
    <row r="563" spans="1:17" ht="12.75" hidden="1" customHeight="1">
      <c r="A563" s="173"/>
      <c r="B563" s="152"/>
      <c r="C563" s="191" t="s">
        <v>545</v>
      </c>
      <c r="D563" s="192" t="s">
        <v>970</v>
      </c>
      <c r="E563" s="198">
        <v>0</v>
      </c>
      <c r="F563" s="198"/>
      <c r="G563" s="629">
        <f>SUM(F563,E563)</f>
        <v>0</v>
      </c>
      <c r="H563" s="199"/>
      <c r="I563" s="200"/>
      <c r="J563" s="200"/>
      <c r="K563" s="75">
        <f t="shared" si="283"/>
        <v>0</v>
      </c>
      <c r="L563" s="75">
        <f t="shared" si="295"/>
        <v>0</v>
      </c>
      <c r="M563" s="8"/>
      <c r="N563" s="8"/>
      <c r="O563" s="8"/>
      <c r="P563" s="8"/>
      <c r="Q563" s="568">
        <f t="shared" si="296"/>
        <v>0</v>
      </c>
    </row>
    <row r="564" spans="1:17" ht="12.75" hidden="1" customHeight="1">
      <c r="A564" s="173"/>
      <c r="B564" s="152"/>
      <c r="C564" s="191" t="s">
        <v>547</v>
      </c>
      <c r="D564" s="192" t="s">
        <v>972</v>
      </c>
      <c r="E564" s="198">
        <v>0</v>
      </c>
      <c r="F564" s="198"/>
      <c r="G564" s="629">
        <f>SUM(F564,E564)</f>
        <v>0</v>
      </c>
      <c r="H564" s="199"/>
      <c r="I564" s="200"/>
      <c r="J564" s="200"/>
      <c r="K564" s="75">
        <f t="shared" si="283"/>
        <v>0</v>
      </c>
      <c r="L564" s="75">
        <f t="shared" si="295"/>
        <v>0</v>
      </c>
      <c r="M564" s="8"/>
      <c r="N564" s="8"/>
      <c r="O564" s="8"/>
      <c r="P564" s="8"/>
      <c r="Q564" s="568">
        <f t="shared" si="296"/>
        <v>0</v>
      </c>
    </row>
    <row r="565" spans="1:17" ht="12.75" hidden="1" customHeight="1">
      <c r="A565" s="173"/>
      <c r="B565" s="152"/>
      <c r="C565" s="193" t="s">
        <v>549</v>
      </c>
      <c r="D565" s="194" t="s">
        <v>973</v>
      </c>
      <c r="E565" s="195">
        <v>0</v>
      </c>
      <c r="F565" s="195"/>
      <c r="G565" s="629">
        <f>SUM(F565,E565)</f>
        <v>0</v>
      </c>
      <c r="H565" s="196"/>
      <c r="I565" s="197"/>
      <c r="J565" s="197"/>
      <c r="K565" s="75">
        <f t="shared" si="283"/>
        <v>0</v>
      </c>
      <c r="L565" s="75">
        <f t="shared" si="295"/>
        <v>0</v>
      </c>
      <c r="M565" s="8"/>
      <c r="N565" s="8"/>
      <c r="O565" s="8"/>
      <c r="P565" s="8"/>
      <c r="Q565" s="568">
        <f t="shared" si="296"/>
        <v>0</v>
      </c>
    </row>
    <row r="566" spans="1:17" ht="25.5" hidden="1" customHeight="1">
      <c r="A566" s="1000" t="s">
        <v>591</v>
      </c>
      <c r="B566" s="969"/>
      <c r="C566" s="972"/>
      <c r="D566" s="179" t="s">
        <v>592</v>
      </c>
      <c r="E566" s="175">
        <v>0</v>
      </c>
      <c r="F566" s="175">
        <f>F567</f>
        <v>0</v>
      </c>
      <c r="G566" s="641">
        <f>G567</f>
        <v>0</v>
      </c>
      <c r="H566" s="177"/>
      <c r="I566" s="178"/>
      <c r="J566" s="178"/>
      <c r="K566" s="75"/>
      <c r="L566" s="75">
        <f t="shared" si="295"/>
        <v>0</v>
      </c>
      <c r="M566" s="8"/>
      <c r="N566" s="8"/>
      <c r="O566" s="8"/>
      <c r="P566" s="8"/>
      <c r="Q566" s="568">
        <f t="shared" si="296"/>
        <v>0</v>
      </c>
    </row>
    <row r="567" spans="1:17" ht="52.5" hidden="1" customHeight="1">
      <c r="A567" s="127"/>
      <c r="B567" s="998" t="s">
        <v>593</v>
      </c>
      <c r="C567" s="970"/>
      <c r="D567" s="136"/>
      <c r="E567" s="130">
        <v>0</v>
      </c>
      <c r="F567" s="130"/>
      <c r="G567" s="629">
        <f>SUM(F567,E567)</f>
        <v>0</v>
      </c>
      <c r="H567" s="156"/>
      <c r="I567" s="157"/>
      <c r="J567" s="157"/>
      <c r="K567" s="75"/>
      <c r="L567" s="75">
        <f t="shared" si="295"/>
        <v>0</v>
      </c>
      <c r="M567" s="8"/>
      <c r="N567" s="8"/>
      <c r="O567" s="8"/>
      <c r="P567" s="8"/>
      <c r="Q567" s="568">
        <f t="shared" si="296"/>
        <v>0</v>
      </c>
    </row>
    <row r="568" spans="1:17" ht="25.5" customHeight="1">
      <c r="A568" s="999" t="s">
        <v>594</v>
      </c>
      <c r="B568" s="969"/>
      <c r="C568" s="972"/>
      <c r="D568" s="756" t="s">
        <v>189</v>
      </c>
      <c r="E568" s="750">
        <v>14781</v>
      </c>
      <c r="F568" s="750">
        <f>SUM(F569,F573,F577,F581,F585,F589,F593,F597,F600)</f>
        <v>0</v>
      </c>
      <c r="G568" s="640">
        <f>SUM(G569,G573,G577,G581,G585,G589,G593,G597,G600)</f>
        <v>14781</v>
      </c>
      <c r="H568" s="177" t="s">
        <v>595</v>
      </c>
      <c r="I568" s="178"/>
      <c r="J568" s="178" t="s">
        <v>595</v>
      </c>
      <c r="K568" s="567">
        <f t="shared" ref="K568:K618" si="306">SUM(E568:G568)</f>
        <v>29562</v>
      </c>
      <c r="L568" s="567">
        <f t="shared" si="295"/>
        <v>14781</v>
      </c>
      <c r="M568" s="564"/>
      <c r="N568" s="564"/>
      <c r="O568" s="564"/>
      <c r="P568" s="564"/>
      <c r="Q568" s="568">
        <f t="shared" si="296"/>
        <v>0</v>
      </c>
    </row>
    <row r="569" spans="1:17" ht="12.75" customHeight="1">
      <c r="A569" s="765"/>
      <c r="B569" s="996" t="s">
        <v>596</v>
      </c>
      <c r="C569" s="972"/>
      <c r="D569" s="758" t="s">
        <v>597</v>
      </c>
      <c r="E569" s="759">
        <v>12615</v>
      </c>
      <c r="F569" s="759">
        <f>SUM(F570:F572)</f>
        <v>0</v>
      </c>
      <c r="G569" s="643">
        <f>SUM(G570:G572)</f>
        <v>12615</v>
      </c>
      <c r="H569" s="184" t="s">
        <v>595</v>
      </c>
      <c r="I569" s="185"/>
      <c r="J569" s="185" t="s">
        <v>595</v>
      </c>
      <c r="K569" s="567">
        <f t="shared" si="306"/>
        <v>25230</v>
      </c>
      <c r="L569" s="567">
        <f t="shared" si="295"/>
        <v>12615</v>
      </c>
      <c r="M569" s="564"/>
      <c r="N569" s="564"/>
      <c r="O569" s="564"/>
      <c r="P569" s="564"/>
      <c r="Q569" s="568">
        <f t="shared" si="296"/>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6"/>
        <v>0</v>
      </c>
      <c r="L570" s="567">
        <f t="shared" si="295"/>
        <v>0</v>
      </c>
      <c r="M570" s="579"/>
      <c r="N570" s="579"/>
      <c r="O570" s="579"/>
      <c r="P570" s="579"/>
      <c r="Q570" s="568">
        <f t="shared" si="296"/>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6"/>
        <v>25230</v>
      </c>
      <c r="L571" s="567">
        <f t="shared" si="295"/>
        <v>12615</v>
      </c>
      <c r="M571" s="579"/>
      <c r="N571" s="579"/>
      <c r="O571" s="579"/>
      <c r="P571" s="579"/>
      <c r="Q571" s="568">
        <f t="shared" si="296"/>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6"/>
        <v>0</v>
      </c>
      <c r="L572" s="567">
        <f t="shared" si="295"/>
        <v>0</v>
      </c>
      <c r="M572" s="579"/>
      <c r="N572" s="579"/>
      <c r="O572" s="579"/>
      <c r="P572" s="579"/>
      <c r="Q572" s="568">
        <f t="shared" si="296"/>
        <v>0</v>
      </c>
    </row>
    <row r="573" spans="1:17" ht="12.75" customHeight="1">
      <c r="A573" s="765"/>
      <c r="B573" s="996" t="s">
        <v>601</v>
      </c>
      <c r="C573" s="972"/>
      <c r="D573" s="758" t="s">
        <v>602</v>
      </c>
      <c r="E573" s="759">
        <v>2000</v>
      </c>
      <c r="F573" s="759">
        <f>SUM(F574:F576)</f>
        <v>0</v>
      </c>
      <c r="G573" s="643">
        <f>SUM(G574:G576)</f>
        <v>2000</v>
      </c>
      <c r="H573" s="184" t="s">
        <v>595</v>
      </c>
      <c r="I573" s="185"/>
      <c r="J573" s="185" t="s">
        <v>595</v>
      </c>
      <c r="K573" s="567">
        <f t="shared" si="306"/>
        <v>4000</v>
      </c>
      <c r="L573" s="567">
        <f t="shared" si="295"/>
        <v>2000</v>
      </c>
      <c r="M573" s="564"/>
      <c r="N573" s="564"/>
      <c r="O573" s="564"/>
      <c r="P573" s="564"/>
      <c r="Q573" s="568">
        <f t="shared" si="296"/>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6"/>
        <v>0</v>
      </c>
      <c r="L574" s="567">
        <f t="shared" si="295"/>
        <v>0</v>
      </c>
      <c r="M574" s="579"/>
      <c r="N574" s="579"/>
      <c r="O574" s="579"/>
      <c r="P574" s="579"/>
      <c r="Q574" s="568">
        <f t="shared" si="296"/>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6"/>
        <v>4000</v>
      </c>
      <c r="L575" s="567">
        <f t="shared" si="295"/>
        <v>2000</v>
      </c>
      <c r="M575" s="579"/>
      <c r="N575" s="579"/>
      <c r="O575" s="579"/>
      <c r="P575" s="579"/>
      <c r="Q575" s="568">
        <f t="shared" si="296"/>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6"/>
        <v>0</v>
      </c>
      <c r="L576" s="75">
        <f t="shared" si="295"/>
        <v>0</v>
      </c>
      <c r="M576" s="207"/>
      <c r="N576" s="207"/>
      <c r="O576" s="207"/>
      <c r="P576" s="207"/>
      <c r="Q576" s="568">
        <f t="shared" si="296"/>
        <v>0</v>
      </c>
    </row>
    <row r="577" spans="1:17" ht="12.75" hidden="1" customHeight="1">
      <c r="A577" s="190"/>
      <c r="B577" s="995" t="s">
        <v>606</v>
      </c>
      <c r="C577" s="972"/>
      <c r="D577" s="181" t="s">
        <v>607</v>
      </c>
      <c r="E577" s="182">
        <v>0</v>
      </c>
      <c r="F577" s="182">
        <f>SUM(F578:F580)</f>
        <v>0</v>
      </c>
      <c r="G577" s="642">
        <f>SUM(G578:G580)</f>
        <v>0</v>
      </c>
      <c r="H577" s="184" t="s">
        <v>595</v>
      </c>
      <c r="I577" s="185"/>
      <c r="J577" s="185" t="s">
        <v>595</v>
      </c>
      <c r="K577" s="75">
        <f t="shared" si="306"/>
        <v>0</v>
      </c>
      <c r="L577" s="75">
        <f t="shared" si="295"/>
        <v>0</v>
      </c>
      <c r="M577" s="8"/>
      <c r="N577" s="8"/>
      <c r="O577" s="8"/>
      <c r="P577" s="8"/>
      <c r="Q577" s="568">
        <f t="shared" si="296"/>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6"/>
        <v>0</v>
      </c>
      <c r="L578" s="75">
        <f t="shared" si="295"/>
        <v>0</v>
      </c>
      <c r="M578" s="207"/>
      <c r="N578" s="207"/>
      <c r="O578" s="207"/>
      <c r="P578" s="207"/>
      <c r="Q578" s="568">
        <f t="shared" si="296"/>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6"/>
        <v>0</v>
      </c>
      <c r="L579" s="75">
        <f t="shared" si="295"/>
        <v>0</v>
      </c>
      <c r="M579" s="207"/>
      <c r="N579" s="207"/>
      <c r="O579" s="207"/>
      <c r="P579" s="207"/>
      <c r="Q579" s="568">
        <f t="shared" si="296"/>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6"/>
        <v>0</v>
      </c>
      <c r="L580" s="75">
        <f t="shared" si="295"/>
        <v>0</v>
      </c>
      <c r="M580" s="207"/>
      <c r="N580" s="207"/>
      <c r="O580" s="207"/>
      <c r="P580" s="207"/>
      <c r="Q580" s="568">
        <f t="shared" si="296"/>
        <v>0</v>
      </c>
    </row>
    <row r="581" spans="1:17" ht="12.75" hidden="1" customHeight="1">
      <c r="A581" s="190"/>
      <c r="B581" s="995" t="s">
        <v>611</v>
      </c>
      <c r="C581" s="970"/>
      <c r="D581" s="181" t="s">
        <v>612</v>
      </c>
      <c r="E581" s="182">
        <v>0</v>
      </c>
      <c r="F581" s="182">
        <f>SUM(F582:F584)</f>
        <v>0</v>
      </c>
      <c r="G581" s="642">
        <f>SUM(G582:G584)</f>
        <v>0</v>
      </c>
      <c r="H581" s="184" t="s">
        <v>595</v>
      </c>
      <c r="I581" s="185"/>
      <c r="J581" s="185" t="s">
        <v>595</v>
      </c>
      <c r="K581" s="75">
        <f t="shared" si="306"/>
        <v>0</v>
      </c>
      <c r="L581" s="75">
        <f t="shared" si="295"/>
        <v>0</v>
      </c>
      <c r="M581" s="8"/>
      <c r="N581" s="8"/>
      <c r="O581" s="8"/>
      <c r="P581" s="8"/>
      <c r="Q581" s="568">
        <f t="shared" si="296"/>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6"/>
        <v>0</v>
      </c>
      <c r="L582" s="75">
        <f t="shared" si="295"/>
        <v>0</v>
      </c>
      <c r="M582" s="207"/>
      <c r="N582" s="207"/>
      <c r="O582" s="207"/>
      <c r="P582" s="207"/>
      <c r="Q582" s="568">
        <f t="shared" si="296"/>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6"/>
        <v>0</v>
      </c>
      <c r="L583" s="75">
        <f t="shared" si="295"/>
        <v>0</v>
      </c>
      <c r="M583" s="207"/>
      <c r="N583" s="207"/>
      <c r="O583" s="207"/>
      <c r="P583" s="207"/>
      <c r="Q583" s="568">
        <f t="shared" si="296"/>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6"/>
        <v>0</v>
      </c>
      <c r="L584" s="75">
        <f t="shared" si="295"/>
        <v>0</v>
      </c>
      <c r="M584" s="207"/>
      <c r="N584" s="207"/>
      <c r="O584" s="207"/>
      <c r="P584" s="207"/>
      <c r="Q584" s="568">
        <f t="shared" si="296"/>
        <v>0</v>
      </c>
    </row>
    <row r="585" spans="1:17" ht="12.75" hidden="1" customHeight="1">
      <c r="A585" s="190"/>
      <c r="B585" s="995" t="s">
        <v>616</v>
      </c>
      <c r="C585" s="972"/>
      <c r="D585" s="181" t="s">
        <v>617</v>
      </c>
      <c r="E585" s="182">
        <v>0</v>
      </c>
      <c r="F585" s="182">
        <f>SUM(F586:F588)</f>
        <v>0</v>
      </c>
      <c r="G585" s="642">
        <f>SUM(G586:G588)</f>
        <v>0</v>
      </c>
      <c r="H585" s="184" t="s">
        <v>595</v>
      </c>
      <c r="I585" s="185"/>
      <c r="J585" s="185" t="s">
        <v>595</v>
      </c>
      <c r="K585" s="75">
        <f t="shared" si="306"/>
        <v>0</v>
      </c>
      <c r="L585" s="75">
        <f t="shared" si="295"/>
        <v>0</v>
      </c>
      <c r="M585" s="8"/>
      <c r="N585" s="8"/>
      <c r="O585" s="8"/>
      <c r="P585" s="8"/>
      <c r="Q585" s="568">
        <f t="shared" si="296"/>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6"/>
        <v>0</v>
      </c>
      <c r="L586" s="75">
        <f t="shared" si="295"/>
        <v>0</v>
      </c>
      <c r="M586" s="207"/>
      <c r="N586" s="207"/>
      <c r="O586" s="207"/>
      <c r="P586" s="207"/>
      <c r="Q586" s="568">
        <f t="shared" si="296"/>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6"/>
        <v>0</v>
      </c>
      <c r="L587" s="75">
        <f t="shared" si="295"/>
        <v>0</v>
      </c>
      <c r="M587" s="207"/>
      <c r="N587" s="207"/>
      <c r="O587" s="207"/>
      <c r="P587" s="207"/>
      <c r="Q587" s="568">
        <f t="shared" si="296"/>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6"/>
        <v>0</v>
      </c>
      <c r="L588" s="75">
        <f t="shared" si="295"/>
        <v>0</v>
      </c>
      <c r="M588" s="207"/>
      <c r="N588" s="207"/>
      <c r="O588" s="207"/>
      <c r="P588" s="207"/>
      <c r="Q588" s="568">
        <f t="shared" si="296"/>
        <v>0</v>
      </c>
    </row>
    <row r="589" spans="1:17" ht="12.75" hidden="1" customHeight="1">
      <c r="A589" s="190"/>
      <c r="B589" s="995" t="s">
        <v>621</v>
      </c>
      <c r="C589" s="972"/>
      <c r="D589" s="181" t="s">
        <v>622</v>
      </c>
      <c r="E589" s="182">
        <v>0</v>
      </c>
      <c r="F589" s="182">
        <f>SUM(F590:F592)</f>
        <v>0</v>
      </c>
      <c r="G589" s="642">
        <f>SUM(G590:G592)</f>
        <v>0</v>
      </c>
      <c r="H589" s="184" t="s">
        <v>595</v>
      </c>
      <c r="I589" s="185"/>
      <c r="J589" s="185" t="s">
        <v>595</v>
      </c>
      <c r="K589" s="75">
        <f t="shared" si="306"/>
        <v>0</v>
      </c>
      <c r="L589" s="75">
        <f t="shared" si="295"/>
        <v>0</v>
      </c>
      <c r="M589" s="8"/>
      <c r="N589" s="8"/>
      <c r="O589" s="8"/>
      <c r="P589" s="8"/>
      <c r="Q589" s="568">
        <f t="shared" si="296"/>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6"/>
        <v>0</v>
      </c>
      <c r="L590" s="75">
        <f t="shared" si="295"/>
        <v>0</v>
      </c>
      <c r="M590" s="207"/>
      <c r="N590" s="207"/>
      <c r="O590" s="207"/>
      <c r="P590" s="207"/>
      <c r="Q590" s="568">
        <f t="shared" si="296"/>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6"/>
        <v>0</v>
      </c>
      <c r="L591" s="75">
        <f t="shared" si="295"/>
        <v>0</v>
      </c>
      <c r="M591" s="207"/>
      <c r="N591" s="207"/>
      <c r="O591" s="207"/>
      <c r="P591" s="207"/>
      <c r="Q591" s="568">
        <f t="shared" si="296"/>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6"/>
        <v>0</v>
      </c>
      <c r="L592" s="75">
        <f t="shared" si="295"/>
        <v>0</v>
      </c>
      <c r="M592" s="207"/>
      <c r="N592" s="207"/>
      <c r="O592" s="207"/>
      <c r="P592" s="207"/>
      <c r="Q592" s="568">
        <f t="shared" ref="Q592:Q655" si="307">E592-G592</f>
        <v>0</v>
      </c>
    </row>
    <row r="593" spans="1:17" ht="12.75" customHeight="1">
      <c r="A593" s="765"/>
      <c r="B593" s="996" t="s">
        <v>626</v>
      </c>
      <c r="C593" s="972"/>
      <c r="D593" s="758" t="s">
        <v>627</v>
      </c>
      <c r="E593" s="759">
        <v>166</v>
      </c>
      <c r="F593" s="759">
        <f>SUM(F594:F596)</f>
        <v>0</v>
      </c>
      <c r="G593" s="643">
        <f>SUM(G594:G596)</f>
        <v>166</v>
      </c>
      <c r="H593" s="184" t="s">
        <v>595</v>
      </c>
      <c r="I593" s="185"/>
      <c r="J593" s="185" t="s">
        <v>595</v>
      </c>
      <c r="K593" s="567">
        <f t="shared" si="306"/>
        <v>332</v>
      </c>
      <c r="L593" s="567">
        <f t="shared" si="295"/>
        <v>166</v>
      </c>
      <c r="M593" s="564"/>
      <c r="N593" s="564"/>
      <c r="O593" s="564"/>
      <c r="P593" s="564"/>
      <c r="Q593" s="568">
        <f t="shared" si="307"/>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6"/>
        <v>0</v>
      </c>
      <c r="L594" s="75">
        <f t="shared" si="295"/>
        <v>0</v>
      </c>
      <c r="M594" s="207"/>
      <c r="N594" s="207"/>
      <c r="O594" s="207"/>
      <c r="P594" s="207"/>
      <c r="Q594" s="568">
        <f t="shared" si="307"/>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6"/>
        <v>332</v>
      </c>
      <c r="L595" s="567">
        <f t="shared" si="295"/>
        <v>166</v>
      </c>
      <c r="M595" s="579"/>
      <c r="N595" s="579"/>
      <c r="O595" s="579"/>
      <c r="P595" s="579"/>
      <c r="Q595" s="568">
        <f t="shared" si="307"/>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6"/>
        <v>0</v>
      </c>
      <c r="L596" s="75">
        <f t="shared" si="295"/>
        <v>0</v>
      </c>
      <c r="M596" s="207"/>
      <c r="N596" s="207"/>
      <c r="O596" s="207"/>
      <c r="P596" s="207"/>
      <c r="Q596" s="568">
        <f t="shared" si="307"/>
        <v>0</v>
      </c>
    </row>
    <row r="597" spans="1:17" ht="25.5" hidden="1" customHeight="1">
      <c r="A597" s="190"/>
      <c r="B597" s="995" t="s">
        <v>631</v>
      </c>
      <c r="C597" s="972"/>
      <c r="D597" s="181" t="s">
        <v>632</v>
      </c>
      <c r="E597" s="182">
        <v>0</v>
      </c>
      <c r="F597" s="182">
        <f>SUM(F601:F603)</f>
        <v>0</v>
      </c>
      <c r="G597" s="642">
        <f>SUM(G601:G603)</f>
        <v>0</v>
      </c>
      <c r="H597" s="184" t="s">
        <v>595</v>
      </c>
      <c r="I597" s="185"/>
      <c r="J597" s="185" t="s">
        <v>595</v>
      </c>
      <c r="K597" s="75">
        <f t="shared" si="306"/>
        <v>0</v>
      </c>
      <c r="L597" s="75">
        <f t="shared" si="295"/>
        <v>0</v>
      </c>
      <c r="M597" s="8"/>
      <c r="N597" s="8"/>
      <c r="O597" s="8"/>
      <c r="P597" s="8"/>
      <c r="Q597" s="568">
        <f t="shared" si="307"/>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6"/>
        <v>0</v>
      </c>
      <c r="L598" s="75">
        <f t="shared" si="295"/>
        <v>0</v>
      </c>
      <c r="M598" s="207"/>
      <c r="N598" s="207"/>
      <c r="O598" s="207"/>
      <c r="P598" s="207"/>
      <c r="Q598" s="568">
        <f t="shared" si="307"/>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6"/>
        <v>0</v>
      </c>
      <c r="L599" s="75">
        <f t="shared" si="295"/>
        <v>0</v>
      </c>
      <c r="M599" s="207"/>
      <c r="N599" s="207"/>
      <c r="O599" s="207"/>
      <c r="P599" s="207"/>
      <c r="Q599" s="568">
        <f t="shared" si="307"/>
        <v>0</v>
      </c>
    </row>
    <row r="600" spans="1:17" ht="12.75" hidden="1" customHeight="1">
      <c r="A600" s="190"/>
      <c r="B600" s="995" t="s">
        <v>635</v>
      </c>
      <c r="C600" s="972"/>
      <c r="D600" s="181" t="s">
        <v>636</v>
      </c>
      <c r="E600" s="182">
        <v>0</v>
      </c>
      <c r="F600" s="182">
        <f>SUM(F601:F603)</f>
        <v>0</v>
      </c>
      <c r="G600" s="642">
        <f>SUM(G601:G603)</f>
        <v>0</v>
      </c>
      <c r="H600" s="184" t="s">
        <v>595</v>
      </c>
      <c r="I600" s="185"/>
      <c r="J600" s="185" t="s">
        <v>595</v>
      </c>
      <c r="K600" s="75">
        <f t="shared" si="306"/>
        <v>0</v>
      </c>
      <c r="L600" s="75">
        <f t="shared" si="295"/>
        <v>0</v>
      </c>
      <c r="M600" s="8"/>
      <c r="N600" s="8"/>
      <c r="O600" s="8"/>
      <c r="P600" s="8"/>
      <c r="Q600" s="568">
        <f t="shared" si="307"/>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6"/>
        <v>0</v>
      </c>
      <c r="L601" s="75">
        <f t="shared" si="295"/>
        <v>0</v>
      </c>
      <c r="M601" s="207"/>
      <c r="N601" s="207"/>
      <c r="O601" s="207"/>
      <c r="P601" s="207"/>
      <c r="Q601" s="568">
        <f t="shared" si="307"/>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6"/>
        <v>0</v>
      </c>
      <c r="L602" s="75">
        <f t="shared" si="295"/>
        <v>0</v>
      </c>
      <c r="M602" s="207"/>
      <c r="N602" s="207"/>
      <c r="O602" s="207"/>
      <c r="P602" s="207"/>
      <c r="Q602" s="568">
        <f t="shared" si="307"/>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6"/>
        <v>0</v>
      </c>
      <c r="L603" s="75">
        <f t="shared" si="295"/>
        <v>0</v>
      </c>
      <c r="M603" s="207"/>
      <c r="N603" s="207"/>
      <c r="O603" s="207"/>
      <c r="P603" s="207"/>
      <c r="Q603" s="568">
        <f t="shared" si="307"/>
        <v>0</v>
      </c>
    </row>
    <row r="604" spans="1:17" ht="26.25" hidden="1" customHeight="1">
      <c r="A604" s="997"/>
      <c r="B604" s="969"/>
      <c r="C604" s="970"/>
      <c r="D604" s="219"/>
      <c r="E604" s="220"/>
      <c r="F604" s="220"/>
      <c r="G604" s="629"/>
      <c r="H604" s="221"/>
      <c r="I604" s="222"/>
      <c r="J604" s="222"/>
      <c r="K604" s="75">
        <f t="shared" si="306"/>
        <v>0</v>
      </c>
      <c r="L604" s="75">
        <f t="shared" si="295"/>
        <v>0</v>
      </c>
      <c r="M604" s="8"/>
      <c r="N604" s="8"/>
      <c r="O604" s="8"/>
      <c r="P604" s="8"/>
      <c r="Q604" s="568">
        <f t="shared" si="307"/>
        <v>0</v>
      </c>
    </row>
    <row r="605" spans="1:17" ht="12.75" hidden="1" customHeight="1">
      <c r="A605" s="173"/>
      <c r="B605" s="152"/>
      <c r="C605" s="193"/>
      <c r="D605" s="194"/>
      <c r="E605" s="195"/>
      <c r="F605" s="195"/>
      <c r="G605" s="629"/>
      <c r="H605" s="196"/>
      <c r="I605" s="197"/>
      <c r="J605" s="197"/>
      <c r="K605" s="75">
        <f t="shared" si="306"/>
        <v>0</v>
      </c>
      <c r="L605" s="75">
        <f t="shared" si="295"/>
        <v>0</v>
      </c>
      <c r="M605" s="8"/>
      <c r="N605" s="8"/>
      <c r="O605" s="8"/>
      <c r="P605" s="8"/>
      <c r="Q605" s="568">
        <f t="shared" si="307"/>
        <v>0</v>
      </c>
    </row>
    <row r="606" spans="1:17" ht="12.75" customHeight="1">
      <c r="A606" s="776" t="s">
        <v>677</v>
      </c>
      <c r="B606" s="777"/>
      <c r="C606" s="778"/>
      <c r="D606" s="779"/>
      <c r="E606" s="780">
        <v>508316.30000000005</v>
      </c>
      <c r="F606" s="780">
        <f>SUM(F610,F664,F695,F923,F979)</f>
        <v>9425.66</v>
      </c>
      <c r="G606" s="644">
        <f>SUM(G610,G664,G695,G923,G979)</f>
        <v>517741.95999999996</v>
      </c>
      <c r="H606" s="227">
        <f t="shared" ref="H606:J606" si="308">SUM(H610,H664,H695,H923,H979)</f>
        <v>9563</v>
      </c>
      <c r="I606" s="228">
        <f t="shared" si="308"/>
        <v>68267</v>
      </c>
      <c r="J606" s="228">
        <f t="shared" si="308"/>
        <v>9797</v>
      </c>
      <c r="K606" s="567">
        <f t="shared" si="306"/>
        <v>1035483.9199999999</v>
      </c>
      <c r="L606" s="567">
        <f t="shared" si="295"/>
        <v>517741.95999999996</v>
      </c>
      <c r="M606" s="564"/>
      <c r="N606" s="564">
        <v>378643.1</v>
      </c>
      <c r="O606" s="564"/>
      <c r="P606" s="564"/>
      <c r="Q606" s="568">
        <f t="shared" si="307"/>
        <v>-9425.6599999999162</v>
      </c>
    </row>
    <row r="607" spans="1:17" ht="12.75" hidden="1" customHeight="1">
      <c r="A607" s="229"/>
      <c r="B607" s="230" t="s">
        <v>678</v>
      </c>
      <c r="C607" s="231"/>
      <c r="D607" s="232"/>
      <c r="E607" s="233"/>
      <c r="F607" s="233"/>
      <c r="G607" s="645"/>
      <c r="H607" s="235"/>
      <c r="I607" s="236"/>
      <c r="J607" s="236"/>
      <c r="K607" s="75">
        <f t="shared" si="306"/>
        <v>0</v>
      </c>
      <c r="L607" s="75">
        <f t="shared" si="295"/>
        <v>0</v>
      </c>
      <c r="M607" s="8"/>
      <c r="N607" s="8"/>
      <c r="O607" s="8"/>
      <c r="P607" s="8"/>
      <c r="Q607" s="568">
        <f t="shared" si="307"/>
        <v>0</v>
      </c>
    </row>
    <row r="608" spans="1:17" ht="12.75" customHeight="1">
      <c r="A608" s="776"/>
      <c r="B608" s="782" t="s">
        <v>679</v>
      </c>
      <c r="C608" s="783"/>
      <c r="D608" s="784"/>
      <c r="E608" s="785">
        <v>218688.25</v>
      </c>
      <c r="F608" s="785">
        <f t="shared" ref="F608:J608" si="309">SUM(F615,F640,F655,F667,F675,F698,F757,F819,F890,F925,F963,F981,F986,F1025)</f>
        <v>9425.66</v>
      </c>
      <c r="G608" s="644">
        <f t="shared" si="309"/>
        <v>228113.91</v>
      </c>
      <c r="H608" s="237">
        <f t="shared" si="309"/>
        <v>9563</v>
      </c>
      <c r="I608" s="238">
        <f t="shared" si="309"/>
        <v>9683</v>
      </c>
      <c r="J608" s="238">
        <f t="shared" si="309"/>
        <v>9797</v>
      </c>
      <c r="K608" s="567">
        <f t="shared" si="306"/>
        <v>456227.82</v>
      </c>
      <c r="L608" s="567">
        <f t="shared" si="295"/>
        <v>228113.91</v>
      </c>
      <c r="M608" s="564"/>
      <c r="N608" s="564">
        <v>428898.1</v>
      </c>
      <c r="O608" s="564"/>
      <c r="P608" s="564"/>
      <c r="Q608" s="568">
        <f t="shared" si="307"/>
        <v>-9425.6600000000035</v>
      </c>
    </row>
    <row r="609" spans="1:17" ht="12.75" customHeight="1">
      <c r="A609" s="776"/>
      <c r="B609" s="782" t="s">
        <v>680</v>
      </c>
      <c r="C609" s="783"/>
      <c r="D609" s="784"/>
      <c r="E609" s="785">
        <v>289628.05</v>
      </c>
      <c r="F609" s="785">
        <f>SUM(F621,F641,F668,F676,F699,F758,F820,F891,F926,F982,F987,F1026,F964,F661)</f>
        <v>0</v>
      </c>
      <c r="G609" s="644">
        <f>SUM(G621,G641,G668,G676,G699,G758,G820,G891,G926,G982,G987,G1026,G964,G661)</f>
        <v>289628.05</v>
      </c>
      <c r="H609" s="237">
        <f t="shared" ref="H609:J609" si="310">SUM(H621,H641,H668,H676,H699,H758,H820,H891,H926,H982,H987,H1026,H964)</f>
        <v>0</v>
      </c>
      <c r="I609" s="238">
        <f t="shared" si="310"/>
        <v>51231</v>
      </c>
      <c r="J609" s="238">
        <f t="shared" si="310"/>
        <v>0</v>
      </c>
      <c r="K609" s="567">
        <f t="shared" si="306"/>
        <v>579256.1</v>
      </c>
      <c r="L609" s="567">
        <f t="shared" si="295"/>
        <v>289628.05</v>
      </c>
      <c r="M609" s="564"/>
      <c r="N609" s="565">
        <f>N606-N608</f>
        <v>-50255</v>
      </c>
      <c r="O609" s="564"/>
      <c r="P609" s="564"/>
      <c r="Q609" s="568">
        <f t="shared" si="307"/>
        <v>0</v>
      </c>
    </row>
    <row r="610" spans="1:17" ht="12.75" customHeight="1">
      <c r="A610" s="776" t="s">
        <v>681</v>
      </c>
      <c r="B610" s="777"/>
      <c r="C610" s="778"/>
      <c r="D610" s="779"/>
      <c r="E610" s="787">
        <v>51453.2</v>
      </c>
      <c r="F610" s="787">
        <f t="shared" ref="F610:J610" si="311">SUM(F611,F638,F653)</f>
        <v>0</v>
      </c>
      <c r="G610" s="646">
        <f t="shared" si="311"/>
        <v>51453.2</v>
      </c>
      <c r="H610" s="227">
        <f t="shared" si="311"/>
        <v>0</v>
      </c>
      <c r="I610" s="228">
        <f t="shared" si="311"/>
        <v>0</v>
      </c>
      <c r="J610" s="228">
        <f t="shared" si="311"/>
        <v>0</v>
      </c>
      <c r="K610" s="567">
        <f t="shared" si="306"/>
        <v>102906.4</v>
      </c>
      <c r="L610" s="567">
        <f t="shared" si="295"/>
        <v>51453.2</v>
      </c>
      <c r="M610" s="564"/>
      <c r="N610" s="564">
        <v>3800</v>
      </c>
      <c r="O610" s="564"/>
      <c r="P610" s="564"/>
      <c r="Q610" s="568">
        <f t="shared" si="307"/>
        <v>0</v>
      </c>
    </row>
    <row r="611" spans="1:17" ht="12.75" customHeight="1">
      <c r="A611" s="776" t="s">
        <v>682</v>
      </c>
      <c r="B611" s="777"/>
      <c r="C611" s="778"/>
      <c r="D611" s="779"/>
      <c r="E611" s="787">
        <v>45817.799999999996</v>
      </c>
      <c r="F611" s="787">
        <f>SUM(F612)</f>
        <v>0</v>
      </c>
      <c r="G611" s="646">
        <f t="shared" ref="G611:J612" si="312">SUM(G612)</f>
        <v>45817.799999999996</v>
      </c>
      <c r="H611" s="227">
        <f t="shared" si="312"/>
        <v>0</v>
      </c>
      <c r="I611" s="228">
        <f t="shared" si="312"/>
        <v>0</v>
      </c>
      <c r="J611" s="228">
        <f t="shared" si="312"/>
        <v>0</v>
      </c>
      <c r="K611" s="567">
        <f t="shared" si="306"/>
        <v>91635.599999999991</v>
      </c>
      <c r="L611" s="567">
        <f t="shared" si="295"/>
        <v>45817.799999999996</v>
      </c>
      <c r="M611" s="564"/>
      <c r="N611" s="565">
        <f>N609+N610</f>
        <v>-46455</v>
      </c>
      <c r="O611" s="564"/>
      <c r="P611" s="564"/>
      <c r="Q611" s="568">
        <f t="shared" si="307"/>
        <v>0</v>
      </c>
    </row>
    <row r="612" spans="1:17" ht="12.75" customHeight="1">
      <c r="A612" s="789" t="s">
        <v>683</v>
      </c>
      <c r="B612" s="790"/>
      <c r="C612" s="791"/>
      <c r="D612" s="792"/>
      <c r="E612" s="793">
        <v>45817.799999999996</v>
      </c>
      <c r="F612" s="793">
        <f>SUM(F613)</f>
        <v>0</v>
      </c>
      <c r="G612" s="647">
        <f t="shared" si="312"/>
        <v>45817.799999999996</v>
      </c>
      <c r="H612" s="246">
        <f t="shared" si="312"/>
        <v>0</v>
      </c>
      <c r="I612" s="247">
        <f t="shared" si="312"/>
        <v>0</v>
      </c>
      <c r="J612" s="247">
        <f t="shared" si="312"/>
        <v>0</v>
      </c>
      <c r="K612" s="567">
        <f t="shared" si="306"/>
        <v>91635.599999999991</v>
      </c>
      <c r="L612" s="567">
        <f t="shared" si="295"/>
        <v>45817.799999999996</v>
      </c>
      <c r="M612" s="564"/>
      <c r="N612" s="564"/>
      <c r="O612" s="564"/>
      <c r="P612" s="564"/>
      <c r="Q612" s="568">
        <f t="shared" si="307"/>
        <v>0</v>
      </c>
    </row>
    <row r="613" spans="1:17" ht="12.75" customHeight="1">
      <c r="A613" s="795" t="s">
        <v>684</v>
      </c>
      <c r="B613" s="796"/>
      <c r="C613" s="797"/>
      <c r="D613" s="798">
        <v>51020103</v>
      </c>
      <c r="E613" s="799">
        <v>45817.799999999996</v>
      </c>
      <c r="F613" s="799">
        <f>SUM(F615,F621)</f>
        <v>0</v>
      </c>
      <c r="G613" s="648">
        <f>SUM(G615,G621)</f>
        <v>45817.799999999996</v>
      </c>
      <c r="H613" s="254">
        <f t="shared" ref="H613:J613" si="313">SUM(H615,H621)</f>
        <v>0</v>
      </c>
      <c r="I613" s="255">
        <f t="shared" si="313"/>
        <v>0</v>
      </c>
      <c r="J613" s="255">
        <f t="shared" si="313"/>
        <v>0</v>
      </c>
      <c r="K613" s="567">
        <f t="shared" si="306"/>
        <v>91635.599999999991</v>
      </c>
      <c r="L613" s="567">
        <f t="shared" si="295"/>
        <v>45817.799999999996</v>
      </c>
      <c r="M613" s="564"/>
      <c r="N613" s="564"/>
      <c r="O613" s="564"/>
      <c r="P613" s="564"/>
      <c r="Q613" s="568">
        <f t="shared" si="307"/>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6"/>
        <v>0</v>
      </c>
      <c r="L614" s="75">
        <f t="shared" si="295"/>
        <v>0</v>
      </c>
      <c r="M614" s="8"/>
      <c r="N614" s="8"/>
      <c r="O614" s="8"/>
      <c r="P614" s="8"/>
      <c r="Q614" s="568">
        <f t="shared" si="307"/>
        <v>0</v>
      </c>
    </row>
    <row r="615" spans="1:17" ht="12.75" customHeight="1">
      <c r="A615" s="801" t="s">
        <v>679</v>
      </c>
      <c r="B615" s="802"/>
      <c r="C615" s="803"/>
      <c r="D615" s="600"/>
      <c r="E615" s="519">
        <v>34206.799999999996</v>
      </c>
      <c r="F615" s="519">
        <f>F616+F618+F619+F620+F631</f>
        <v>0</v>
      </c>
      <c r="G615" s="650">
        <f>G616+G618+G619+G620+G631</f>
        <v>34206.799999999996</v>
      </c>
      <c r="H615" s="265">
        <f>SUM(H616,H636)</f>
        <v>0</v>
      </c>
      <c r="I615" s="266">
        <f>SUM(I616,I636)</f>
        <v>0</v>
      </c>
      <c r="J615" s="266">
        <f>SUM(J616,J636)</f>
        <v>0</v>
      </c>
      <c r="K615" s="567">
        <f t="shared" si="306"/>
        <v>68413.599999999991</v>
      </c>
      <c r="L615" s="567">
        <f t="shared" si="295"/>
        <v>34206.799999999996</v>
      </c>
      <c r="M615" s="564"/>
      <c r="N615" s="564">
        <v>55800.2</v>
      </c>
      <c r="O615" s="565">
        <f>N615-F612</f>
        <v>55800.2</v>
      </c>
      <c r="P615" s="564"/>
      <c r="Q615" s="568">
        <f t="shared" si="307"/>
        <v>0</v>
      </c>
    </row>
    <row r="616" spans="1:17" ht="15" customHeight="1">
      <c r="A616" s="801"/>
      <c r="B616" s="990" t="s">
        <v>685</v>
      </c>
      <c r="C616" s="970"/>
      <c r="D616" s="600"/>
      <c r="E616" s="519">
        <v>34447.199999999997</v>
      </c>
      <c r="F616" s="519"/>
      <c r="G616" s="650">
        <f>SUM(F616,E616)</f>
        <v>34447.199999999997</v>
      </c>
      <c r="H616" s="267">
        <f>ROUND(F616*H$7, )</f>
        <v>0</v>
      </c>
      <c r="I616" s="268">
        <f>ROUND(F616*I$7, )</f>
        <v>0</v>
      </c>
      <c r="J616" s="268">
        <f>ROUND(F616*J$7, )</f>
        <v>0</v>
      </c>
      <c r="K616" s="567">
        <f t="shared" si="306"/>
        <v>68894.399999999994</v>
      </c>
      <c r="L616" s="567">
        <f t="shared" si="295"/>
        <v>34447.199999999997</v>
      </c>
      <c r="M616" s="580">
        <v>1.1000000000000001</v>
      </c>
      <c r="N616" s="564">
        <v>1250</v>
      </c>
      <c r="O616" s="564">
        <f>N616*1.25</f>
        <v>1562.5</v>
      </c>
      <c r="P616" s="564">
        <f>O616*11</f>
        <v>17187.5</v>
      </c>
      <c r="Q616" s="568">
        <f t="shared" si="307"/>
        <v>0</v>
      </c>
    </row>
    <row r="617" spans="1:17" s="926" customFormat="1" ht="12.75" customHeight="1">
      <c r="A617" s="919"/>
      <c r="B617" s="920" t="s">
        <v>980</v>
      </c>
      <c r="C617" s="921"/>
      <c r="D617" s="263"/>
      <c r="E617" s="922">
        <v>1753</v>
      </c>
      <c r="F617" s="922"/>
      <c r="G617" s="924">
        <f>SUM(F617,E617)</f>
        <v>1753</v>
      </c>
      <c r="H617" s="267"/>
      <c r="I617" s="268"/>
      <c r="J617" s="268"/>
      <c r="K617" s="925">
        <f t="shared" si="306"/>
        <v>3506</v>
      </c>
      <c r="L617" s="925">
        <f t="shared" si="295"/>
        <v>1753</v>
      </c>
      <c r="M617" s="2">
        <v>0.2</v>
      </c>
      <c r="N617" s="2">
        <v>5290</v>
      </c>
      <c r="O617" s="2"/>
      <c r="P617" s="2">
        <f>P616+O616</f>
        <v>18750</v>
      </c>
      <c r="Q617" s="568">
        <f t="shared" si="307"/>
        <v>0</v>
      </c>
    </row>
    <row r="618" spans="1:17" ht="12.75" hidden="1" customHeight="1">
      <c r="A618" s="256"/>
      <c r="B618" s="991" t="s">
        <v>686</v>
      </c>
      <c r="C618" s="970"/>
      <c r="D618" s="258"/>
      <c r="E618" s="264">
        <v>0</v>
      </c>
      <c r="F618" s="264"/>
      <c r="G618" s="649">
        <f>SUM(F618,E618)</f>
        <v>0</v>
      </c>
      <c r="H618" s="272"/>
      <c r="I618" s="273"/>
      <c r="J618" s="273"/>
      <c r="K618" s="75">
        <f t="shared" si="306"/>
        <v>0</v>
      </c>
      <c r="L618" s="75">
        <f t="shared" si="295"/>
        <v>0</v>
      </c>
      <c r="M618" s="8"/>
      <c r="N618" s="8"/>
      <c r="O618" s="8"/>
      <c r="P618" s="8"/>
      <c r="Q618" s="568">
        <f t="shared" si="307"/>
        <v>0</v>
      </c>
    </row>
    <row r="619" spans="1:17" ht="26.25" hidden="1" customHeight="1">
      <c r="A619" s="256"/>
      <c r="B619" s="991" t="s">
        <v>687</v>
      </c>
      <c r="C619" s="970"/>
      <c r="D619" s="258"/>
      <c r="E619" s="264">
        <v>0</v>
      </c>
      <c r="F619" s="264"/>
      <c r="G619" s="649">
        <f>SUM(F619,E619)</f>
        <v>0</v>
      </c>
      <c r="H619" s="272"/>
      <c r="I619" s="273"/>
      <c r="J619" s="273"/>
      <c r="K619" s="75"/>
      <c r="L619" s="75">
        <f t="shared" si="295"/>
        <v>0</v>
      </c>
      <c r="M619" s="8"/>
      <c r="N619" s="8"/>
      <c r="O619" s="8"/>
      <c r="P619" s="8"/>
      <c r="Q619" s="568">
        <f t="shared" si="307"/>
        <v>0</v>
      </c>
    </row>
    <row r="620" spans="1:17" ht="12.75" customHeight="1">
      <c r="A620" s="801"/>
      <c r="B620" s="990" t="s">
        <v>688</v>
      </c>
      <c r="C620" s="970"/>
      <c r="D620" s="600"/>
      <c r="E620" s="520">
        <v>-240.39999999999998</v>
      </c>
      <c r="F620" s="520"/>
      <c r="G620" s="650">
        <f>SUM(F620,E620)</f>
        <v>-240.39999999999998</v>
      </c>
      <c r="H620" s="267"/>
      <c r="I620" s="268"/>
      <c r="J620" s="268"/>
      <c r="K620" s="567">
        <f>SUM(E620:G620)</f>
        <v>-480.79999999999995</v>
      </c>
      <c r="L620" s="567">
        <f t="shared" si="295"/>
        <v>-240.39999999999998</v>
      </c>
      <c r="M620" s="564"/>
      <c r="N620" s="564"/>
      <c r="O620" s="564"/>
      <c r="P620" s="564">
        <v>18000</v>
      </c>
      <c r="Q620" s="568">
        <f t="shared" si="307"/>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5"/>
        <v>11611</v>
      </c>
      <c r="M621" s="564"/>
      <c r="N621" s="564"/>
      <c r="O621" s="564"/>
      <c r="P621" s="564"/>
      <c r="Q621" s="568">
        <f t="shared" si="307"/>
        <v>0</v>
      </c>
    </row>
    <row r="622" spans="1:17" ht="12.75" hidden="1" customHeight="1">
      <c r="A622" s="256"/>
      <c r="B622" s="277" t="s">
        <v>689</v>
      </c>
      <c r="C622" s="535"/>
      <c r="D622" s="258"/>
      <c r="E622" s="259"/>
      <c r="F622" s="259"/>
      <c r="G622" s="649"/>
      <c r="H622" s="261"/>
      <c r="I622" s="262"/>
      <c r="J622" s="262"/>
      <c r="K622" s="75">
        <f>SUM(E622:G622)</f>
        <v>0</v>
      </c>
      <c r="L622" s="75">
        <f t="shared" si="295"/>
        <v>0</v>
      </c>
      <c r="M622" s="8"/>
      <c r="N622" s="8"/>
      <c r="O622" s="8"/>
      <c r="P622" s="8"/>
      <c r="Q622" s="568">
        <f t="shared" si="307"/>
        <v>0</v>
      </c>
    </row>
    <row r="623" spans="1:17" ht="12.75" customHeight="1">
      <c r="A623" s="801"/>
      <c r="B623" s="805" t="s">
        <v>690</v>
      </c>
      <c r="C623" s="803"/>
      <c r="D623" s="600"/>
      <c r="E623" s="519">
        <v>630.20000000000005</v>
      </c>
      <c r="F623" s="519"/>
      <c r="G623" s="650">
        <f t="shared" ref="G623:G633" si="314">SUM(F623,E623)</f>
        <v>630.20000000000005</v>
      </c>
      <c r="H623" s="267"/>
      <c r="I623" s="268"/>
      <c r="J623" s="268"/>
      <c r="K623" s="567">
        <f>SUM(E623:G623)</f>
        <v>1260.4000000000001</v>
      </c>
      <c r="L623" s="567">
        <f t="shared" si="295"/>
        <v>630.20000000000005</v>
      </c>
      <c r="M623" s="564"/>
      <c r="N623" s="564"/>
      <c r="O623" s="564"/>
      <c r="P623" s="564"/>
      <c r="Q623" s="568">
        <f t="shared" si="307"/>
        <v>0</v>
      </c>
    </row>
    <row r="624" spans="1:17" ht="12.75" hidden="1" customHeight="1">
      <c r="A624" s="256"/>
      <c r="B624" s="270" t="s">
        <v>691</v>
      </c>
      <c r="C624" s="271"/>
      <c r="D624" s="263"/>
      <c r="E624" s="264">
        <v>0</v>
      </c>
      <c r="F624" s="264"/>
      <c r="G624" s="649">
        <f t="shared" si="314"/>
        <v>0</v>
      </c>
      <c r="H624" s="267"/>
      <c r="I624" s="268"/>
      <c r="J624" s="268"/>
      <c r="K624" s="75">
        <f>SUM(E624:G624)</f>
        <v>0</v>
      </c>
      <c r="L624" s="75">
        <f t="shared" si="295"/>
        <v>0</v>
      </c>
      <c r="M624" s="8"/>
      <c r="N624" s="8"/>
      <c r="O624" s="8"/>
      <c r="P624" s="8"/>
      <c r="Q624" s="568">
        <f t="shared" si="307"/>
        <v>0</v>
      </c>
    </row>
    <row r="625" spans="1:17" ht="38.25" hidden="1" customHeight="1">
      <c r="A625" s="801"/>
      <c r="B625" s="990" t="s">
        <v>692</v>
      </c>
      <c r="C625" s="970"/>
      <c r="D625" s="600"/>
      <c r="E625" s="519">
        <v>0</v>
      </c>
      <c r="F625" s="519">
        <v>0</v>
      </c>
      <c r="G625" s="650">
        <f t="shared" si="314"/>
        <v>0</v>
      </c>
      <c r="H625" s="267"/>
      <c r="I625" s="268"/>
      <c r="J625" s="268"/>
      <c r="K625" s="567"/>
      <c r="L625" s="567">
        <f t="shared" si="295"/>
        <v>0</v>
      </c>
      <c r="M625" s="564"/>
      <c r="N625" s="564"/>
      <c r="O625" s="564"/>
      <c r="P625" s="564"/>
      <c r="Q625" s="568">
        <f t="shared" si="307"/>
        <v>0</v>
      </c>
    </row>
    <row r="626" spans="1:17" ht="68.45" customHeight="1">
      <c r="A626" s="801"/>
      <c r="B626" s="990" t="s">
        <v>946</v>
      </c>
      <c r="C626" s="972"/>
      <c r="D626" s="806"/>
      <c r="E626" s="519">
        <v>20</v>
      </c>
      <c r="F626" s="519"/>
      <c r="G626" s="649">
        <f t="shared" si="314"/>
        <v>20</v>
      </c>
      <c r="H626" s="267"/>
      <c r="I626" s="268"/>
      <c r="J626" s="268"/>
      <c r="K626" s="75">
        <f t="shared" ref="K626:K823" si="315">SUM(E626:G626)</f>
        <v>40</v>
      </c>
      <c r="L626" s="75">
        <f t="shared" si="295"/>
        <v>20</v>
      </c>
      <c r="M626" s="8"/>
      <c r="N626" s="8"/>
      <c r="O626" s="8"/>
      <c r="P626" s="8"/>
      <c r="Q626" s="568">
        <f t="shared" si="307"/>
        <v>0</v>
      </c>
    </row>
    <row r="627" spans="1:17" ht="63" hidden="1" customHeight="1">
      <c r="A627" s="801"/>
      <c r="B627" s="990" t="s">
        <v>945</v>
      </c>
      <c r="C627" s="970"/>
      <c r="D627" s="806"/>
      <c r="E627" s="519">
        <v>0</v>
      </c>
      <c r="F627" s="519">
        <v>0</v>
      </c>
      <c r="G627" s="649">
        <f t="shared" si="314"/>
        <v>0</v>
      </c>
      <c r="H627" s="267"/>
      <c r="I627" s="268"/>
      <c r="J627" s="268"/>
      <c r="K627" s="75">
        <f t="shared" si="315"/>
        <v>0</v>
      </c>
      <c r="L627" s="75">
        <f t="shared" si="295"/>
        <v>0</v>
      </c>
      <c r="M627" s="8"/>
      <c r="N627" s="8"/>
      <c r="O627" s="8"/>
      <c r="P627" s="8"/>
      <c r="Q627" s="568">
        <f t="shared" si="307"/>
        <v>0</v>
      </c>
    </row>
    <row r="628" spans="1:17" ht="12.75">
      <c r="A628" s="801"/>
      <c r="B628" s="990" t="s">
        <v>936</v>
      </c>
      <c r="C628" s="970"/>
      <c r="D628" s="806"/>
      <c r="E628" s="519">
        <v>960.8</v>
      </c>
      <c r="F628" s="519"/>
      <c r="G628" s="649">
        <f t="shared" si="314"/>
        <v>960.8</v>
      </c>
      <c r="H628" s="267"/>
      <c r="I628" s="268"/>
      <c r="J628" s="268"/>
      <c r="K628" s="75">
        <f t="shared" si="315"/>
        <v>1921.6</v>
      </c>
      <c r="L628" s="75">
        <f t="shared" si="295"/>
        <v>960.8</v>
      </c>
      <c r="M628" s="8"/>
      <c r="N628" s="8"/>
      <c r="O628" s="8"/>
      <c r="P628" s="8"/>
      <c r="Q628" s="568">
        <f t="shared" si="307"/>
        <v>0</v>
      </c>
    </row>
    <row r="629" spans="1:17" ht="12.75" hidden="1" customHeight="1">
      <c r="A629" s="256"/>
      <c r="B629" s="991" t="s">
        <v>686</v>
      </c>
      <c r="C629" s="970"/>
      <c r="D629" s="258"/>
      <c r="E629" s="278">
        <v>0</v>
      </c>
      <c r="F629" s="278"/>
      <c r="G629" s="649">
        <f t="shared" si="314"/>
        <v>0</v>
      </c>
      <c r="H629" s="267"/>
      <c r="I629" s="268"/>
      <c r="J629" s="268"/>
      <c r="K629" s="75">
        <f>SUM(E629:G629)</f>
        <v>0</v>
      </c>
      <c r="L629" s="75">
        <f>IF(G629&lt;&gt;0,G629,0)</f>
        <v>0</v>
      </c>
      <c r="M629" s="8"/>
      <c r="N629" s="8"/>
      <c r="O629" s="8"/>
      <c r="P629" s="8"/>
      <c r="Q629" s="568">
        <f t="shared" si="307"/>
        <v>0</v>
      </c>
    </row>
    <row r="630" spans="1:17" s="561" customFormat="1" ht="27.75" customHeight="1">
      <c r="A630" s="807"/>
      <c r="B630" s="992" t="s">
        <v>914</v>
      </c>
      <c r="C630" s="993"/>
      <c r="D630" s="808"/>
      <c r="E630" s="809">
        <v>10000</v>
      </c>
      <c r="F630" s="809">
        <f>F631+F632</f>
        <v>0</v>
      </c>
      <c r="G630" s="651">
        <f>SUM(F630,E630)</f>
        <v>10000</v>
      </c>
      <c r="H630" s="267"/>
      <c r="I630" s="268"/>
      <c r="J630" s="268"/>
      <c r="K630" s="581">
        <f t="shared" si="315"/>
        <v>20000</v>
      </c>
      <c r="L630" s="581">
        <f t="shared" si="295"/>
        <v>10000</v>
      </c>
      <c r="M630" s="575"/>
      <c r="N630" s="575"/>
      <c r="O630" s="575"/>
      <c r="P630" s="575"/>
      <c r="Q630" s="568">
        <f t="shared" si="307"/>
        <v>0</v>
      </c>
    </row>
    <row r="631" spans="1:17" ht="12.75" hidden="1">
      <c r="A631" s="801"/>
      <c r="B631" s="811"/>
      <c r="C631" s="812" t="s">
        <v>925</v>
      </c>
      <c r="D631" s="806"/>
      <c r="E631" s="519">
        <v>0</v>
      </c>
      <c r="F631" s="519"/>
      <c r="G631" s="650">
        <f>E631+F631</f>
        <v>0</v>
      </c>
      <c r="H631" s="267"/>
      <c r="I631" s="268"/>
      <c r="J631" s="268"/>
      <c r="K631" s="567">
        <f t="shared" ref="K631:K632" si="316">SUM(E631:G631)</f>
        <v>0</v>
      </c>
      <c r="L631" s="567">
        <f t="shared" si="295"/>
        <v>0</v>
      </c>
      <c r="M631" s="564"/>
      <c r="N631" s="564"/>
      <c r="O631" s="564"/>
      <c r="P631" s="564"/>
      <c r="Q631" s="568">
        <f t="shared" si="307"/>
        <v>0</v>
      </c>
    </row>
    <row r="632" spans="1:17" ht="12.75">
      <c r="A632" s="801"/>
      <c r="B632" s="811"/>
      <c r="C632" s="812" t="s">
        <v>924</v>
      </c>
      <c r="D632" s="806"/>
      <c r="E632" s="519">
        <v>10000</v>
      </c>
      <c r="F632" s="519"/>
      <c r="G632" s="650">
        <f>E632+F632</f>
        <v>10000</v>
      </c>
      <c r="H632" s="267"/>
      <c r="I632" s="268"/>
      <c r="J632" s="268"/>
      <c r="K632" s="567">
        <f t="shared" si="316"/>
        <v>20000</v>
      </c>
      <c r="L632" s="567">
        <f t="shared" si="295"/>
        <v>10000</v>
      </c>
      <c r="M632" s="564"/>
      <c r="N632" s="564"/>
      <c r="O632" s="564"/>
      <c r="P632" s="564"/>
      <c r="Q632" s="568">
        <f t="shared" si="307"/>
        <v>0</v>
      </c>
    </row>
    <row r="633" spans="1:17" ht="12.75" hidden="1" customHeight="1">
      <c r="A633" s="256"/>
      <c r="B633" s="991" t="s">
        <v>688</v>
      </c>
      <c r="C633" s="970"/>
      <c r="D633" s="258"/>
      <c r="E633" s="278">
        <v>0</v>
      </c>
      <c r="F633" s="278"/>
      <c r="G633" s="649">
        <f t="shared" si="314"/>
        <v>0</v>
      </c>
      <c r="H633" s="267"/>
      <c r="I633" s="268"/>
      <c r="J633" s="268"/>
      <c r="K633" s="75">
        <f t="shared" si="315"/>
        <v>0</v>
      </c>
      <c r="L633" s="75">
        <f t="shared" si="295"/>
        <v>0</v>
      </c>
      <c r="M633" s="8"/>
      <c r="N633" s="8"/>
      <c r="O633" s="8"/>
      <c r="P633" s="8"/>
      <c r="Q633" s="568">
        <f t="shared" si="307"/>
        <v>0</v>
      </c>
    </row>
    <row r="634" spans="1:17" ht="12.75" hidden="1" customHeight="1">
      <c r="A634" s="256"/>
      <c r="B634" s="994" t="s">
        <v>693</v>
      </c>
      <c r="C634" s="969"/>
      <c r="D634" s="279"/>
      <c r="E634" s="280"/>
      <c r="F634" s="280"/>
      <c r="G634" s="649"/>
      <c r="H634" s="281"/>
      <c r="I634" s="282"/>
      <c r="J634" s="282"/>
      <c r="K634" s="75">
        <f t="shared" si="315"/>
        <v>0</v>
      </c>
      <c r="L634" s="75">
        <f t="shared" si="295"/>
        <v>0</v>
      </c>
      <c r="M634" s="8"/>
      <c r="N634" s="8"/>
      <c r="O634" s="8"/>
      <c r="P634" s="8"/>
      <c r="Q634" s="568">
        <f t="shared" si="307"/>
        <v>0</v>
      </c>
    </row>
    <row r="635" spans="1:17" ht="12.75" hidden="1" customHeight="1">
      <c r="A635" s="240" t="s">
        <v>688</v>
      </c>
      <c r="B635" s="241"/>
      <c r="C635" s="242"/>
      <c r="D635" s="283"/>
      <c r="E635" s="284">
        <v>0</v>
      </c>
      <c r="F635" s="284">
        <f t="shared" ref="F635:J635" si="317">SUM(F636:F637)</f>
        <v>0</v>
      </c>
      <c r="G635" s="652">
        <f t="shared" si="317"/>
        <v>0</v>
      </c>
      <c r="H635" s="286">
        <f t="shared" si="317"/>
        <v>0</v>
      </c>
      <c r="I635" s="287">
        <f t="shared" si="317"/>
        <v>0</v>
      </c>
      <c r="J635" s="287">
        <f t="shared" si="317"/>
        <v>0</v>
      </c>
      <c r="K635" s="75">
        <f t="shared" si="315"/>
        <v>0</v>
      </c>
      <c r="L635" s="75">
        <f t="shared" si="295"/>
        <v>0</v>
      </c>
      <c r="M635" s="8"/>
      <c r="N635" s="8"/>
      <c r="O635" s="8"/>
      <c r="P635" s="8"/>
      <c r="Q635" s="568">
        <f t="shared" si="307"/>
        <v>0</v>
      </c>
    </row>
    <row r="636" spans="1:17" ht="12.75" hidden="1" customHeight="1">
      <c r="A636" s="256"/>
      <c r="B636" s="257"/>
      <c r="C636" s="535" t="s">
        <v>679</v>
      </c>
      <c r="D636" s="258"/>
      <c r="E636" s="264">
        <v>0</v>
      </c>
      <c r="F636" s="264"/>
      <c r="G636" s="649">
        <f>SUM(F636,E636)</f>
        <v>0</v>
      </c>
      <c r="H636" s="267"/>
      <c r="I636" s="268"/>
      <c r="J636" s="268"/>
      <c r="K636" s="75">
        <f t="shared" si="315"/>
        <v>0</v>
      </c>
      <c r="L636" s="75">
        <f t="shared" si="295"/>
        <v>0</v>
      </c>
      <c r="M636" s="8"/>
      <c r="N636" s="8"/>
      <c r="O636" s="8"/>
      <c r="P636" s="8"/>
      <c r="Q636" s="568">
        <f t="shared" si="307"/>
        <v>0</v>
      </c>
    </row>
    <row r="637" spans="1:17" ht="12.75" hidden="1" customHeight="1">
      <c r="A637" s="256"/>
      <c r="B637" s="257"/>
      <c r="C637" s="535" t="s">
        <v>680</v>
      </c>
      <c r="D637" s="258"/>
      <c r="E637" s="264">
        <v>0</v>
      </c>
      <c r="F637" s="264"/>
      <c r="G637" s="649">
        <f>SUM(F637,E637)</f>
        <v>0</v>
      </c>
      <c r="H637" s="267"/>
      <c r="I637" s="268"/>
      <c r="J637" s="268"/>
      <c r="K637" s="75">
        <f t="shared" si="315"/>
        <v>0</v>
      </c>
      <c r="L637" s="75">
        <f t="shared" si="295"/>
        <v>0</v>
      </c>
      <c r="M637" s="8"/>
      <c r="N637" s="8"/>
      <c r="O637" s="8"/>
      <c r="P637" s="8"/>
      <c r="Q637" s="568">
        <f t="shared" si="307"/>
        <v>0</v>
      </c>
    </row>
    <row r="638" spans="1:17" ht="12.75" customHeight="1">
      <c r="A638" s="776" t="s">
        <v>694</v>
      </c>
      <c r="B638" s="777"/>
      <c r="C638" s="778"/>
      <c r="D638" s="779"/>
      <c r="E638" s="787">
        <v>2550</v>
      </c>
      <c r="F638" s="787">
        <f t="shared" ref="F638:J638" si="318">SUM(F642,F647,F650)</f>
        <v>0</v>
      </c>
      <c r="G638" s="646">
        <f t="shared" si="318"/>
        <v>2550</v>
      </c>
      <c r="H638" s="227">
        <f t="shared" si="318"/>
        <v>0</v>
      </c>
      <c r="I638" s="228">
        <f t="shared" si="318"/>
        <v>0</v>
      </c>
      <c r="J638" s="228">
        <f t="shared" si="318"/>
        <v>0</v>
      </c>
      <c r="K638" s="567">
        <f t="shared" si="315"/>
        <v>5100</v>
      </c>
      <c r="L638" s="567">
        <f t="shared" si="295"/>
        <v>2550</v>
      </c>
      <c r="M638" s="564"/>
      <c r="N638" s="564"/>
      <c r="O638" s="564"/>
      <c r="P638" s="564"/>
      <c r="Q638" s="568">
        <f t="shared" si="307"/>
        <v>0</v>
      </c>
    </row>
    <row r="639" spans="1:17" ht="12.75" customHeight="1">
      <c r="A639" s="813"/>
      <c r="B639" s="814" t="s">
        <v>695</v>
      </c>
      <c r="C639" s="815"/>
      <c r="D639" s="816"/>
      <c r="E639" s="817">
        <v>2550</v>
      </c>
      <c r="F639" s="817">
        <f t="shared" ref="F639:J639" si="319">SUM(F641,F640)</f>
        <v>0</v>
      </c>
      <c r="G639" s="653">
        <f t="shared" si="319"/>
        <v>2550</v>
      </c>
      <c r="H639" s="293">
        <f t="shared" si="319"/>
        <v>0</v>
      </c>
      <c r="I639" s="294">
        <f t="shared" si="319"/>
        <v>0</v>
      </c>
      <c r="J639" s="294">
        <f t="shared" si="319"/>
        <v>0</v>
      </c>
      <c r="K639" s="567">
        <f t="shared" si="315"/>
        <v>5100</v>
      </c>
      <c r="L639" s="567">
        <f t="shared" si="295"/>
        <v>2550</v>
      </c>
      <c r="M639" s="564"/>
      <c r="N639" s="564"/>
      <c r="O639" s="564"/>
      <c r="P639" s="564"/>
      <c r="Q639" s="568">
        <f t="shared" si="307"/>
        <v>0</v>
      </c>
    </row>
    <row r="640" spans="1:17" ht="12.75" customHeight="1">
      <c r="A640" s="813"/>
      <c r="B640" s="814" t="s">
        <v>679</v>
      </c>
      <c r="C640" s="815"/>
      <c r="D640" s="816"/>
      <c r="E640" s="817">
        <v>2550</v>
      </c>
      <c r="F640" s="817">
        <f t="shared" ref="F640:J641" si="320">SUM(F645,F648,F651)</f>
        <v>0</v>
      </c>
      <c r="G640" s="653">
        <f t="shared" si="320"/>
        <v>2550</v>
      </c>
      <c r="H640" s="293">
        <f t="shared" si="320"/>
        <v>0</v>
      </c>
      <c r="I640" s="294">
        <f t="shared" si="320"/>
        <v>0</v>
      </c>
      <c r="J640" s="294">
        <f t="shared" si="320"/>
        <v>0</v>
      </c>
      <c r="K640" s="567">
        <f t="shared" si="315"/>
        <v>5100</v>
      </c>
      <c r="L640" s="567">
        <f t="shared" si="295"/>
        <v>2550</v>
      </c>
      <c r="M640" s="564"/>
      <c r="N640" s="564"/>
      <c r="O640" s="564"/>
      <c r="P640" s="564"/>
      <c r="Q640" s="568">
        <f t="shared" si="307"/>
        <v>0</v>
      </c>
    </row>
    <row r="641" spans="1:17" ht="12.75" hidden="1" customHeight="1">
      <c r="A641" s="288"/>
      <c r="B641" s="289" t="s">
        <v>680</v>
      </c>
      <c r="C641" s="290"/>
      <c r="D641" s="295"/>
      <c r="E641" s="291">
        <v>0</v>
      </c>
      <c r="F641" s="291">
        <f t="shared" si="320"/>
        <v>0</v>
      </c>
      <c r="G641" s="654">
        <f t="shared" si="320"/>
        <v>0</v>
      </c>
      <c r="H641" s="297">
        <f t="shared" si="320"/>
        <v>0</v>
      </c>
      <c r="I641" s="298">
        <f t="shared" si="320"/>
        <v>0</v>
      </c>
      <c r="J641" s="298">
        <f t="shared" si="320"/>
        <v>0</v>
      </c>
      <c r="K641" s="75">
        <f t="shared" si="315"/>
        <v>0</v>
      </c>
      <c r="L641" s="75">
        <f t="shared" si="295"/>
        <v>0</v>
      </c>
      <c r="M641" s="8"/>
      <c r="N641" s="8"/>
      <c r="O641" s="8"/>
      <c r="P641" s="8"/>
      <c r="Q641" s="568">
        <f t="shared" si="307"/>
        <v>0</v>
      </c>
    </row>
    <row r="642" spans="1:17" ht="12.75" hidden="1" customHeight="1">
      <c r="A642" s="299" t="s">
        <v>696</v>
      </c>
      <c r="B642" s="300"/>
      <c r="C642" s="301"/>
      <c r="D642" s="302" t="s">
        <v>697</v>
      </c>
      <c r="E642" s="284">
        <v>0</v>
      </c>
      <c r="F642" s="284">
        <f t="shared" ref="F642:J642" si="321">SUM(F645:F646)</f>
        <v>0</v>
      </c>
      <c r="G642" s="652">
        <f t="shared" si="321"/>
        <v>0</v>
      </c>
      <c r="H642" s="303">
        <f t="shared" si="321"/>
        <v>0</v>
      </c>
      <c r="I642" s="304">
        <f t="shared" si="321"/>
        <v>0</v>
      </c>
      <c r="J642" s="304">
        <f t="shared" si="321"/>
        <v>0</v>
      </c>
      <c r="K642" s="75">
        <f t="shared" si="315"/>
        <v>0</v>
      </c>
      <c r="L642" s="75">
        <f t="shared" si="295"/>
        <v>0</v>
      </c>
      <c r="M642" s="8"/>
      <c r="N642" s="8"/>
      <c r="O642" s="8"/>
      <c r="P642" s="8"/>
      <c r="Q642" s="568">
        <f t="shared" si="307"/>
        <v>0</v>
      </c>
    </row>
    <row r="643" spans="1:17" ht="12.75" hidden="1" customHeight="1">
      <c r="A643" s="256"/>
      <c r="B643" s="257"/>
      <c r="C643" s="305" t="s">
        <v>698</v>
      </c>
      <c r="D643" s="263"/>
      <c r="E643" s="306">
        <v>0</v>
      </c>
      <c r="F643" s="306"/>
      <c r="G643" s="649">
        <f>SUM(F643,E643)</f>
        <v>0</v>
      </c>
      <c r="H643" s="75">
        <v>-176</v>
      </c>
      <c r="I643" s="75">
        <v>-88</v>
      </c>
      <c r="J643" s="8"/>
      <c r="K643" s="75">
        <f t="shared" si="315"/>
        <v>0</v>
      </c>
      <c r="L643" s="75">
        <f t="shared" si="295"/>
        <v>0</v>
      </c>
      <c r="M643" s="8"/>
      <c r="N643" s="8"/>
      <c r="O643" s="8"/>
      <c r="P643" s="8"/>
      <c r="Q643" s="568">
        <f t="shared" si="307"/>
        <v>0</v>
      </c>
    </row>
    <row r="644" spans="1:17" ht="12.75" hidden="1" customHeight="1">
      <c r="A644" s="256"/>
      <c r="B644" s="257"/>
      <c r="C644" s="307" t="s">
        <v>699</v>
      </c>
      <c r="D644" s="263"/>
      <c r="E644" s="274">
        <v>0</v>
      </c>
      <c r="F644" s="274"/>
      <c r="G644" s="649">
        <f>SUM(F644,E644)</f>
        <v>0</v>
      </c>
      <c r="H644" s="75">
        <v>-176</v>
      </c>
      <c r="I644" s="75">
        <v>-88</v>
      </c>
      <c r="J644" s="8"/>
      <c r="K644" s="75">
        <f t="shared" si="315"/>
        <v>0</v>
      </c>
      <c r="L644" s="75">
        <f t="shared" si="295"/>
        <v>0</v>
      </c>
      <c r="M644" s="8"/>
      <c r="N644" s="8"/>
      <c r="O644" s="8"/>
      <c r="P644" s="8"/>
      <c r="Q644" s="568">
        <f t="shared" si="307"/>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5"/>
        <v>0</v>
      </c>
      <c r="L645" s="75">
        <f t="shared" si="295"/>
        <v>0</v>
      </c>
      <c r="M645" s="8"/>
      <c r="N645" s="8"/>
      <c r="O645" s="8"/>
      <c r="P645" s="8"/>
      <c r="Q645" s="568">
        <f t="shared" si="307"/>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5"/>
        <v>0</v>
      </c>
      <c r="L646" s="75">
        <f t="shared" si="295"/>
        <v>0</v>
      </c>
      <c r="M646" s="8"/>
      <c r="N646" s="8"/>
      <c r="O646" s="8"/>
      <c r="P646" s="8"/>
      <c r="Q646" s="568">
        <f t="shared" si="307"/>
        <v>0</v>
      </c>
    </row>
    <row r="647" spans="1:17" ht="12.75" customHeight="1">
      <c r="A647" s="819" t="s">
        <v>700</v>
      </c>
      <c r="B647" s="820"/>
      <c r="C647" s="821"/>
      <c r="D647" s="792">
        <v>540210</v>
      </c>
      <c r="E647" s="793">
        <v>2550</v>
      </c>
      <c r="F647" s="793">
        <f t="shared" ref="F647:G647" si="322">SUM(F648:F649)</f>
        <v>0</v>
      </c>
      <c r="G647" s="647">
        <f t="shared" si="322"/>
        <v>2550</v>
      </c>
      <c r="H647" s="311">
        <f t="shared" ref="H647:J647" si="323">SUM(H648:H649)</f>
        <v>0</v>
      </c>
      <c r="I647" s="312">
        <f t="shared" si="323"/>
        <v>0</v>
      </c>
      <c r="J647" s="312">
        <f t="shared" si="323"/>
        <v>0</v>
      </c>
      <c r="K647" s="567">
        <f t="shared" si="315"/>
        <v>5100</v>
      </c>
      <c r="L647" s="567">
        <f t="shared" si="295"/>
        <v>2550</v>
      </c>
      <c r="M647" s="564"/>
      <c r="N647" s="564"/>
      <c r="O647" s="564"/>
      <c r="P647" s="564"/>
      <c r="Q647" s="568">
        <f t="shared" si="307"/>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5"/>
        <v>5100</v>
      </c>
      <c r="L648" s="567">
        <f t="shared" si="295"/>
        <v>2550</v>
      </c>
      <c r="M648" s="580">
        <v>1.1000000000000001</v>
      </c>
      <c r="N648" s="564"/>
      <c r="O648" s="564"/>
      <c r="P648" s="564"/>
      <c r="Q648" s="568">
        <f t="shared" si="307"/>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5"/>
        <v>0</v>
      </c>
      <c r="L649" s="75">
        <f t="shared" si="295"/>
        <v>0</v>
      </c>
      <c r="M649" s="8"/>
      <c r="N649" s="8"/>
      <c r="O649" s="8"/>
      <c r="P649" s="8"/>
      <c r="Q649" s="568">
        <f t="shared" si="307"/>
        <v>0</v>
      </c>
    </row>
    <row r="650" spans="1:17" ht="12.75" hidden="1" customHeight="1">
      <c r="A650" s="308" t="s">
        <v>701</v>
      </c>
      <c r="B650" s="309"/>
      <c r="C650" s="310"/>
      <c r="D650" s="313"/>
      <c r="E650" s="244">
        <v>0</v>
      </c>
      <c r="F650" s="244">
        <f t="shared" ref="F650:J650" si="324">SUM(F651:F652)</f>
        <v>0</v>
      </c>
      <c r="G650" s="655">
        <f t="shared" si="324"/>
        <v>0</v>
      </c>
      <c r="H650" s="246">
        <f t="shared" si="324"/>
        <v>0</v>
      </c>
      <c r="I650" s="247">
        <f t="shared" si="324"/>
        <v>0</v>
      </c>
      <c r="J650" s="247">
        <f t="shared" si="324"/>
        <v>0</v>
      </c>
      <c r="K650" s="75">
        <f t="shared" si="315"/>
        <v>0</v>
      </c>
      <c r="L650" s="75">
        <f t="shared" si="295"/>
        <v>0</v>
      </c>
      <c r="M650" s="8"/>
      <c r="N650" s="8"/>
      <c r="O650" s="8"/>
      <c r="P650" s="8"/>
      <c r="Q650" s="568">
        <f t="shared" si="307"/>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5"/>
        <v>0</v>
      </c>
      <c r="L651" s="75">
        <f t="shared" si="295"/>
        <v>0</v>
      </c>
      <c r="M651" s="8"/>
      <c r="N651" s="8"/>
      <c r="O651" s="8"/>
      <c r="P651" s="8"/>
      <c r="Q651" s="568">
        <f t="shared" si="307"/>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5"/>
        <v>0</v>
      </c>
      <c r="L652" s="75">
        <f t="shared" si="295"/>
        <v>0</v>
      </c>
      <c r="M652" s="8"/>
      <c r="N652" s="8"/>
      <c r="O652" s="8"/>
      <c r="P652" s="8"/>
      <c r="Q652" s="568">
        <f t="shared" si="307"/>
        <v>0</v>
      </c>
    </row>
    <row r="653" spans="1:17" ht="12.75" customHeight="1">
      <c r="A653" s="776" t="s">
        <v>942</v>
      </c>
      <c r="B653" s="777"/>
      <c r="C653" s="778"/>
      <c r="D653" s="779"/>
      <c r="E653" s="787">
        <v>3085.3999999999996</v>
      </c>
      <c r="F653" s="787">
        <f>SUM(F655,F661)</f>
        <v>0</v>
      </c>
      <c r="G653" s="646">
        <f>SUM(G655,G661)</f>
        <v>3085.3999999999996</v>
      </c>
      <c r="H653" s="227">
        <f t="shared" ref="H653:J653" si="325">SUM(H655)</f>
        <v>0</v>
      </c>
      <c r="I653" s="228">
        <f t="shared" si="325"/>
        <v>0</v>
      </c>
      <c r="J653" s="228">
        <f t="shared" si="325"/>
        <v>0</v>
      </c>
      <c r="K653" s="567">
        <f t="shared" si="315"/>
        <v>6170.7999999999993</v>
      </c>
      <c r="L653" s="567">
        <f t="shared" si="295"/>
        <v>3085.3999999999996</v>
      </c>
      <c r="M653" s="564"/>
      <c r="N653" s="564"/>
      <c r="O653" s="564"/>
      <c r="P653" s="564"/>
      <c r="Q653" s="568">
        <f t="shared" si="307"/>
        <v>0</v>
      </c>
    </row>
    <row r="654" spans="1:17" ht="12.75" hidden="1" customHeight="1">
      <c r="A654" s="314"/>
      <c r="B654" s="315" t="s">
        <v>695</v>
      </c>
      <c r="C654" s="316"/>
      <c r="D654" s="317"/>
      <c r="E654" s="318"/>
      <c r="F654" s="318"/>
      <c r="G654" s="656"/>
      <c r="H654" s="320"/>
      <c r="I654" s="321"/>
      <c r="J654" s="321"/>
      <c r="K654" s="75">
        <f t="shared" si="315"/>
        <v>0</v>
      </c>
      <c r="L654" s="75">
        <f t="shared" si="295"/>
        <v>0</v>
      </c>
      <c r="M654" s="8"/>
      <c r="N654" s="8"/>
      <c r="O654" s="8"/>
      <c r="P654" s="8"/>
      <c r="Q654" s="568">
        <f t="shared" si="307"/>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5"/>
        <v>6170.7999999999993</v>
      </c>
      <c r="L655" s="567">
        <f t="shared" si="295"/>
        <v>3085.3999999999996</v>
      </c>
      <c r="M655" s="564"/>
      <c r="N655" s="564"/>
      <c r="O655" s="564"/>
      <c r="P655" s="564"/>
      <c r="Q655" s="568">
        <f t="shared" si="307"/>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5"/>
        <v>6170.7999999999993</v>
      </c>
      <c r="L656" s="567">
        <f t="shared" si="295"/>
        <v>3085.3999999999996</v>
      </c>
      <c r="M656" s="564"/>
      <c r="N656" s="564"/>
      <c r="O656" s="564"/>
      <c r="P656" s="564"/>
      <c r="Q656" s="568">
        <f t="shared" ref="Q656:Q719" si="326">E656-G656</f>
        <v>0</v>
      </c>
    </row>
    <row r="657" spans="1:17" s="601" customFormat="1" ht="12.75" customHeight="1">
      <c r="A657" s="597"/>
      <c r="B657" s="598"/>
      <c r="C657" s="599" t="s">
        <v>984</v>
      </c>
      <c r="D657" s="600"/>
      <c r="E657" s="519">
        <v>1806.5</v>
      </c>
      <c r="F657" s="519"/>
      <c r="G657" s="657">
        <f t="shared" ref="G657:G659" si="327">SUM(F657,E657)</f>
        <v>1806.5</v>
      </c>
      <c r="H657" s="137"/>
      <c r="I657" s="138"/>
      <c r="J657" s="138"/>
      <c r="K657" s="567">
        <f t="shared" ref="K657:K659" si="328">SUM(E657:G657)</f>
        <v>3613</v>
      </c>
      <c r="L657" s="567">
        <f t="shared" si="295"/>
        <v>1806.5</v>
      </c>
      <c r="M657" s="556"/>
      <c r="N657" s="556"/>
      <c r="O657" s="556"/>
      <c r="P657" s="556"/>
      <c r="Q657" s="568">
        <f t="shared" si="326"/>
        <v>0</v>
      </c>
    </row>
    <row r="658" spans="1:17" s="601" customFormat="1" ht="12.75" customHeight="1">
      <c r="A658" s="597"/>
      <c r="B658" s="598"/>
      <c r="C658" s="599" t="s">
        <v>985</v>
      </c>
      <c r="D658" s="600"/>
      <c r="E658" s="519">
        <v>572.6</v>
      </c>
      <c r="F658" s="519"/>
      <c r="G658" s="657">
        <f t="shared" si="327"/>
        <v>572.6</v>
      </c>
      <c r="H658" s="137"/>
      <c r="I658" s="138"/>
      <c r="J658" s="138"/>
      <c r="K658" s="567">
        <f t="shared" ref="K658" si="329">SUM(E658:G658)</f>
        <v>1145.2</v>
      </c>
      <c r="L658" s="567">
        <f t="shared" ref="L658" si="330">IF(G658&lt;&gt;0,G658,0)</f>
        <v>572.6</v>
      </c>
      <c r="M658" s="556"/>
      <c r="N658" s="556"/>
      <c r="O658" s="556"/>
      <c r="P658" s="556"/>
      <c r="Q658" s="568">
        <f t="shared" si="326"/>
        <v>0</v>
      </c>
    </row>
    <row r="659" spans="1:17" s="601" customFormat="1" ht="12.75" customHeight="1">
      <c r="A659" s="597"/>
      <c r="B659" s="598"/>
      <c r="C659" s="599" t="s">
        <v>986</v>
      </c>
      <c r="D659" s="600"/>
      <c r="E659" s="519">
        <v>706.3</v>
      </c>
      <c r="F659" s="519"/>
      <c r="G659" s="657">
        <f t="shared" si="327"/>
        <v>706.3</v>
      </c>
      <c r="H659" s="137"/>
      <c r="I659" s="138"/>
      <c r="J659" s="138"/>
      <c r="K659" s="567">
        <f t="shared" si="328"/>
        <v>1412.6</v>
      </c>
      <c r="L659" s="567">
        <f t="shared" si="295"/>
        <v>706.3</v>
      </c>
      <c r="M659" s="556"/>
      <c r="N659" s="556"/>
      <c r="O659" s="556"/>
      <c r="P659" s="556"/>
      <c r="Q659" s="568">
        <f t="shared" si="326"/>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5"/>
        <v>0</v>
      </c>
      <c r="L660" s="75">
        <f t="shared" si="295"/>
        <v>0</v>
      </c>
      <c r="M660" s="8"/>
      <c r="N660" s="8"/>
      <c r="O660" s="8"/>
      <c r="P660" s="8"/>
      <c r="Q660" s="568">
        <f t="shared" si="326"/>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5"/>
        <v>0</v>
      </c>
      <c r="L661" s="567">
        <f t="shared" si="295"/>
        <v>0</v>
      </c>
      <c r="M661" s="564"/>
      <c r="N661" s="564"/>
      <c r="O661" s="564"/>
      <c r="P661" s="564"/>
      <c r="Q661" s="568">
        <f t="shared" si="326"/>
        <v>0</v>
      </c>
    </row>
    <row r="662" spans="1:17" ht="24.6" hidden="1" customHeight="1">
      <c r="A662" s="984" t="s">
        <v>940</v>
      </c>
      <c r="B662" s="985"/>
      <c r="C662" s="986"/>
      <c r="D662" s="825"/>
      <c r="E662" s="809">
        <v>0</v>
      </c>
      <c r="F662" s="809"/>
      <c r="G662" s="650">
        <f>SUM(F662,E662)</f>
        <v>0</v>
      </c>
      <c r="H662" s="137">
        <f>ROUND(F662*H$7, )</f>
        <v>0</v>
      </c>
      <c r="I662" s="138">
        <f>ROUND(F662*I$7, )</f>
        <v>0</v>
      </c>
      <c r="J662" s="138">
        <f>ROUND(F662*J$7, )</f>
        <v>0</v>
      </c>
      <c r="K662" s="567">
        <f t="shared" si="315"/>
        <v>0</v>
      </c>
      <c r="L662" s="567">
        <f t="shared" ref="L662" si="331">IF(G662&lt;&gt;0,G662,0)</f>
        <v>0</v>
      </c>
      <c r="M662" s="564"/>
      <c r="N662" s="564"/>
      <c r="O662" s="564"/>
      <c r="P662" s="564"/>
      <c r="Q662" s="568">
        <f t="shared" si="326"/>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5"/>
        <v>0</v>
      </c>
      <c r="L663" s="75">
        <f t="shared" si="295"/>
        <v>0</v>
      </c>
      <c r="M663" s="8"/>
      <c r="N663" s="8"/>
      <c r="O663" s="8"/>
      <c r="P663" s="8"/>
      <c r="Q663" s="568">
        <f t="shared" si="326"/>
        <v>0</v>
      </c>
    </row>
    <row r="664" spans="1:17" ht="12.75" customHeight="1">
      <c r="A664" s="776" t="s">
        <v>703</v>
      </c>
      <c r="B664" s="777"/>
      <c r="C664" s="778"/>
      <c r="D664" s="779"/>
      <c r="E664" s="787">
        <v>7942.7</v>
      </c>
      <c r="F664" s="787">
        <f t="shared" ref="F664:J664" si="332">SUM(F665,F673)</f>
        <v>0</v>
      </c>
      <c r="G664" s="646">
        <f t="shared" si="332"/>
        <v>7942.7</v>
      </c>
      <c r="H664" s="227">
        <f t="shared" si="332"/>
        <v>0</v>
      </c>
      <c r="I664" s="228">
        <f t="shared" si="332"/>
        <v>0</v>
      </c>
      <c r="J664" s="228">
        <f t="shared" si="332"/>
        <v>0</v>
      </c>
      <c r="K664" s="567">
        <f t="shared" si="315"/>
        <v>15885.4</v>
      </c>
      <c r="L664" s="567">
        <f t="shared" si="295"/>
        <v>7942.7</v>
      </c>
      <c r="M664" s="564"/>
      <c r="N664" s="564"/>
      <c r="O664" s="564"/>
      <c r="P664" s="564"/>
      <c r="Q664" s="568">
        <f t="shared" si="326"/>
        <v>0</v>
      </c>
    </row>
    <row r="665" spans="1:17" ht="12.75" customHeight="1">
      <c r="A665" s="776" t="s">
        <v>704</v>
      </c>
      <c r="B665" s="777"/>
      <c r="C665" s="778"/>
      <c r="D665" s="779"/>
      <c r="E665" s="787">
        <v>540</v>
      </c>
      <c r="F665" s="787">
        <f t="shared" ref="F665:J665" si="333">SUM(F667,F668)</f>
        <v>0</v>
      </c>
      <c r="G665" s="646">
        <f t="shared" si="333"/>
        <v>540</v>
      </c>
      <c r="H665" s="227">
        <f t="shared" si="333"/>
        <v>0</v>
      </c>
      <c r="I665" s="228">
        <f t="shared" si="333"/>
        <v>0</v>
      </c>
      <c r="J665" s="228">
        <f t="shared" si="333"/>
        <v>0</v>
      </c>
      <c r="K665" s="567">
        <f t="shared" si="315"/>
        <v>1080</v>
      </c>
      <c r="L665" s="567">
        <f t="shared" si="295"/>
        <v>540</v>
      </c>
      <c r="M665" s="564"/>
      <c r="N665" s="564"/>
      <c r="O665" s="564"/>
      <c r="P665" s="564"/>
      <c r="Q665" s="568">
        <f t="shared" si="326"/>
        <v>0</v>
      </c>
    </row>
    <row r="666" spans="1:17" ht="12.75" hidden="1" customHeight="1">
      <c r="A666" s="314"/>
      <c r="B666" s="315" t="s">
        <v>695</v>
      </c>
      <c r="C666" s="316"/>
      <c r="D666" s="317"/>
      <c r="E666" s="318"/>
      <c r="F666" s="318"/>
      <c r="G666" s="656"/>
      <c r="H666" s="320"/>
      <c r="I666" s="321"/>
      <c r="J666" s="321"/>
      <c r="K666" s="75">
        <f t="shared" si="315"/>
        <v>0</v>
      </c>
      <c r="L666" s="75">
        <f t="shared" si="295"/>
        <v>0</v>
      </c>
      <c r="M666" s="8"/>
      <c r="N666" s="8"/>
      <c r="O666" s="8"/>
      <c r="P666" s="8"/>
      <c r="Q666" s="568">
        <f t="shared" si="326"/>
        <v>0</v>
      </c>
    </row>
    <row r="667" spans="1:17" ht="12.75" customHeight="1">
      <c r="A667" s="813"/>
      <c r="B667" s="814" t="s">
        <v>679</v>
      </c>
      <c r="C667" s="815"/>
      <c r="D667" s="816"/>
      <c r="E667" s="817">
        <v>486.23</v>
      </c>
      <c r="F667" s="817">
        <f t="shared" ref="F667:J668" si="334">SUM(F671)</f>
        <v>0</v>
      </c>
      <c r="G667" s="653">
        <f t="shared" si="334"/>
        <v>486.23</v>
      </c>
      <c r="H667" s="293">
        <f t="shared" si="334"/>
        <v>0</v>
      </c>
      <c r="I667" s="294">
        <f t="shared" si="334"/>
        <v>0</v>
      </c>
      <c r="J667" s="294">
        <f t="shared" si="334"/>
        <v>0</v>
      </c>
      <c r="K667" s="567">
        <f t="shared" si="315"/>
        <v>972.46</v>
      </c>
      <c r="L667" s="567">
        <f t="shared" si="295"/>
        <v>486.23</v>
      </c>
      <c r="M667" s="564"/>
      <c r="N667" s="564"/>
      <c r="O667" s="564"/>
      <c r="P667" s="564"/>
      <c r="Q667" s="568">
        <f t="shared" si="326"/>
        <v>0</v>
      </c>
    </row>
    <row r="668" spans="1:17" ht="12.75" customHeight="1">
      <c r="A668" s="813"/>
      <c r="B668" s="814" t="s">
        <v>680</v>
      </c>
      <c r="C668" s="815"/>
      <c r="D668" s="816"/>
      <c r="E668" s="826">
        <v>53.769999999999996</v>
      </c>
      <c r="F668" s="826">
        <f t="shared" si="334"/>
        <v>0</v>
      </c>
      <c r="G668" s="658">
        <f t="shared" si="334"/>
        <v>53.769999999999996</v>
      </c>
      <c r="H668" s="297">
        <f t="shared" si="334"/>
        <v>0</v>
      </c>
      <c r="I668" s="298">
        <f t="shared" si="334"/>
        <v>0</v>
      </c>
      <c r="J668" s="298">
        <f t="shared" si="334"/>
        <v>0</v>
      </c>
      <c r="K668" s="567">
        <f t="shared" si="315"/>
        <v>107.53999999999999</v>
      </c>
      <c r="L668" s="567">
        <f t="shared" si="295"/>
        <v>53.769999999999996</v>
      </c>
      <c r="M668" s="564"/>
      <c r="N668" s="564"/>
      <c r="O668" s="564"/>
      <c r="P668" s="564"/>
      <c r="Q668" s="568">
        <f t="shared" si="326"/>
        <v>0</v>
      </c>
    </row>
    <row r="669" spans="1:17" ht="12.75" customHeight="1">
      <c r="A669" s="789" t="s">
        <v>705</v>
      </c>
      <c r="B669" s="790"/>
      <c r="C669" s="791"/>
      <c r="D669" s="792">
        <v>600202</v>
      </c>
      <c r="E669" s="793">
        <v>540</v>
      </c>
      <c r="F669" s="793">
        <f t="shared" ref="F669:J669" si="335">SUM(F670)</f>
        <v>0</v>
      </c>
      <c r="G669" s="647">
        <f t="shared" si="335"/>
        <v>540</v>
      </c>
      <c r="H669" s="246">
        <f t="shared" si="335"/>
        <v>0</v>
      </c>
      <c r="I669" s="247">
        <f t="shared" si="335"/>
        <v>0</v>
      </c>
      <c r="J669" s="247">
        <f t="shared" si="335"/>
        <v>0</v>
      </c>
      <c r="K669" s="567">
        <f t="shared" si="315"/>
        <v>1080</v>
      </c>
      <c r="L669" s="567">
        <f t="shared" si="295"/>
        <v>540</v>
      </c>
      <c r="M669" s="564"/>
      <c r="N669" s="564"/>
      <c r="O669" s="564"/>
      <c r="P669" s="564"/>
      <c r="Q669" s="568">
        <f t="shared" si="326"/>
        <v>0</v>
      </c>
    </row>
    <row r="670" spans="1:17" ht="12.75" customHeight="1">
      <c r="A670" s="795" t="s">
        <v>933</v>
      </c>
      <c r="B670" s="796"/>
      <c r="C670" s="797"/>
      <c r="D670" s="798"/>
      <c r="E670" s="799">
        <v>540</v>
      </c>
      <c r="F670" s="799">
        <f t="shared" ref="F670:G670" si="336">SUM(F671:F672)</f>
        <v>0</v>
      </c>
      <c r="G670" s="648">
        <f t="shared" si="336"/>
        <v>540</v>
      </c>
      <c r="H670" s="254">
        <f t="shared" ref="H670:J670" si="337">SUM(H671:H672)</f>
        <v>0</v>
      </c>
      <c r="I670" s="255">
        <f t="shared" si="337"/>
        <v>0</v>
      </c>
      <c r="J670" s="255">
        <f t="shared" si="337"/>
        <v>0</v>
      </c>
      <c r="K670" s="567">
        <f t="shared" si="315"/>
        <v>1080</v>
      </c>
      <c r="L670" s="567">
        <f t="shared" si="295"/>
        <v>540</v>
      </c>
      <c r="M670" s="564"/>
      <c r="N670" s="564"/>
      <c r="O670" s="564"/>
      <c r="P670" s="564"/>
      <c r="Q670" s="568">
        <f t="shared" si="326"/>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5"/>
        <v>972.46</v>
      </c>
      <c r="L671" s="567">
        <f t="shared" si="295"/>
        <v>486.23</v>
      </c>
      <c r="M671" s="580">
        <v>1.1000000000000001</v>
      </c>
      <c r="N671" s="564"/>
      <c r="O671" s="564"/>
      <c r="P671" s="564"/>
      <c r="Q671" s="568">
        <f t="shared" si="326"/>
        <v>0</v>
      </c>
    </row>
    <row r="672" spans="1:17" ht="12.75" customHeight="1">
      <c r="A672" s="801"/>
      <c r="B672" s="802"/>
      <c r="C672" s="803" t="s">
        <v>680</v>
      </c>
      <c r="D672" s="600"/>
      <c r="E672" s="519">
        <v>53.769999999999996</v>
      </c>
      <c r="F672" s="519"/>
      <c r="G672" s="650">
        <f>SUM(F672,E672)</f>
        <v>53.769999999999996</v>
      </c>
      <c r="H672" s="261"/>
      <c r="I672" s="262"/>
      <c r="J672" s="262"/>
      <c r="K672" s="567">
        <f t="shared" si="315"/>
        <v>107.53999999999999</v>
      </c>
      <c r="L672" s="567">
        <f t="shared" si="295"/>
        <v>53.769999999999996</v>
      </c>
      <c r="M672" s="564"/>
      <c r="N672" s="564"/>
      <c r="O672" s="564"/>
      <c r="P672" s="564"/>
      <c r="Q672" s="568">
        <f t="shared" si="326"/>
        <v>0</v>
      </c>
    </row>
    <row r="673" spans="1:17" ht="12.75" customHeight="1">
      <c r="A673" s="776" t="s">
        <v>706</v>
      </c>
      <c r="B673" s="777"/>
      <c r="C673" s="778"/>
      <c r="D673" s="779"/>
      <c r="E673" s="787">
        <v>7402.7</v>
      </c>
      <c r="F673" s="787">
        <f t="shared" ref="F673:J673" si="338">SUM(F677,F683,F693)</f>
        <v>0</v>
      </c>
      <c r="G673" s="646">
        <f t="shared" si="338"/>
        <v>7402.7</v>
      </c>
      <c r="H673" s="227">
        <f t="shared" si="338"/>
        <v>0</v>
      </c>
      <c r="I673" s="228">
        <f t="shared" si="338"/>
        <v>0</v>
      </c>
      <c r="J673" s="228">
        <f t="shared" si="338"/>
        <v>0</v>
      </c>
      <c r="K673" s="567">
        <f t="shared" si="315"/>
        <v>14805.4</v>
      </c>
      <c r="L673" s="567">
        <f t="shared" si="295"/>
        <v>7402.7</v>
      </c>
      <c r="M673" s="564"/>
      <c r="N673" s="564"/>
      <c r="O673" s="564"/>
      <c r="P673" s="564"/>
      <c r="Q673" s="568">
        <f t="shared" si="326"/>
        <v>0</v>
      </c>
    </row>
    <row r="674" spans="1:17" ht="12.75" customHeight="1">
      <c r="A674" s="813"/>
      <c r="B674" s="814" t="s">
        <v>695</v>
      </c>
      <c r="C674" s="815"/>
      <c r="D674" s="816"/>
      <c r="E674" s="817">
        <v>7402.7000000000007</v>
      </c>
      <c r="F674" s="817">
        <f t="shared" ref="F674:J674" si="339">SUM(F675:F676)</f>
        <v>0</v>
      </c>
      <c r="G674" s="653">
        <f>SUM(G675:G676)</f>
        <v>7402.7000000000007</v>
      </c>
      <c r="H674" s="293">
        <f t="shared" si="339"/>
        <v>0</v>
      </c>
      <c r="I674" s="294">
        <f t="shared" si="339"/>
        <v>0</v>
      </c>
      <c r="J674" s="294">
        <f t="shared" si="339"/>
        <v>0</v>
      </c>
      <c r="K674" s="567">
        <f t="shared" si="315"/>
        <v>14805.400000000001</v>
      </c>
      <c r="L674" s="567">
        <f t="shared" si="295"/>
        <v>7402.7000000000007</v>
      </c>
      <c r="M674" s="564"/>
      <c r="N674" s="564"/>
      <c r="O674" s="564"/>
      <c r="P674" s="564"/>
      <c r="Q674" s="568">
        <f t="shared" si="326"/>
        <v>0</v>
      </c>
    </row>
    <row r="675" spans="1:17" ht="12.75" customHeight="1">
      <c r="A675" s="813"/>
      <c r="B675" s="814" t="s">
        <v>679</v>
      </c>
      <c r="C675" s="815"/>
      <c r="D675" s="816"/>
      <c r="E675" s="817">
        <v>1322.6</v>
      </c>
      <c r="F675" s="817">
        <f t="shared" ref="F675:J675" si="340">SUM(F679,F685,F688,F691)</f>
        <v>0</v>
      </c>
      <c r="G675" s="653">
        <f t="shared" si="340"/>
        <v>1322.6</v>
      </c>
      <c r="H675" s="293">
        <f t="shared" si="340"/>
        <v>0</v>
      </c>
      <c r="I675" s="294">
        <f t="shared" si="340"/>
        <v>0</v>
      </c>
      <c r="J675" s="294">
        <f t="shared" si="340"/>
        <v>0</v>
      </c>
      <c r="K675" s="567">
        <f t="shared" si="315"/>
        <v>2645.2</v>
      </c>
      <c r="L675" s="567">
        <f t="shared" si="295"/>
        <v>1322.6</v>
      </c>
      <c r="M675" s="564"/>
      <c r="N675" s="564"/>
      <c r="O675" s="564"/>
      <c r="P675" s="564"/>
      <c r="Q675" s="568">
        <f t="shared" si="326"/>
        <v>0</v>
      </c>
    </row>
    <row r="676" spans="1:17" ht="12.75" customHeight="1">
      <c r="A676" s="813"/>
      <c r="B676" s="814" t="s">
        <v>680</v>
      </c>
      <c r="C676" s="815"/>
      <c r="D676" s="816"/>
      <c r="E676" s="817">
        <v>6080.1</v>
      </c>
      <c r="F676" s="817">
        <f t="shared" ref="F676:J676" si="341">SUM(F680,F686,F689,F692,F694)</f>
        <v>0</v>
      </c>
      <c r="G676" s="653">
        <f t="shared" si="341"/>
        <v>6080.1</v>
      </c>
      <c r="H676" s="293">
        <f t="shared" si="341"/>
        <v>0</v>
      </c>
      <c r="I676" s="294">
        <f t="shared" si="341"/>
        <v>0</v>
      </c>
      <c r="J676" s="294">
        <f t="shared" si="341"/>
        <v>0</v>
      </c>
      <c r="K676" s="567">
        <f t="shared" si="315"/>
        <v>12160.2</v>
      </c>
      <c r="L676" s="567">
        <f t="shared" si="295"/>
        <v>6080.1</v>
      </c>
      <c r="M676" s="564"/>
      <c r="N676" s="564"/>
      <c r="O676" s="564"/>
      <c r="P676" s="564"/>
      <c r="Q676" s="568">
        <f t="shared" si="326"/>
        <v>0</v>
      </c>
    </row>
    <row r="677" spans="1:17" ht="12.75" customHeight="1">
      <c r="A677" s="828" t="s">
        <v>707</v>
      </c>
      <c r="B677" s="829"/>
      <c r="C677" s="830"/>
      <c r="D677" s="831" t="s">
        <v>708</v>
      </c>
      <c r="E677" s="793">
        <v>600</v>
      </c>
      <c r="F677" s="793">
        <f t="shared" ref="F677:J677" si="342">SUM(F678)</f>
        <v>0</v>
      </c>
      <c r="G677" s="647">
        <f t="shared" si="342"/>
        <v>600</v>
      </c>
      <c r="H677" s="246">
        <f t="shared" si="342"/>
        <v>0</v>
      </c>
      <c r="I677" s="247">
        <f t="shared" si="342"/>
        <v>0</v>
      </c>
      <c r="J677" s="247">
        <f t="shared" si="342"/>
        <v>0</v>
      </c>
      <c r="K677" s="567">
        <f t="shared" si="315"/>
        <v>1200</v>
      </c>
      <c r="L677" s="567">
        <f t="shared" si="295"/>
        <v>600</v>
      </c>
      <c r="M677" s="564"/>
      <c r="N677" s="564"/>
      <c r="O677" s="564"/>
      <c r="P677" s="564"/>
      <c r="Q677" s="568">
        <f t="shared" si="326"/>
        <v>0</v>
      </c>
    </row>
    <row r="678" spans="1:17" ht="25.5" customHeight="1">
      <c r="A678" s="987" t="s">
        <v>709</v>
      </c>
      <c r="B678" s="969"/>
      <c r="C678" s="970"/>
      <c r="D678" s="798" t="s">
        <v>710</v>
      </c>
      <c r="E678" s="799">
        <v>600</v>
      </c>
      <c r="F678" s="799">
        <f t="shared" ref="F678:J678" si="343">SUM(F679:F680)</f>
        <v>0</v>
      </c>
      <c r="G678" s="648">
        <f t="shared" si="343"/>
        <v>600</v>
      </c>
      <c r="H678" s="254">
        <f t="shared" si="343"/>
        <v>0</v>
      </c>
      <c r="I678" s="255">
        <f t="shared" si="343"/>
        <v>0</v>
      </c>
      <c r="J678" s="255">
        <f t="shared" si="343"/>
        <v>0</v>
      </c>
      <c r="K678" s="567">
        <f t="shared" si="315"/>
        <v>1200</v>
      </c>
      <c r="L678" s="567">
        <f t="shared" si="295"/>
        <v>600</v>
      </c>
      <c r="M678" s="564"/>
      <c r="N678" s="564"/>
      <c r="O678" s="564"/>
      <c r="P678" s="564"/>
      <c r="Q678" s="568">
        <f t="shared" si="326"/>
        <v>0</v>
      </c>
    </row>
    <row r="679" spans="1:17" ht="15" customHeight="1">
      <c r="A679" s="801"/>
      <c r="B679" s="802"/>
      <c r="C679" s="803" t="s">
        <v>679</v>
      </c>
      <c r="D679" s="600"/>
      <c r="E679" s="520">
        <v>507</v>
      </c>
      <c r="F679" s="520"/>
      <c r="G679" s="650">
        <f>SUM(F679,E679)</f>
        <v>507</v>
      </c>
      <c r="H679" s="137">
        <f t="shared" ref="H679:H686" si="344">ROUND(F679*H$7, )</f>
        <v>0</v>
      </c>
      <c r="I679" s="138">
        <f>ROUND(F679*I$7, )</f>
        <v>0</v>
      </c>
      <c r="J679" s="138">
        <f>ROUND(F679*J$7, )</f>
        <v>0</v>
      </c>
      <c r="K679" s="567">
        <f t="shared" si="315"/>
        <v>1014</v>
      </c>
      <c r="L679" s="567">
        <f t="shared" si="295"/>
        <v>507</v>
      </c>
      <c r="M679" s="588">
        <v>1.1000000000000001</v>
      </c>
      <c r="N679" s="564"/>
      <c r="O679" s="564"/>
      <c r="P679" s="564"/>
      <c r="Q679" s="568">
        <f t="shared" si="326"/>
        <v>0</v>
      </c>
    </row>
    <row r="680" spans="1:17" ht="12.75" customHeight="1">
      <c r="A680" s="801"/>
      <c r="B680" s="802"/>
      <c r="C680" s="803" t="s">
        <v>680</v>
      </c>
      <c r="D680" s="600"/>
      <c r="E680" s="519">
        <v>93</v>
      </c>
      <c r="F680" s="519"/>
      <c r="G680" s="650">
        <f>SUM(F680,E680)</f>
        <v>93</v>
      </c>
      <c r="H680" s="267">
        <f t="shared" si="344"/>
        <v>0</v>
      </c>
      <c r="I680" s="268">
        <f t="shared" ref="I680:J686" si="345">ROUND(H680*I$7, )</f>
        <v>0</v>
      </c>
      <c r="J680" s="268">
        <f t="shared" si="345"/>
        <v>0</v>
      </c>
      <c r="K680" s="567">
        <f t="shared" si="315"/>
        <v>186</v>
      </c>
      <c r="L680" s="567">
        <f t="shared" si="295"/>
        <v>93</v>
      </c>
      <c r="M680" s="564"/>
      <c r="N680" s="564"/>
      <c r="O680" s="564"/>
      <c r="P680" s="564"/>
      <c r="Q680" s="568">
        <f t="shared" si="326"/>
        <v>0</v>
      </c>
    </row>
    <row r="681" spans="1:17" ht="12.75" hidden="1" customHeight="1">
      <c r="A681" s="256"/>
      <c r="B681" s="257"/>
      <c r="C681" s="535" t="s">
        <v>678</v>
      </c>
      <c r="D681" s="258"/>
      <c r="E681" s="259"/>
      <c r="F681" s="259"/>
      <c r="G681" s="649"/>
      <c r="H681" s="261">
        <f t="shared" si="344"/>
        <v>0</v>
      </c>
      <c r="I681" s="262">
        <f t="shared" si="345"/>
        <v>0</v>
      </c>
      <c r="J681" s="262">
        <f t="shared" si="345"/>
        <v>0</v>
      </c>
      <c r="K681" s="75">
        <f t="shared" si="315"/>
        <v>0</v>
      </c>
      <c r="L681" s="75">
        <f t="shared" si="295"/>
        <v>0</v>
      </c>
      <c r="M681" s="8"/>
      <c r="N681" s="8"/>
      <c r="O681" s="8"/>
      <c r="P681" s="8"/>
      <c r="Q681" s="568">
        <f t="shared" si="326"/>
        <v>0</v>
      </c>
    </row>
    <row r="682" spans="1:17" ht="38.25" hidden="1" customHeight="1">
      <c r="A682" s="256"/>
      <c r="B682" s="257"/>
      <c r="C682" s="327" t="s">
        <v>711</v>
      </c>
      <c r="D682" s="258"/>
      <c r="E682" s="264">
        <v>0</v>
      </c>
      <c r="F682" s="264"/>
      <c r="G682" s="649">
        <f>SUM(F682,E682)</f>
        <v>0</v>
      </c>
      <c r="H682" s="267">
        <f t="shared" si="344"/>
        <v>0</v>
      </c>
      <c r="I682" s="268">
        <f t="shared" si="345"/>
        <v>0</v>
      </c>
      <c r="J682" s="268">
        <f t="shared" si="345"/>
        <v>0</v>
      </c>
      <c r="K682" s="75">
        <f t="shared" si="315"/>
        <v>0</v>
      </c>
      <c r="L682" s="75">
        <f t="shared" si="295"/>
        <v>0</v>
      </c>
      <c r="M682" s="8"/>
      <c r="N682" s="8"/>
      <c r="O682" s="8"/>
      <c r="P682" s="8"/>
      <c r="Q682" s="568">
        <f t="shared" si="326"/>
        <v>0</v>
      </c>
    </row>
    <row r="683" spans="1:17" ht="12.75" customHeight="1">
      <c r="A683" s="988" t="s">
        <v>712</v>
      </c>
      <c r="B683" s="969"/>
      <c r="C683" s="972"/>
      <c r="D683" s="832"/>
      <c r="E683" s="793">
        <v>6802.7</v>
      </c>
      <c r="F683" s="793">
        <f>SUM(F684,F687,F690)</f>
        <v>0</v>
      </c>
      <c r="G683" s="647">
        <f>SUM(G684,G687,G690)</f>
        <v>6802.7</v>
      </c>
      <c r="H683" s="246">
        <f t="shared" si="344"/>
        <v>0</v>
      </c>
      <c r="I683" s="247">
        <f t="shared" si="345"/>
        <v>0</v>
      </c>
      <c r="J683" s="247">
        <f t="shared" si="345"/>
        <v>0</v>
      </c>
      <c r="K683" s="567">
        <f t="shared" si="315"/>
        <v>13605.4</v>
      </c>
      <c r="L683" s="567">
        <f t="shared" si="295"/>
        <v>6802.7</v>
      </c>
      <c r="M683" s="564"/>
      <c r="N683" s="564"/>
      <c r="O683" s="564"/>
      <c r="P683" s="564"/>
      <c r="Q683" s="568">
        <f t="shared" si="326"/>
        <v>0</v>
      </c>
    </row>
    <row r="684" spans="1:17" ht="12.75" customHeight="1">
      <c r="A684" s="833" t="s">
        <v>949</v>
      </c>
      <c r="B684" s="829"/>
      <c r="C684" s="830"/>
      <c r="D684" s="798" t="s">
        <v>713</v>
      </c>
      <c r="E684" s="834">
        <v>888.4</v>
      </c>
      <c r="F684" s="834">
        <f>SUM(F685:F686)</f>
        <v>0</v>
      </c>
      <c r="G684" s="652">
        <f>SUM(G685:G686)</f>
        <v>888.4</v>
      </c>
      <c r="H684" s="328">
        <f t="shared" si="344"/>
        <v>0</v>
      </c>
      <c r="I684" s="329">
        <f t="shared" si="345"/>
        <v>0</v>
      </c>
      <c r="J684" s="329">
        <f t="shared" si="345"/>
        <v>0</v>
      </c>
      <c r="K684" s="75">
        <f t="shared" si="315"/>
        <v>1776.8</v>
      </c>
      <c r="L684" s="75">
        <f t="shared" si="295"/>
        <v>888.4</v>
      </c>
      <c r="M684" s="8"/>
      <c r="N684" s="8"/>
      <c r="O684" s="8"/>
      <c r="P684" s="8"/>
      <c r="Q684" s="568">
        <f t="shared" si="326"/>
        <v>0</v>
      </c>
    </row>
    <row r="685" spans="1:17" ht="12.75" customHeight="1">
      <c r="A685" s="801"/>
      <c r="B685" s="802"/>
      <c r="C685" s="803" t="s">
        <v>679</v>
      </c>
      <c r="D685" s="600"/>
      <c r="E685" s="519">
        <v>815.6</v>
      </c>
      <c r="F685" s="519"/>
      <c r="G685" s="649">
        <f>SUM(F685,E685)</f>
        <v>815.6</v>
      </c>
      <c r="H685" s="261">
        <f t="shared" si="344"/>
        <v>0</v>
      </c>
      <c r="I685" s="262">
        <f t="shared" si="345"/>
        <v>0</v>
      </c>
      <c r="J685" s="262">
        <f t="shared" si="345"/>
        <v>0</v>
      </c>
      <c r="K685" s="75">
        <f t="shared" si="315"/>
        <v>1631.2</v>
      </c>
      <c r="L685" s="75">
        <f t="shared" si="295"/>
        <v>815.6</v>
      </c>
      <c r="M685" s="8" t="s">
        <v>950</v>
      </c>
      <c r="N685" s="8"/>
      <c r="O685" s="8"/>
      <c r="P685" s="8"/>
      <c r="Q685" s="568">
        <f t="shared" si="326"/>
        <v>0</v>
      </c>
    </row>
    <row r="686" spans="1:17" ht="12.75" customHeight="1">
      <c r="A686" s="801"/>
      <c r="B686" s="802"/>
      <c r="C686" s="803" t="s">
        <v>680</v>
      </c>
      <c r="D686" s="806"/>
      <c r="E686" s="519">
        <v>72.8</v>
      </c>
      <c r="F686" s="519"/>
      <c r="G686" s="649">
        <f>SUM(F686,E686)</f>
        <v>72.8</v>
      </c>
      <c r="H686" s="261">
        <f t="shared" si="344"/>
        <v>0</v>
      </c>
      <c r="I686" s="262">
        <f t="shared" si="345"/>
        <v>0</v>
      </c>
      <c r="J686" s="262">
        <f t="shared" si="345"/>
        <v>0</v>
      </c>
      <c r="K686" s="75">
        <f t="shared" si="315"/>
        <v>145.6</v>
      </c>
      <c r="L686" s="75">
        <f t="shared" si="295"/>
        <v>72.8</v>
      </c>
      <c r="M686" s="8"/>
      <c r="N686" s="8"/>
      <c r="O686" s="8"/>
      <c r="P686" s="8"/>
      <c r="Q686" s="568">
        <f t="shared" si="326"/>
        <v>0</v>
      </c>
    </row>
    <row r="687" spans="1:17" ht="25.5" hidden="1" customHeight="1">
      <c r="A687" s="989" t="s">
        <v>714</v>
      </c>
      <c r="B687" s="969"/>
      <c r="C687" s="972"/>
      <c r="D687" s="330"/>
      <c r="E687" s="244">
        <v>0</v>
      </c>
      <c r="F687" s="244">
        <f t="shared" ref="F687:J687" si="346">SUM(F688:F689)</f>
        <v>0</v>
      </c>
      <c r="G687" s="655">
        <f t="shared" si="346"/>
        <v>0</v>
      </c>
      <c r="H687" s="246">
        <f t="shared" si="346"/>
        <v>0</v>
      </c>
      <c r="I687" s="247">
        <f t="shared" si="346"/>
        <v>0</v>
      </c>
      <c r="J687" s="247">
        <f t="shared" si="346"/>
        <v>0</v>
      </c>
      <c r="K687" s="75">
        <f t="shared" si="315"/>
        <v>0</v>
      </c>
      <c r="L687" s="75">
        <f t="shared" si="295"/>
        <v>0</v>
      </c>
      <c r="M687" s="8"/>
      <c r="N687" s="8"/>
      <c r="O687" s="8"/>
      <c r="P687" s="8"/>
      <c r="Q687" s="568">
        <f t="shared" si="326"/>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5"/>
        <v>0</v>
      </c>
      <c r="L688" s="75">
        <f t="shared" si="295"/>
        <v>0</v>
      </c>
      <c r="M688" s="8"/>
      <c r="N688" s="8"/>
      <c r="O688" s="8"/>
      <c r="P688" s="8"/>
      <c r="Q688" s="568">
        <f t="shared" si="326"/>
        <v>0</v>
      </c>
    </row>
    <row r="689" spans="1:17" ht="12.75" hidden="1" customHeight="1">
      <c r="A689" s="256"/>
      <c r="B689" s="257"/>
      <c r="C689" s="535" t="s">
        <v>680</v>
      </c>
      <c r="D689" s="258"/>
      <c r="E689" s="264">
        <v>0</v>
      </c>
      <c r="F689" s="264"/>
      <c r="G689" s="649">
        <f>SUM(F689,E689)</f>
        <v>0</v>
      </c>
      <c r="H689" s="267"/>
      <c r="I689" s="268"/>
      <c r="J689" s="268"/>
      <c r="K689" s="75">
        <f t="shared" si="315"/>
        <v>0</v>
      </c>
      <c r="L689" s="75">
        <f t="shared" si="295"/>
        <v>0</v>
      </c>
      <c r="M689" s="8"/>
      <c r="N689" s="8"/>
      <c r="O689" s="8"/>
      <c r="P689" s="8"/>
      <c r="Q689" s="568">
        <f t="shared" si="326"/>
        <v>0</v>
      </c>
    </row>
    <row r="690" spans="1:17" ht="38.25" customHeight="1">
      <c r="A690" s="988" t="s">
        <v>915</v>
      </c>
      <c r="B690" s="969"/>
      <c r="C690" s="972"/>
      <c r="D690" s="836"/>
      <c r="E690" s="793">
        <v>5914.3</v>
      </c>
      <c r="F690" s="793">
        <f t="shared" ref="F690:G690" si="347">SUM(F691:F692)</f>
        <v>0</v>
      </c>
      <c r="G690" s="647">
        <f t="shared" si="347"/>
        <v>5914.3</v>
      </c>
      <c r="H690" s="311">
        <f t="shared" ref="H690:J690" si="348">SUM(H691:H692)</f>
        <v>0</v>
      </c>
      <c r="I690" s="312">
        <f t="shared" si="348"/>
        <v>0</v>
      </c>
      <c r="J690" s="312">
        <f t="shared" si="348"/>
        <v>0</v>
      </c>
      <c r="K690" s="567">
        <f t="shared" si="315"/>
        <v>11828.6</v>
      </c>
      <c r="L690" s="567">
        <f t="shared" si="295"/>
        <v>5914.3</v>
      </c>
      <c r="M690" s="564"/>
      <c r="N690" s="564"/>
      <c r="O690" s="564"/>
      <c r="P690" s="564"/>
      <c r="Q690" s="568">
        <f t="shared" si="326"/>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5"/>
        <v>0</v>
      </c>
      <c r="L691" s="75">
        <f t="shared" si="295"/>
        <v>0</v>
      </c>
      <c r="M691" s="8"/>
      <c r="N691" s="8"/>
      <c r="O691" s="8"/>
      <c r="P691" s="8"/>
      <c r="Q691" s="568">
        <f t="shared" si="326"/>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5"/>
        <v>11828.6</v>
      </c>
      <c r="L692" s="567">
        <f t="shared" si="295"/>
        <v>5914.3</v>
      </c>
      <c r="M692" s="564"/>
      <c r="N692" s="564"/>
      <c r="O692" s="564"/>
      <c r="P692" s="564"/>
      <c r="Q692" s="568">
        <f t="shared" si="326"/>
        <v>0</v>
      </c>
    </row>
    <row r="693" spans="1:17" ht="12.75" hidden="1" customHeight="1">
      <c r="A693" s="240" t="s">
        <v>688</v>
      </c>
      <c r="B693" s="241"/>
      <c r="C693" s="242"/>
      <c r="D693" s="283"/>
      <c r="E693" s="284">
        <v>0</v>
      </c>
      <c r="F693" s="284">
        <f t="shared" ref="F693:J693" si="349">SUM(F694)</f>
        <v>0</v>
      </c>
      <c r="G693" s="652">
        <f t="shared" si="349"/>
        <v>0</v>
      </c>
      <c r="H693" s="303">
        <f t="shared" si="349"/>
        <v>0</v>
      </c>
      <c r="I693" s="304">
        <f t="shared" si="349"/>
        <v>0</v>
      </c>
      <c r="J693" s="304">
        <f t="shared" si="349"/>
        <v>0</v>
      </c>
      <c r="K693" s="75">
        <f t="shared" si="315"/>
        <v>0</v>
      </c>
      <c r="L693" s="75">
        <f t="shared" si="295"/>
        <v>0</v>
      </c>
      <c r="M693" s="8"/>
      <c r="N693" s="8"/>
      <c r="O693" s="8"/>
      <c r="P693" s="8"/>
      <c r="Q693" s="568">
        <f t="shared" si="326"/>
        <v>0</v>
      </c>
    </row>
    <row r="694" spans="1:17" ht="12.75" hidden="1" customHeight="1">
      <c r="A694" s="256"/>
      <c r="B694" s="257"/>
      <c r="C694" s="535" t="s">
        <v>680</v>
      </c>
      <c r="D694" s="258"/>
      <c r="E694" s="264">
        <v>0</v>
      </c>
      <c r="F694" s="264"/>
      <c r="G694" s="649">
        <f>SUM(F694,E694)</f>
        <v>0</v>
      </c>
      <c r="H694" s="267"/>
      <c r="I694" s="268"/>
      <c r="J694" s="268"/>
      <c r="K694" s="75">
        <f t="shared" si="315"/>
        <v>0</v>
      </c>
      <c r="L694" s="75">
        <f t="shared" si="295"/>
        <v>0</v>
      </c>
      <c r="M694" s="8"/>
      <c r="N694" s="8"/>
      <c r="O694" s="8"/>
      <c r="P694" s="8"/>
      <c r="Q694" s="568">
        <f t="shared" si="326"/>
        <v>0</v>
      </c>
    </row>
    <row r="695" spans="1:17" ht="12.75" customHeight="1">
      <c r="A695" s="776" t="s">
        <v>715</v>
      </c>
      <c r="B695" s="777"/>
      <c r="C695" s="778"/>
      <c r="D695" s="779"/>
      <c r="E695" s="787">
        <v>196407.04000000001</v>
      </c>
      <c r="F695" s="787">
        <f>SUM(F696,F755,F817,F888)</f>
        <v>9425.66</v>
      </c>
      <c r="G695" s="646">
        <f t="shared" ref="G695:J695" si="350">SUM(G696,G755,G817,G888)</f>
        <v>205832.7</v>
      </c>
      <c r="H695" s="227">
        <f t="shared" si="350"/>
        <v>9563</v>
      </c>
      <c r="I695" s="228">
        <f t="shared" si="350"/>
        <v>9673</v>
      </c>
      <c r="J695" s="228">
        <f t="shared" si="350"/>
        <v>9797</v>
      </c>
      <c r="K695" s="567">
        <f t="shared" si="315"/>
        <v>411665.4</v>
      </c>
      <c r="L695" s="567">
        <f t="shared" si="295"/>
        <v>205832.7</v>
      </c>
      <c r="M695" s="564"/>
      <c r="N695" s="564"/>
      <c r="O695" s="564"/>
      <c r="P695" s="564"/>
      <c r="Q695" s="568">
        <f t="shared" si="326"/>
        <v>-9425.6600000000035</v>
      </c>
    </row>
    <row r="696" spans="1:17" ht="12.75" customHeight="1">
      <c r="A696" s="776" t="s">
        <v>716</v>
      </c>
      <c r="B696" s="777"/>
      <c r="C696" s="778"/>
      <c r="D696" s="779"/>
      <c r="E696" s="787">
        <v>11674.8</v>
      </c>
      <c r="F696" s="787">
        <f>SUM(F700,F728,F734,F745,F753,F741,F749)</f>
        <v>0</v>
      </c>
      <c r="G696" s="646">
        <f>SUM(G700,G728,G734,G745,G753,G741,G749)</f>
        <v>11674.8</v>
      </c>
      <c r="H696" s="227">
        <f>SUM(H700,H728,H734,H745,H753)</f>
        <v>0</v>
      </c>
      <c r="I696" s="228">
        <f>SUM(I700,I728,I734,I745,I753)</f>
        <v>0</v>
      </c>
      <c r="J696" s="228">
        <f>SUM(J700,J728,J734,J745,J753)</f>
        <v>0</v>
      </c>
      <c r="K696" s="567">
        <f t="shared" si="315"/>
        <v>23349.599999999999</v>
      </c>
      <c r="L696" s="567">
        <f t="shared" si="295"/>
        <v>11674.8</v>
      </c>
      <c r="M696" s="564"/>
      <c r="N696" s="565">
        <f>G696-G697</f>
        <v>0</v>
      </c>
      <c r="O696" s="564"/>
      <c r="P696" s="564"/>
      <c r="Q696" s="568">
        <f t="shared" si="326"/>
        <v>0</v>
      </c>
    </row>
    <row r="697" spans="1:17" ht="12.75" customHeight="1">
      <c r="A697" s="813"/>
      <c r="B697" s="814" t="s">
        <v>695</v>
      </c>
      <c r="C697" s="815"/>
      <c r="D697" s="816"/>
      <c r="E697" s="817">
        <v>11674.8</v>
      </c>
      <c r="F697" s="817">
        <f t="shared" ref="F697:G697" si="351">SUM(F698:F699)</f>
        <v>0</v>
      </c>
      <c r="G697" s="653">
        <f t="shared" si="351"/>
        <v>11674.8</v>
      </c>
      <c r="H697" s="293">
        <f t="shared" ref="H697:J697" si="352">SUM(H698:H699)</f>
        <v>0</v>
      </c>
      <c r="I697" s="294">
        <f t="shared" si="352"/>
        <v>0</v>
      </c>
      <c r="J697" s="294">
        <f t="shared" si="352"/>
        <v>0</v>
      </c>
      <c r="K697" s="567">
        <f t="shared" si="315"/>
        <v>23349.599999999999</v>
      </c>
      <c r="L697" s="567">
        <f t="shared" si="295"/>
        <v>11674.8</v>
      </c>
      <c r="M697" s="564"/>
      <c r="N697" s="564"/>
      <c r="O697" s="564"/>
      <c r="P697" s="564"/>
      <c r="Q697" s="568">
        <f t="shared" si="326"/>
        <v>0</v>
      </c>
    </row>
    <row r="698" spans="1:17" ht="12.75" customHeight="1">
      <c r="A698" s="813"/>
      <c r="B698" s="814" t="s">
        <v>679</v>
      </c>
      <c r="C698" s="815"/>
      <c r="D698" s="816"/>
      <c r="E698" s="817">
        <v>9049</v>
      </c>
      <c r="F698" s="817">
        <f>SUM(F710,F718,F729,F740,F747,F721,F732,F743,F751)</f>
        <v>0</v>
      </c>
      <c r="G698" s="653">
        <f>SUM(G710,G718,G729,G740,G747,G721,G732,G743,G751)</f>
        <v>9049</v>
      </c>
      <c r="H698" s="331">
        <f>SUM(H710,H718,H729,H740,H747,H754,H721,H732)</f>
        <v>0</v>
      </c>
      <c r="I698" s="332">
        <f>SUM(I710,I718,I729,I740,I747,I754,I721,I732)</f>
        <v>0</v>
      </c>
      <c r="J698" s="332">
        <f>SUM(J710,J718,J729,J740,J747,J754,J721,J732)</f>
        <v>0</v>
      </c>
      <c r="K698" s="567">
        <f t="shared" si="315"/>
        <v>18098</v>
      </c>
      <c r="L698" s="567">
        <f t="shared" si="295"/>
        <v>9049</v>
      </c>
      <c r="M698" s="564"/>
      <c r="N698" s="564"/>
      <c r="O698" s="564"/>
      <c r="P698" s="564"/>
      <c r="Q698" s="568">
        <f t="shared" si="326"/>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5"/>
        <v>5251.6</v>
      </c>
      <c r="L699" s="567">
        <f t="shared" si="295"/>
        <v>2625.8</v>
      </c>
      <c r="M699" s="564"/>
      <c r="N699" s="564"/>
      <c r="O699" s="564"/>
      <c r="P699" s="564"/>
      <c r="Q699" s="568">
        <f t="shared" si="326"/>
        <v>0</v>
      </c>
    </row>
    <row r="700" spans="1:17" ht="12.75" customHeight="1">
      <c r="A700" s="837" t="s">
        <v>717</v>
      </c>
      <c r="B700" s="838"/>
      <c r="C700" s="839"/>
      <c r="D700" s="840">
        <v>65020704</v>
      </c>
      <c r="E700" s="793">
        <v>3747.1</v>
      </c>
      <c r="F700" s="793">
        <f t="shared" ref="F700:J700" si="353">SUM(F701,F712,F720)</f>
        <v>0</v>
      </c>
      <c r="G700" s="647">
        <f t="shared" si="353"/>
        <v>3747.1</v>
      </c>
      <c r="H700" s="246">
        <f t="shared" si="353"/>
        <v>0</v>
      </c>
      <c r="I700" s="247">
        <f t="shared" si="353"/>
        <v>0</v>
      </c>
      <c r="J700" s="247">
        <f t="shared" si="353"/>
        <v>0</v>
      </c>
      <c r="K700" s="567">
        <f t="shared" si="315"/>
        <v>7494.2</v>
      </c>
      <c r="L700" s="567">
        <f t="shared" si="295"/>
        <v>3747.1</v>
      </c>
      <c r="M700" s="564"/>
      <c r="N700" s="564"/>
      <c r="O700" s="564"/>
      <c r="P700" s="564"/>
      <c r="Q700" s="568">
        <f t="shared" si="326"/>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5"/>
        <v>6884.2</v>
      </c>
      <c r="L701" s="567">
        <f t="shared" si="295"/>
        <v>3442.1</v>
      </c>
      <c r="M701" s="565">
        <f>G701+G712+G728</f>
        <v>4344</v>
      </c>
      <c r="N701" s="564"/>
      <c r="O701" s="564"/>
      <c r="P701" s="564"/>
      <c r="Q701" s="568">
        <f t="shared" si="326"/>
        <v>0</v>
      </c>
    </row>
    <row r="702" spans="1:17" ht="12.75" customHeight="1">
      <c r="A702" s="801" t="s">
        <v>720</v>
      </c>
      <c r="B702" s="802"/>
      <c r="C702" s="803"/>
      <c r="D702" s="600"/>
      <c r="E702" s="519">
        <v>3442.1</v>
      </c>
      <c r="F702" s="519">
        <f>F710+F711</f>
        <v>0</v>
      </c>
      <c r="G702" s="650">
        <f t="shared" ref="G702:G708" si="354">SUM(F702,E702)</f>
        <v>3442.1</v>
      </c>
      <c r="H702" s="137">
        <f>ROUND(F702*H$7, )</f>
        <v>0</v>
      </c>
      <c r="I702" s="138">
        <f>ROUND(F702*I$7, )</f>
        <v>0</v>
      </c>
      <c r="J702" s="138">
        <f>ROUND(F702*J$7, )</f>
        <v>0</v>
      </c>
      <c r="K702" s="567">
        <f t="shared" si="315"/>
        <v>6884.2</v>
      </c>
      <c r="L702" s="567">
        <f t="shared" si="295"/>
        <v>3442.1</v>
      </c>
      <c r="M702" s="565">
        <f>G336</f>
        <v>1478</v>
      </c>
      <c r="N702" s="564"/>
      <c r="O702" s="564"/>
      <c r="P702" s="564"/>
      <c r="Q702" s="568">
        <f t="shared" si="326"/>
        <v>0</v>
      </c>
    </row>
    <row r="703" spans="1:17" ht="12.75">
      <c r="A703" s="801"/>
      <c r="B703" s="802"/>
      <c r="C703" s="803" t="s">
        <v>981</v>
      </c>
      <c r="D703" s="600"/>
      <c r="E703" s="519">
        <v>70</v>
      </c>
      <c r="F703" s="519"/>
      <c r="G703" s="650">
        <f t="shared" si="354"/>
        <v>70</v>
      </c>
      <c r="H703" s="137"/>
      <c r="I703" s="138"/>
      <c r="J703" s="138"/>
      <c r="K703" s="567">
        <f t="shared" si="315"/>
        <v>140</v>
      </c>
      <c r="L703" s="567">
        <f t="shared" si="295"/>
        <v>70</v>
      </c>
      <c r="M703" s="707">
        <v>1.1000000000000001</v>
      </c>
      <c r="N703" s="565">
        <f>F703+F729-15</f>
        <v>-15</v>
      </c>
      <c r="O703" s="564"/>
      <c r="P703" s="564"/>
      <c r="Q703" s="568">
        <f t="shared" si="326"/>
        <v>0</v>
      </c>
    </row>
    <row r="704" spans="1:17" ht="25.5" customHeight="1">
      <c r="A704" s="801"/>
      <c r="B704" s="802"/>
      <c r="C704" s="803" t="s">
        <v>257</v>
      </c>
      <c r="D704" s="600"/>
      <c r="E704" s="519">
        <v>875.1</v>
      </c>
      <c r="F704" s="519">
        <v>0</v>
      </c>
      <c r="G704" s="650">
        <f t="shared" si="354"/>
        <v>875.1</v>
      </c>
      <c r="H704" s="137"/>
      <c r="I704" s="138"/>
      <c r="J704" s="138"/>
      <c r="K704" s="567">
        <f t="shared" si="315"/>
        <v>1750.2</v>
      </c>
      <c r="L704" s="567">
        <f t="shared" si="295"/>
        <v>875.1</v>
      </c>
      <c r="M704" s="565"/>
      <c r="N704" s="564"/>
      <c r="O704" s="564"/>
      <c r="P704" s="564"/>
      <c r="Q704" s="568">
        <f t="shared" si="326"/>
        <v>0</v>
      </c>
    </row>
    <row r="705" spans="1:17" ht="25.5" customHeight="1">
      <c r="A705" s="801"/>
      <c r="B705" s="802"/>
      <c r="C705" s="803" t="s">
        <v>721</v>
      </c>
      <c r="D705" s="600"/>
      <c r="E705" s="519">
        <v>2475</v>
      </c>
      <c r="F705" s="519"/>
      <c r="G705" s="650">
        <f t="shared" si="354"/>
        <v>2475</v>
      </c>
      <c r="H705" s="137"/>
      <c r="I705" s="138"/>
      <c r="J705" s="138"/>
      <c r="K705" s="567">
        <f t="shared" si="315"/>
        <v>4950</v>
      </c>
      <c r="L705" s="567">
        <f t="shared" si="295"/>
        <v>2475</v>
      </c>
      <c r="M705" s="707">
        <v>1.1499999999999999</v>
      </c>
      <c r="N705" s="565">
        <f>F705+F715+F723</f>
        <v>0</v>
      </c>
      <c r="O705" s="564"/>
      <c r="P705" s="564"/>
      <c r="Q705" s="568">
        <f t="shared" si="326"/>
        <v>0</v>
      </c>
    </row>
    <row r="706" spans="1:17" ht="12.75" hidden="1" customHeight="1">
      <c r="A706" s="256"/>
      <c r="B706" s="257"/>
      <c r="C706" s="535" t="s">
        <v>722</v>
      </c>
      <c r="D706" s="263"/>
      <c r="E706" s="264">
        <v>0</v>
      </c>
      <c r="F706" s="264"/>
      <c r="G706" s="649">
        <f t="shared" si="354"/>
        <v>0</v>
      </c>
      <c r="H706" s="137"/>
      <c r="I706" s="138"/>
      <c r="J706" s="138"/>
      <c r="K706" s="75">
        <f t="shared" si="315"/>
        <v>0</v>
      </c>
      <c r="L706" s="75">
        <f t="shared" si="295"/>
        <v>0</v>
      </c>
      <c r="M706" s="57"/>
      <c r="N706" s="8"/>
      <c r="O706" s="8"/>
      <c r="P706" s="8"/>
      <c r="Q706" s="568">
        <f t="shared" si="326"/>
        <v>0</v>
      </c>
    </row>
    <row r="707" spans="1:17" ht="12.75" customHeight="1">
      <c r="A707" s="801"/>
      <c r="B707" s="802"/>
      <c r="C707" s="803" t="s">
        <v>690</v>
      </c>
      <c r="D707" s="600"/>
      <c r="E707" s="519">
        <v>22</v>
      </c>
      <c r="F707" s="519"/>
      <c r="G707" s="650">
        <f t="shared" si="354"/>
        <v>22</v>
      </c>
      <c r="H707" s="137"/>
      <c r="I707" s="138"/>
      <c r="J707" s="138"/>
      <c r="K707" s="567">
        <f t="shared" si="315"/>
        <v>44</v>
      </c>
      <c r="L707" s="567">
        <f t="shared" si="295"/>
        <v>22</v>
      </c>
      <c r="M707" s="565"/>
      <c r="N707" s="564"/>
      <c r="O707" s="564"/>
      <c r="P707" s="564"/>
      <c r="Q707" s="568">
        <f t="shared" si="326"/>
        <v>0</v>
      </c>
    </row>
    <row r="708" spans="1:17" ht="12.75" hidden="1" customHeight="1">
      <c r="A708" s="256" t="s">
        <v>723</v>
      </c>
      <c r="B708" s="257"/>
      <c r="C708" s="535"/>
      <c r="D708" s="258"/>
      <c r="E708" s="259">
        <v>0</v>
      </c>
      <c r="F708" s="259"/>
      <c r="G708" s="649">
        <f t="shared" si="354"/>
        <v>0</v>
      </c>
      <c r="H708" s="261">
        <f>ROUND(F708*H$7, )</f>
        <v>0</v>
      </c>
      <c r="I708" s="262">
        <f>ROUND(H708*I$7, )</f>
        <v>0</v>
      </c>
      <c r="J708" s="262">
        <f>ROUND(I708*J$7, )</f>
        <v>0</v>
      </c>
      <c r="K708" s="75">
        <f t="shared" si="315"/>
        <v>0</v>
      </c>
      <c r="L708" s="75">
        <f t="shared" si="295"/>
        <v>0</v>
      </c>
      <c r="M708" s="8"/>
      <c r="N708" s="8"/>
      <c r="O708" s="8"/>
      <c r="P708" s="8"/>
      <c r="Q708" s="568">
        <f t="shared" si="326"/>
        <v>0</v>
      </c>
    </row>
    <row r="709" spans="1:17" ht="12.75" customHeight="1">
      <c r="A709" s="795"/>
      <c r="B709" s="841" t="s">
        <v>678</v>
      </c>
      <c r="C709" s="797"/>
      <c r="D709" s="798"/>
      <c r="E709" s="799">
        <v>3442.1</v>
      </c>
      <c r="F709" s="799">
        <f t="shared" ref="F709:G709" si="355">SUM(F710:F711)</f>
        <v>0</v>
      </c>
      <c r="G709" s="648">
        <f t="shared" si="355"/>
        <v>3442.1</v>
      </c>
      <c r="H709" s="336">
        <f t="shared" ref="H709:J709" si="356">SUM(H710:H711)</f>
        <v>0</v>
      </c>
      <c r="I709" s="337">
        <f t="shared" si="356"/>
        <v>0</v>
      </c>
      <c r="J709" s="337">
        <f t="shared" si="356"/>
        <v>0</v>
      </c>
      <c r="K709" s="567">
        <f t="shared" si="315"/>
        <v>6884.2</v>
      </c>
      <c r="L709" s="567">
        <f t="shared" si="295"/>
        <v>3442.1</v>
      </c>
      <c r="M709" s="565">
        <f>M701-M702</f>
        <v>2866</v>
      </c>
      <c r="N709" s="564"/>
      <c r="O709" s="564"/>
      <c r="P709" s="564"/>
      <c r="Q709" s="568">
        <f t="shared" si="326"/>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5"/>
        <v>6840.2</v>
      </c>
      <c r="L710" s="567">
        <f t="shared" si="295"/>
        <v>3420.1</v>
      </c>
      <c r="M710" s="580">
        <v>0.1</v>
      </c>
      <c r="N710" s="589">
        <v>1213</v>
      </c>
      <c r="O710" s="564"/>
      <c r="P710" s="564"/>
      <c r="Q710" s="568">
        <f t="shared" si="326"/>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5"/>
        <v>44</v>
      </c>
      <c r="L711" s="567">
        <f t="shared" si="295"/>
        <v>22</v>
      </c>
      <c r="M711" s="564"/>
      <c r="N711" s="564"/>
      <c r="O711" s="564"/>
      <c r="P711" s="564"/>
      <c r="Q711" s="568">
        <f t="shared" si="326"/>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5"/>
        <v>188</v>
      </c>
      <c r="L712" s="567">
        <f t="shared" si="295"/>
        <v>94</v>
      </c>
      <c r="M712" s="564"/>
      <c r="N712" s="564"/>
      <c r="O712" s="564"/>
      <c r="P712" s="564"/>
      <c r="Q712" s="568">
        <f t="shared" si="326"/>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5"/>
        <v>188</v>
      </c>
      <c r="L713" s="567">
        <f t="shared" si="295"/>
        <v>94</v>
      </c>
      <c r="M713" s="564"/>
      <c r="N713" s="564"/>
      <c r="O713" s="564"/>
      <c r="P713" s="564"/>
      <c r="Q713" s="568">
        <f t="shared" si="326"/>
        <v>0</v>
      </c>
    </row>
    <row r="714" spans="1:17" ht="38.25" hidden="1" customHeight="1">
      <c r="A714" s="256"/>
      <c r="B714" s="257"/>
      <c r="C714" s="535" t="s">
        <v>257</v>
      </c>
      <c r="D714" s="258"/>
      <c r="E714" s="264">
        <v>0</v>
      </c>
      <c r="F714" s="264"/>
      <c r="G714" s="649">
        <f>SUM(F714,E714)</f>
        <v>0</v>
      </c>
      <c r="H714" s="137"/>
      <c r="I714" s="138"/>
      <c r="J714" s="138"/>
      <c r="K714" s="75">
        <f t="shared" si="315"/>
        <v>0</v>
      </c>
      <c r="L714" s="75">
        <f t="shared" si="295"/>
        <v>0</v>
      </c>
      <c r="M714" s="8"/>
      <c r="N714" s="8"/>
      <c r="O714" s="8"/>
      <c r="P714" s="8"/>
      <c r="Q714" s="568">
        <f t="shared" si="326"/>
        <v>0</v>
      </c>
    </row>
    <row r="715" spans="1:17" ht="25.5" customHeight="1">
      <c r="A715" s="801"/>
      <c r="B715" s="802"/>
      <c r="C715" s="803" t="s">
        <v>726</v>
      </c>
      <c r="D715" s="806"/>
      <c r="E715" s="519">
        <v>94</v>
      </c>
      <c r="F715" s="519"/>
      <c r="G715" s="650">
        <f>SUM(F715,E715)</f>
        <v>94</v>
      </c>
      <c r="H715" s="137"/>
      <c r="I715" s="138"/>
      <c r="J715" s="138"/>
      <c r="K715" s="567">
        <f t="shared" si="315"/>
        <v>188</v>
      </c>
      <c r="L715" s="567">
        <f t="shared" si="295"/>
        <v>94</v>
      </c>
      <c r="M715" s="564">
        <v>1.1499999999999999</v>
      </c>
      <c r="N715" s="564"/>
      <c r="O715" s="564"/>
      <c r="P715" s="564"/>
      <c r="Q715" s="568">
        <f t="shared" si="326"/>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5"/>
        <v>0</v>
      </c>
      <c r="L716" s="75">
        <f t="shared" si="295"/>
        <v>0</v>
      </c>
      <c r="M716" s="8"/>
      <c r="N716" s="8"/>
      <c r="O716" s="8"/>
      <c r="P716" s="8"/>
      <c r="Q716" s="568">
        <f t="shared" si="326"/>
        <v>0</v>
      </c>
    </row>
    <row r="717" spans="1:17" ht="12.75" customHeight="1">
      <c r="A717" s="795"/>
      <c r="B717" s="841" t="s">
        <v>678</v>
      </c>
      <c r="C717" s="797"/>
      <c r="D717" s="798"/>
      <c r="E717" s="799">
        <v>94</v>
      </c>
      <c r="F717" s="799">
        <f t="shared" ref="F717:G717" si="357">SUM(F718:F719)</f>
        <v>0</v>
      </c>
      <c r="G717" s="648">
        <f t="shared" si="357"/>
        <v>94</v>
      </c>
      <c r="H717" s="336">
        <f t="shared" ref="H717:J717" si="358">SUM(H718:H719)</f>
        <v>0</v>
      </c>
      <c r="I717" s="337">
        <f t="shared" si="358"/>
        <v>0</v>
      </c>
      <c r="J717" s="337">
        <f t="shared" si="358"/>
        <v>0</v>
      </c>
      <c r="K717" s="567">
        <f t="shared" si="315"/>
        <v>188</v>
      </c>
      <c r="L717" s="567">
        <f t="shared" si="295"/>
        <v>94</v>
      </c>
      <c r="M717" s="564"/>
      <c r="N717" s="564"/>
      <c r="O717" s="564"/>
      <c r="P717" s="564"/>
      <c r="Q717" s="568">
        <f t="shared" si="326"/>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5"/>
        <v>188</v>
      </c>
      <c r="L718" s="567">
        <f t="shared" si="295"/>
        <v>94</v>
      </c>
      <c r="M718" s="580">
        <v>1.1000000000000001</v>
      </c>
      <c r="N718" s="589">
        <v>55</v>
      </c>
      <c r="O718" s="564"/>
      <c r="P718" s="564"/>
      <c r="Q718" s="568">
        <f t="shared" si="326"/>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5"/>
        <v>0</v>
      </c>
      <c r="L719" s="75">
        <f t="shared" si="295"/>
        <v>0</v>
      </c>
      <c r="M719" s="8"/>
      <c r="N719" s="8"/>
      <c r="O719" s="8"/>
      <c r="P719" s="8"/>
      <c r="Q719" s="568">
        <f t="shared" si="326"/>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5"/>
        <v>422</v>
      </c>
      <c r="L720" s="567">
        <f t="shared" si="295"/>
        <v>211</v>
      </c>
      <c r="M720" s="564"/>
      <c r="N720" s="564"/>
      <c r="O720" s="564"/>
      <c r="P720" s="564"/>
      <c r="Q720" s="568">
        <f t="shared" ref="Q720:Q783" si="359">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5"/>
        <v>422</v>
      </c>
      <c r="L721" s="567">
        <f t="shared" si="295"/>
        <v>211</v>
      </c>
      <c r="M721" s="564"/>
      <c r="N721" s="564"/>
      <c r="O721" s="564"/>
      <c r="P721" s="564"/>
      <c r="Q721" s="568">
        <f t="shared" si="359"/>
        <v>0</v>
      </c>
    </row>
    <row r="722" spans="1:17" ht="38.25" hidden="1" customHeight="1">
      <c r="A722" s="256"/>
      <c r="B722" s="257"/>
      <c r="C722" s="535" t="s">
        <v>257</v>
      </c>
      <c r="D722" s="258"/>
      <c r="E722" s="264">
        <v>0</v>
      </c>
      <c r="F722" s="264"/>
      <c r="G722" s="649">
        <f>SUM(F722,E722)</f>
        <v>0</v>
      </c>
      <c r="H722" s="137"/>
      <c r="I722" s="138"/>
      <c r="J722" s="138"/>
      <c r="K722" s="75">
        <f t="shared" si="315"/>
        <v>0</v>
      </c>
      <c r="L722" s="75">
        <f t="shared" si="295"/>
        <v>0</v>
      </c>
      <c r="M722" s="8"/>
      <c r="N722" s="8"/>
      <c r="O722" s="8"/>
      <c r="P722" s="8"/>
      <c r="Q722" s="568">
        <f t="shared" si="359"/>
        <v>0</v>
      </c>
    </row>
    <row r="723" spans="1:17" ht="25.5" customHeight="1">
      <c r="A723" s="801"/>
      <c r="B723" s="802"/>
      <c r="C723" s="803" t="s">
        <v>726</v>
      </c>
      <c r="D723" s="806"/>
      <c r="E723" s="519">
        <v>211</v>
      </c>
      <c r="F723" s="519"/>
      <c r="G723" s="650">
        <f>SUM(F723,E723)</f>
        <v>211</v>
      </c>
      <c r="H723" s="137"/>
      <c r="I723" s="138"/>
      <c r="J723" s="138"/>
      <c r="K723" s="567">
        <f t="shared" si="315"/>
        <v>422</v>
      </c>
      <c r="L723" s="567">
        <f t="shared" si="295"/>
        <v>211</v>
      </c>
      <c r="M723" s="564">
        <v>1.1499999999999999</v>
      </c>
      <c r="N723" s="564"/>
      <c r="O723" s="564"/>
      <c r="P723" s="564"/>
      <c r="Q723" s="568">
        <f t="shared" si="359"/>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5"/>
        <v>0</v>
      </c>
      <c r="L724" s="75">
        <f t="shared" si="295"/>
        <v>0</v>
      </c>
      <c r="M724" s="8"/>
      <c r="N724" s="8"/>
      <c r="O724" s="8"/>
      <c r="P724" s="8"/>
      <c r="Q724" s="568">
        <f t="shared" si="359"/>
        <v>0</v>
      </c>
    </row>
    <row r="725" spans="1:17" ht="12.75" customHeight="1">
      <c r="A725" s="795"/>
      <c r="B725" s="841" t="s">
        <v>678</v>
      </c>
      <c r="C725" s="797"/>
      <c r="D725" s="842"/>
      <c r="E725" s="799">
        <v>211</v>
      </c>
      <c r="F725" s="799">
        <f t="shared" ref="F725:G725" si="360">SUM(F726:F727)</f>
        <v>0</v>
      </c>
      <c r="G725" s="648">
        <f t="shared" si="360"/>
        <v>211</v>
      </c>
      <c r="H725" s="336">
        <f t="shared" ref="H725:J725" si="361">SUM(H726:H727)</f>
        <v>0</v>
      </c>
      <c r="I725" s="337">
        <f t="shared" si="361"/>
        <v>0</v>
      </c>
      <c r="J725" s="337">
        <f t="shared" si="361"/>
        <v>0</v>
      </c>
      <c r="K725" s="567">
        <f t="shared" si="315"/>
        <v>422</v>
      </c>
      <c r="L725" s="567">
        <f t="shared" si="295"/>
        <v>211</v>
      </c>
      <c r="M725" s="564"/>
      <c r="N725" s="564"/>
      <c r="O725" s="564"/>
      <c r="P725" s="564"/>
      <c r="Q725" s="568">
        <f t="shared" si="359"/>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5"/>
        <v>422</v>
      </c>
      <c r="L726" s="567">
        <f t="shared" si="295"/>
        <v>211</v>
      </c>
      <c r="M726" s="564"/>
      <c r="N726" s="564"/>
      <c r="O726" s="564"/>
      <c r="P726" s="564"/>
      <c r="Q726" s="568">
        <f t="shared" si="359"/>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5"/>
        <v>0</v>
      </c>
      <c r="L727" s="75">
        <f t="shared" si="295"/>
        <v>0</v>
      </c>
      <c r="M727" s="8"/>
      <c r="N727" s="8"/>
      <c r="O727" s="8"/>
      <c r="P727" s="8"/>
      <c r="Q727" s="568">
        <f t="shared" si="359"/>
        <v>0</v>
      </c>
    </row>
    <row r="728" spans="1:17" ht="24" customHeight="1">
      <c r="A728" s="971" t="s">
        <v>728</v>
      </c>
      <c r="B728" s="969"/>
      <c r="C728" s="970"/>
      <c r="D728" s="798" t="s">
        <v>729</v>
      </c>
      <c r="E728" s="793">
        <v>807.9</v>
      </c>
      <c r="F728" s="793">
        <f t="shared" ref="F728:J728" si="362">SUM(F729,F730,F731)</f>
        <v>0</v>
      </c>
      <c r="G728" s="647">
        <f t="shared" si="362"/>
        <v>807.9</v>
      </c>
      <c r="H728" s="311">
        <f t="shared" si="362"/>
        <v>0</v>
      </c>
      <c r="I728" s="312">
        <f t="shared" si="362"/>
        <v>0</v>
      </c>
      <c r="J728" s="312">
        <f t="shared" si="362"/>
        <v>0</v>
      </c>
      <c r="K728" s="567">
        <f t="shared" si="315"/>
        <v>1615.8</v>
      </c>
      <c r="L728" s="567">
        <f t="shared" si="295"/>
        <v>807.9</v>
      </c>
      <c r="M728" s="564"/>
      <c r="N728" s="564"/>
      <c r="O728" s="564"/>
      <c r="P728" s="564"/>
      <c r="Q728" s="568">
        <f t="shared" si="359"/>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5"/>
        <v>1615.8</v>
      </c>
      <c r="L729" s="567">
        <f t="shared" si="295"/>
        <v>807.9</v>
      </c>
      <c r="M729" s="580">
        <v>1.1000000000000001</v>
      </c>
      <c r="N729" s="589">
        <v>300</v>
      </c>
      <c r="O729" s="564"/>
      <c r="P729" s="564"/>
      <c r="Q729" s="568">
        <f t="shared" si="359"/>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5"/>
        <v>0</v>
      </c>
      <c r="L730" s="75">
        <f t="shared" si="295"/>
        <v>0</v>
      </c>
      <c r="M730" s="8"/>
      <c r="N730" s="8"/>
      <c r="O730" s="8"/>
      <c r="P730" s="8"/>
      <c r="Q730" s="568">
        <f t="shared" si="359"/>
        <v>0</v>
      </c>
    </row>
    <row r="731" spans="1:17" ht="12.75" hidden="1" customHeight="1">
      <c r="A731" s="256"/>
      <c r="B731" s="257"/>
      <c r="C731" s="535" t="s">
        <v>688</v>
      </c>
      <c r="D731" s="258"/>
      <c r="E731" s="264">
        <v>0</v>
      </c>
      <c r="F731" s="264">
        <f t="shared" ref="F731:J731" si="363">SUM(F732,F733)</f>
        <v>0</v>
      </c>
      <c r="G731" s="659">
        <f t="shared" si="363"/>
        <v>0</v>
      </c>
      <c r="H731" s="340">
        <f t="shared" si="363"/>
        <v>0</v>
      </c>
      <c r="I731" s="341">
        <f t="shared" si="363"/>
        <v>0</v>
      </c>
      <c r="J731" s="341">
        <f t="shared" si="363"/>
        <v>0</v>
      </c>
      <c r="K731" s="75">
        <f t="shared" si="315"/>
        <v>0</v>
      </c>
      <c r="L731" s="75">
        <f t="shared" si="295"/>
        <v>0</v>
      </c>
      <c r="M731" s="8"/>
      <c r="N731" s="8"/>
      <c r="O731" s="8"/>
      <c r="P731" s="8"/>
      <c r="Q731" s="568">
        <f t="shared" si="359"/>
        <v>0</v>
      </c>
    </row>
    <row r="732" spans="1:17" ht="12.75" hidden="1" customHeight="1">
      <c r="A732" s="256"/>
      <c r="B732" s="257"/>
      <c r="C732" s="535" t="s">
        <v>679</v>
      </c>
      <c r="D732" s="258"/>
      <c r="E732" s="259">
        <v>0</v>
      </c>
      <c r="F732" s="259"/>
      <c r="G732" s="649">
        <f>SUM(F732,E732)</f>
        <v>0</v>
      </c>
      <c r="H732" s="261"/>
      <c r="I732" s="262"/>
      <c r="J732" s="262"/>
      <c r="K732" s="75">
        <f t="shared" si="315"/>
        <v>0</v>
      </c>
      <c r="L732" s="75">
        <f t="shared" si="295"/>
        <v>0</v>
      </c>
      <c r="M732" s="8"/>
      <c r="N732" s="8"/>
      <c r="O732" s="8"/>
      <c r="P732" s="8"/>
      <c r="Q732" s="568">
        <f t="shared" si="359"/>
        <v>0</v>
      </c>
    </row>
    <row r="733" spans="1:17" ht="12.75" hidden="1" customHeight="1">
      <c r="A733" s="256"/>
      <c r="B733" s="257"/>
      <c r="C733" s="535" t="s">
        <v>680</v>
      </c>
      <c r="D733" s="258"/>
      <c r="E733" s="259">
        <v>0</v>
      </c>
      <c r="F733" s="259"/>
      <c r="G733" s="649">
        <f>SUM(F733,E733)</f>
        <v>0</v>
      </c>
      <c r="H733" s="261"/>
      <c r="I733" s="262"/>
      <c r="J733" s="262"/>
      <c r="K733" s="75">
        <f t="shared" si="315"/>
        <v>0</v>
      </c>
      <c r="L733" s="75">
        <f t="shared" si="295"/>
        <v>0</v>
      </c>
      <c r="M733" s="8"/>
      <c r="N733" s="8"/>
      <c r="O733" s="8"/>
      <c r="P733" s="8"/>
      <c r="Q733" s="568">
        <f t="shared" si="359"/>
        <v>0</v>
      </c>
    </row>
    <row r="734" spans="1:17" ht="30.75" customHeight="1">
      <c r="A734" s="971" t="s">
        <v>266</v>
      </c>
      <c r="B734" s="969"/>
      <c r="C734" s="972"/>
      <c r="D734" s="792" t="s">
        <v>730</v>
      </c>
      <c r="E734" s="793">
        <v>4516</v>
      </c>
      <c r="F734" s="793">
        <f t="shared" ref="F734:J734" si="364">SUM(F740)</f>
        <v>0</v>
      </c>
      <c r="G734" s="647">
        <f t="shared" si="364"/>
        <v>4516</v>
      </c>
      <c r="H734" s="311">
        <f t="shared" si="364"/>
        <v>0</v>
      </c>
      <c r="I734" s="312">
        <f t="shared" si="364"/>
        <v>0</v>
      </c>
      <c r="J734" s="312">
        <f t="shared" si="364"/>
        <v>0</v>
      </c>
      <c r="K734" s="567">
        <f t="shared" si="315"/>
        <v>9032</v>
      </c>
      <c r="L734" s="567">
        <f t="shared" si="295"/>
        <v>4516</v>
      </c>
      <c r="M734" s="564"/>
      <c r="N734" s="564"/>
      <c r="O734" s="564"/>
      <c r="P734" s="564"/>
      <c r="Q734" s="568">
        <f t="shared" si="359"/>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5"/>
        <v>0</v>
      </c>
      <c r="L735" s="75">
        <f t="shared" si="295"/>
        <v>0</v>
      </c>
      <c r="M735" s="8"/>
      <c r="N735" s="8"/>
      <c r="O735" s="8"/>
      <c r="P735" s="8"/>
      <c r="Q735" s="568">
        <f t="shared" si="359"/>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5"/>
        <v>0</v>
      </c>
      <c r="L736" s="75">
        <f t="shared" si="295"/>
        <v>0</v>
      </c>
      <c r="M736" s="8"/>
      <c r="N736" s="8"/>
      <c r="O736" s="8"/>
      <c r="P736" s="8"/>
      <c r="Q736" s="568">
        <f t="shared" si="359"/>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5"/>
        <v>0</v>
      </c>
      <c r="L737" s="75">
        <f t="shared" si="295"/>
        <v>0</v>
      </c>
      <c r="M737" s="8"/>
      <c r="N737" s="8"/>
      <c r="O737" s="8"/>
      <c r="P737" s="8"/>
      <c r="Q737" s="568">
        <f t="shared" si="359"/>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5"/>
        <v>9032</v>
      </c>
      <c r="L738" s="567">
        <f t="shared" si="295"/>
        <v>4516</v>
      </c>
      <c r="M738" s="564"/>
      <c r="N738" s="564"/>
      <c r="O738" s="564"/>
      <c r="P738" s="564"/>
      <c r="Q738" s="568">
        <f t="shared" si="359"/>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5"/>
        <v>0</v>
      </c>
      <c r="L739" s="75">
        <f t="shared" si="295"/>
        <v>0</v>
      </c>
      <c r="M739" s="8"/>
      <c r="N739" s="8"/>
      <c r="O739" s="8"/>
      <c r="P739" s="8"/>
      <c r="Q739" s="568">
        <f t="shared" si="359"/>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5"/>
        <v>9032</v>
      </c>
      <c r="L740" s="567">
        <f t="shared" si="295"/>
        <v>4516</v>
      </c>
      <c r="M740" s="564"/>
      <c r="N740" s="564"/>
      <c r="O740" s="564"/>
      <c r="P740" s="564"/>
      <c r="Q740" s="568">
        <f t="shared" si="359"/>
        <v>0</v>
      </c>
    </row>
    <row r="741" spans="1:17" ht="51" customHeight="1">
      <c r="A741" s="971" t="s">
        <v>943</v>
      </c>
      <c r="B741" s="969"/>
      <c r="C741" s="972"/>
      <c r="D741" s="843"/>
      <c r="E741" s="834">
        <v>2603.8000000000002</v>
      </c>
      <c r="F741" s="834">
        <f t="shared" ref="F741:J741" si="365">SUM(F743:F744)</f>
        <v>0</v>
      </c>
      <c r="G741" s="652">
        <f t="shared" si="365"/>
        <v>2603.8000000000002</v>
      </c>
      <c r="H741" s="286">
        <f t="shared" si="365"/>
        <v>0</v>
      </c>
      <c r="I741" s="287">
        <f t="shared" si="365"/>
        <v>0</v>
      </c>
      <c r="J741" s="287">
        <f t="shared" si="365"/>
        <v>0</v>
      </c>
      <c r="K741" s="75">
        <f t="shared" si="315"/>
        <v>5207.6000000000004</v>
      </c>
      <c r="L741" s="75">
        <f t="shared" si="295"/>
        <v>2603.8000000000002</v>
      </c>
      <c r="M741" s="8"/>
      <c r="N741" s="8"/>
      <c r="O741" s="8"/>
      <c r="P741" s="8"/>
      <c r="Q741" s="568">
        <f t="shared" si="359"/>
        <v>0</v>
      </c>
    </row>
    <row r="742" spans="1:17" ht="12.75" hidden="1" customHeight="1">
      <c r="A742" s="342"/>
      <c r="B742" s="343" t="s">
        <v>678</v>
      </c>
      <c r="C742" s="538"/>
      <c r="D742" s="344"/>
      <c r="E742" s="345">
        <v>0</v>
      </c>
      <c r="F742" s="345"/>
      <c r="G742" s="660">
        <f>SUM(F742,E742)</f>
        <v>0</v>
      </c>
      <c r="H742" s="347">
        <f>ROUND(F742*H$7, )</f>
        <v>0</v>
      </c>
      <c r="I742" s="348">
        <f t="shared" ref="I742:J744" si="366">ROUND(H742*I$7, )</f>
        <v>0</v>
      </c>
      <c r="J742" s="348">
        <f t="shared" si="366"/>
        <v>0</v>
      </c>
      <c r="K742" s="75">
        <f t="shared" si="315"/>
        <v>0</v>
      </c>
      <c r="L742" s="75">
        <f t="shared" si="295"/>
        <v>0</v>
      </c>
      <c r="M742" s="8"/>
      <c r="N742" s="8"/>
      <c r="O742" s="8"/>
      <c r="P742" s="8"/>
      <c r="Q742" s="568">
        <f t="shared" si="359"/>
        <v>0</v>
      </c>
    </row>
    <row r="743" spans="1:17" ht="12.75" hidden="1" customHeight="1">
      <c r="A743" s="256"/>
      <c r="B743" s="257"/>
      <c r="C743" s="535" t="s">
        <v>679</v>
      </c>
      <c r="D743" s="258"/>
      <c r="E743" s="130">
        <v>0</v>
      </c>
      <c r="F743" s="130"/>
      <c r="G743" s="649">
        <f>SUM(F743,E743)</f>
        <v>0</v>
      </c>
      <c r="H743" s="350">
        <f>ROUND(F743*H$7, )</f>
        <v>0</v>
      </c>
      <c r="I743" s="351">
        <f t="shared" si="366"/>
        <v>0</v>
      </c>
      <c r="J743" s="351">
        <f t="shared" si="366"/>
        <v>0</v>
      </c>
      <c r="K743" s="75">
        <f t="shared" si="315"/>
        <v>0</v>
      </c>
      <c r="L743" s="75">
        <f t="shared" si="295"/>
        <v>0</v>
      </c>
      <c r="M743" s="8"/>
      <c r="N743" s="8"/>
      <c r="O743" s="8"/>
      <c r="P743" s="8"/>
      <c r="Q743" s="568">
        <f t="shared" si="359"/>
        <v>0</v>
      </c>
    </row>
    <row r="744" spans="1:17" ht="12.75" customHeight="1">
      <c r="A744" s="801"/>
      <c r="B744" s="802"/>
      <c r="C744" s="803" t="s">
        <v>680</v>
      </c>
      <c r="D744" s="806"/>
      <c r="E744" s="540">
        <v>2603.8000000000002</v>
      </c>
      <c r="F744" s="540"/>
      <c r="G744" s="649">
        <f>SUM(F744,E744)</f>
        <v>2603.8000000000002</v>
      </c>
      <c r="H744" s="261">
        <f>ROUND(F744*H$7, )</f>
        <v>0</v>
      </c>
      <c r="I744" s="262">
        <f t="shared" si="366"/>
        <v>0</v>
      </c>
      <c r="J744" s="262">
        <f t="shared" si="366"/>
        <v>0</v>
      </c>
      <c r="K744" s="75">
        <f t="shared" si="315"/>
        <v>5207.6000000000004</v>
      </c>
      <c r="L744" s="75">
        <f t="shared" si="295"/>
        <v>2603.8000000000002</v>
      </c>
      <c r="M744" s="8"/>
      <c r="N744" s="8"/>
      <c r="O744" s="8"/>
      <c r="P744" s="8"/>
      <c r="Q744" s="568">
        <f t="shared" si="359"/>
        <v>0</v>
      </c>
    </row>
    <row r="745" spans="1:17" ht="12.75" hidden="1" customHeight="1">
      <c r="A745" s="602" t="s">
        <v>941</v>
      </c>
      <c r="B745" s="241"/>
      <c r="C745" s="242"/>
      <c r="D745" s="243" t="s">
        <v>733</v>
      </c>
      <c r="E745" s="284">
        <v>0</v>
      </c>
      <c r="F745" s="284">
        <f t="shared" ref="F745:J745" si="367">SUM(F747:F748)</f>
        <v>0</v>
      </c>
      <c r="G745" s="652">
        <f t="shared" si="367"/>
        <v>0</v>
      </c>
      <c r="H745" s="286">
        <f t="shared" si="367"/>
        <v>0</v>
      </c>
      <c r="I745" s="287">
        <f t="shared" si="367"/>
        <v>0</v>
      </c>
      <c r="J745" s="287">
        <f t="shared" si="367"/>
        <v>0</v>
      </c>
      <c r="K745" s="75">
        <f t="shared" si="315"/>
        <v>0</v>
      </c>
      <c r="L745" s="75">
        <f t="shared" si="295"/>
        <v>0</v>
      </c>
      <c r="M745" s="8"/>
      <c r="N745" s="8"/>
      <c r="O745" s="8"/>
      <c r="P745" s="8"/>
      <c r="Q745" s="568">
        <f t="shared" si="359"/>
        <v>0</v>
      </c>
    </row>
    <row r="746" spans="1:17" ht="12.75" hidden="1" customHeight="1">
      <c r="A746" s="342"/>
      <c r="B746" s="343" t="s">
        <v>678</v>
      </c>
      <c r="C746" s="538"/>
      <c r="D746" s="344"/>
      <c r="E746" s="345">
        <v>0</v>
      </c>
      <c r="F746" s="345"/>
      <c r="G746" s="660">
        <f>SUM(F746,E746)</f>
        <v>0</v>
      </c>
      <c r="H746" s="347">
        <f>ROUND(F746*H$7, )</f>
        <v>0</v>
      </c>
      <c r="I746" s="348">
        <f t="shared" ref="I746:J748" si="368">ROUND(H746*I$7, )</f>
        <v>0</v>
      </c>
      <c r="J746" s="348">
        <f t="shared" si="368"/>
        <v>0</v>
      </c>
      <c r="K746" s="75">
        <f t="shared" si="315"/>
        <v>0</v>
      </c>
      <c r="L746" s="75">
        <f t="shared" si="295"/>
        <v>0</v>
      </c>
      <c r="M746" s="8"/>
      <c r="N746" s="8"/>
      <c r="O746" s="8"/>
      <c r="P746" s="8"/>
      <c r="Q746" s="568">
        <f t="shared" si="359"/>
        <v>0</v>
      </c>
    </row>
    <row r="747" spans="1:17" ht="12.75" hidden="1" customHeight="1">
      <c r="A747" s="256"/>
      <c r="B747" s="257"/>
      <c r="C747" s="535" t="s">
        <v>679</v>
      </c>
      <c r="D747" s="263"/>
      <c r="E747" s="130">
        <v>0</v>
      </c>
      <c r="F747" s="130"/>
      <c r="G747" s="649">
        <f>SUM(F747,E747)</f>
        <v>0</v>
      </c>
      <c r="H747" s="350">
        <f>ROUND(F747*H$7, )</f>
        <v>0</v>
      </c>
      <c r="I747" s="351">
        <f t="shared" si="368"/>
        <v>0</v>
      </c>
      <c r="J747" s="351">
        <f t="shared" si="368"/>
        <v>0</v>
      </c>
      <c r="K747" s="75">
        <f t="shared" si="315"/>
        <v>0</v>
      </c>
      <c r="L747" s="75">
        <f t="shared" si="295"/>
        <v>0</v>
      </c>
      <c r="M747" s="8"/>
      <c r="N747" s="8"/>
      <c r="O747" s="8"/>
      <c r="P747" s="8"/>
      <c r="Q747" s="568">
        <f t="shared" si="359"/>
        <v>0</v>
      </c>
    </row>
    <row r="748" spans="1:17" ht="12.75" hidden="1" customHeight="1">
      <c r="A748" s="256"/>
      <c r="B748" s="257"/>
      <c r="C748" s="535" t="s">
        <v>680</v>
      </c>
      <c r="D748" s="258"/>
      <c r="E748" s="259">
        <v>0</v>
      </c>
      <c r="F748" s="259"/>
      <c r="G748" s="649">
        <f>SUM(F748,E748)</f>
        <v>0</v>
      </c>
      <c r="H748" s="261">
        <f>ROUND(F748*H$7, )</f>
        <v>0</v>
      </c>
      <c r="I748" s="262">
        <f t="shared" si="368"/>
        <v>0</v>
      </c>
      <c r="J748" s="262">
        <f t="shared" si="368"/>
        <v>0</v>
      </c>
      <c r="K748" s="75">
        <f t="shared" si="315"/>
        <v>0</v>
      </c>
      <c r="L748" s="75">
        <f t="shared" si="295"/>
        <v>0</v>
      </c>
      <c r="M748" s="8"/>
      <c r="N748" s="8"/>
      <c r="O748" s="8"/>
      <c r="P748" s="8"/>
      <c r="Q748" s="568">
        <f t="shared" si="359"/>
        <v>0</v>
      </c>
    </row>
    <row r="749" spans="1:17" ht="12.75" hidden="1" customHeight="1">
      <c r="A749" s="240" t="s">
        <v>734</v>
      </c>
      <c r="B749" s="241"/>
      <c r="C749" s="242"/>
      <c r="D749" s="352" t="s">
        <v>733</v>
      </c>
      <c r="E749" s="284">
        <v>0</v>
      </c>
      <c r="F749" s="284">
        <f t="shared" ref="F749:J749" si="369">SUM(F751:F752)</f>
        <v>0</v>
      </c>
      <c r="G749" s="652">
        <f t="shared" si="369"/>
        <v>0</v>
      </c>
      <c r="H749" s="286">
        <f t="shared" si="369"/>
        <v>0</v>
      </c>
      <c r="I749" s="287">
        <f t="shared" si="369"/>
        <v>0</v>
      </c>
      <c r="J749" s="287">
        <f t="shared" si="369"/>
        <v>0</v>
      </c>
      <c r="K749" s="75">
        <f t="shared" si="315"/>
        <v>0</v>
      </c>
      <c r="L749" s="75">
        <f t="shared" si="295"/>
        <v>0</v>
      </c>
      <c r="M749" s="8"/>
      <c r="N749" s="8"/>
      <c r="O749" s="8"/>
      <c r="P749" s="8"/>
      <c r="Q749" s="568">
        <f t="shared" si="359"/>
        <v>0</v>
      </c>
    </row>
    <row r="750" spans="1:17" ht="12.75" hidden="1" customHeight="1">
      <c r="A750" s="342"/>
      <c r="B750" s="343" t="s">
        <v>678</v>
      </c>
      <c r="C750" s="538"/>
      <c r="D750" s="344"/>
      <c r="E750" s="345">
        <v>0</v>
      </c>
      <c r="F750" s="345"/>
      <c r="G750" s="660">
        <f>SUM(F750,E750)</f>
        <v>0</v>
      </c>
      <c r="H750" s="347">
        <f>ROUND(F750*H$7, )</f>
        <v>0</v>
      </c>
      <c r="I750" s="348">
        <f t="shared" ref="I750:J752" si="370">ROUND(H750*I$7, )</f>
        <v>0</v>
      </c>
      <c r="J750" s="348">
        <f t="shared" si="370"/>
        <v>0</v>
      </c>
      <c r="K750" s="75">
        <f t="shared" si="315"/>
        <v>0</v>
      </c>
      <c r="L750" s="75">
        <f t="shared" si="295"/>
        <v>0</v>
      </c>
      <c r="M750" s="8"/>
      <c r="N750" s="8"/>
      <c r="O750" s="8"/>
      <c r="P750" s="8"/>
      <c r="Q750" s="568">
        <f t="shared" si="359"/>
        <v>0</v>
      </c>
    </row>
    <row r="751" spans="1:17" ht="12.75" hidden="1" customHeight="1">
      <c r="A751" s="256"/>
      <c r="B751" s="257"/>
      <c r="C751" s="535" t="s">
        <v>679</v>
      </c>
      <c r="D751" s="263"/>
      <c r="E751" s="130">
        <v>0</v>
      </c>
      <c r="F751" s="130"/>
      <c r="G751" s="649">
        <f>SUM(F751,E751)</f>
        <v>0</v>
      </c>
      <c r="H751" s="350">
        <f>ROUND(F751*H$7, )</f>
        <v>0</v>
      </c>
      <c r="I751" s="351">
        <f t="shared" si="370"/>
        <v>0</v>
      </c>
      <c r="J751" s="351">
        <f t="shared" si="370"/>
        <v>0</v>
      </c>
      <c r="K751" s="75">
        <f t="shared" si="315"/>
        <v>0</v>
      </c>
      <c r="L751" s="75">
        <f t="shared" si="295"/>
        <v>0</v>
      </c>
      <c r="M751" s="8"/>
      <c r="N751" s="8"/>
      <c r="O751" s="8"/>
      <c r="P751" s="8"/>
      <c r="Q751" s="568">
        <f t="shared" si="359"/>
        <v>0</v>
      </c>
    </row>
    <row r="752" spans="1:17" ht="12.75" hidden="1" customHeight="1">
      <c r="A752" s="256"/>
      <c r="B752" s="257"/>
      <c r="C752" s="535" t="s">
        <v>680</v>
      </c>
      <c r="D752" s="258"/>
      <c r="E752" s="259">
        <v>0</v>
      </c>
      <c r="F752" s="259"/>
      <c r="G752" s="649">
        <f>SUM(F752,E752)</f>
        <v>0</v>
      </c>
      <c r="H752" s="261">
        <f>ROUND(F752*H$7, )</f>
        <v>0</v>
      </c>
      <c r="I752" s="262">
        <f t="shared" si="370"/>
        <v>0</v>
      </c>
      <c r="J752" s="262">
        <f t="shared" si="370"/>
        <v>0</v>
      </c>
      <c r="K752" s="75">
        <f t="shared" si="315"/>
        <v>0</v>
      </c>
      <c r="L752" s="75">
        <f t="shared" si="295"/>
        <v>0</v>
      </c>
      <c r="M752" s="8"/>
      <c r="N752" s="8"/>
      <c r="O752" s="8"/>
      <c r="P752" s="8"/>
      <c r="Q752" s="568">
        <f t="shared" si="359"/>
        <v>0</v>
      </c>
    </row>
    <row r="753" spans="1:17" ht="24" hidden="1" customHeight="1">
      <c r="A753" s="240" t="s">
        <v>735</v>
      </c>
      <c r="B753" s="241"/>
      <c r="C753" s="242"/>
      <c r="D753" s="243" t="s">
        <v>736</v>
      </c>
      <c r="E753" s="284">
        <v>0</v>
      </c>
      <c r="F753" s="284">
        <f t="shared" ref="F753:J753" si="371">SUM(F754)</f>
        <v>0</v>
      </c>
      <c r="G753" s="652">
        <f t="shared" si="371"/>
        <v>0</v>
      </c>
      <c r="H753" s="353">
        <f t="shared" si="371"/>
        <v>0</v>
      </c>
      <c r="I753" s="354">
        <f t="shared" si="371"/>
        <v>0</v>
      </c>
      <c r="J753" s="354">
        <f t="shared" si="371"/>
        <v>0</v>
      </c>
      <c r="K753" s="75">
        <f t="shared" si="315"/>
        <v>0</v>
      </c>
      <c r="L753" s="75">
        <f t="shared" si="295"/>
        <v>0</v>
      </c>
      <c r="M753" s="8"/>
      <c r="N753" s="8"/>
      <c r="O753" s="8"/>
      <c r="P753" s="8"/>
      <c r="Q753" s="568">
        <f t="shared" si="359"/>
        <v>0</v>
      </c>
    </row>
    <row r="754" spans="1:17" ht="12.75" hidden="1" customHeight="1">
      <c r="A754" s="256"/>
      <c r="B754" s="257"/>
      <c r="C754" s="535" t="s">
        <v>680</v>
      </c>
      <c r="D754" s="263"/>
      <c r="E754" s="278">
        <v>0</v>
      </c>
      <c r="F754" s="278"/>
      <c r="G754" s="649">
        <f>SUM(F754,E754)</f>
        <v>0</v>
      </c>
      <c r="H754" s="261"/>
      <c r="I754" s="262"/>
      <c r="J754" s="262"/>
      <c r="K754" s="75">
        <f t="shared" si="315"/>
        <v>0</v>
      </c>
      <c r="L754" s="75">
        <f t="shared" si="295"/>
        <v>0</v>
      </c>
      <c r="M754" s="8"/>
      <c r="N754" s="8"/>
      <c r="O754" s="8"/>
      <c r="P754" s="8"/>
      <c r="Q754" s="568">
        <f t="shared" si="359"/>
        <v>0</v>
      </c>
    </row>
    <row r="755" spans="1:17" ht="12.75" customHeight="1">
      <c r="A755" s="776" t="s">
        <v>737</v>
      </c>
      <c r="B755" s="777"/>
      <c r="C755" s="778"/>
      <c r="D755" s="779"/>
      <c r="E755" s="787">
        <v>48342.2</v>
      </c>
      <c r="F755" s="787">
        <f>SUM(F759,F762,F765,F768,F771,F776,F779,F812,F782,F774,F815)</f>
        <v>0</v>
      </c>
      <c r="G755" s="646">
        <f t="shared" ref="G755:J755" si="372">SUM(G759,G762,G765,G768,G771,G776,G779,G812,G782,G774,G815)</f>
        <v>48342.2</v>
      </c>
      <c r="H755" s="227">
        <f t="shared" si="372"/>
        <v>0</v>
      </c>
      <c r="I755" s="228">
        <f t="shared" si="372"/>
        <v>0</v>
      </c>
      <c r="J755" s="228">
        <f t="shared" si="372"/>
        <v>0</v>
      </c>
      <c r="K755" s="567">
        <f t="shared" si="315"/>
        <v>96684.4</v>
      </c>
      <c r="L755" s="567">
        <f t="shared" si="295"/>
        <v>48342.2</v>
      </c>
      <c r="M755" s="564"/>
      <c r="N755" s="564"/>
      <c r="O755" s="564"/>
      <c r="P755" s="564"/>
      <c r="Q755" s="568">
        <f t="shared" si="359"/>
        <v>0</v>
      </c>
    </row>
    <row r="756" spans="1:17" ht="12.75" customHeight="1">
      <c r="A756" s="813"/>
      <c r="B756" s="814" t="s">
        <v>695</v>
      </c>
      <c r="C756" s="815"/>
      <c r="D756" s="816"/>
      <c r="E756" s="817">
        <v>48342.2</v>
      </c>
      <c r="F756" s="817">
        <f t="shared" ref="F756:J756" si="373">SUM(F757:F758)</f>
        <v>0</v>
      </c>
      <c r="G756" s="653">
        <f t="shared" si="373"/>
        <v>48342.2</v>
      </c>
      <c r="H756" s="293">
        <f t="shared" si="373"/>
        <v>0</v>
      </c>
      <c r="I756" s="294">
        <f t="shared" si="373"/>
        <v>0</v>
      </c>
      <c r="J756" s="294">
        <f t="shared" si="373"/>
        <v>0</v>
      </c>
      <c r="K756" s="567">
        <f t="shared" si="315"/>
        <v>96684.4</v>
      </c>
      <c r="L756" s="567">
        <f t="shared" si="295"/>
        <v>48342.2</v>
      </c>
      <c r="M756" s="564"/>
      <c r="N756" s="564"/>
      <c r="O756" s="564"/>
      <c r="P756" s="564"/>
      <c r="Q756" s="568">
        <f t="shared" si="359"/>
        <v>0</v>
      </c>
    </row>
    <row r="757" spans="1:17" ht="12.75" customHeight="1">
      <c r="A757" s="813"/>
      <c r="B757" s="814" t="s">
        <v>679</v>
      </c>
      <c r="C757" s="815"/>
      <c r="D757" s="816"/>
      <c r="E757" s="826">
        <v>8513</v>
      </c>
      <c r="F757" s="826">
        <f t="shared" ref="F757:J757" si="374">SUM(F760,F763,F766,F769,F772,F777,F780,F813,F810)</f>
        <v>0</v>
      </c>
      <c r="G757" s="658">
        <f t="shared" si="374"/>
        <v>8513</v>
      </c>
      <c r="H757" s="355">
        <f t="shared" si="374"/>
        <v>0</v>
      </c>
      <c r="I757" s="356">
        <f t="shared" si="374"/>
        <v>0</v>
      </c>
      <c r="J757" s="356">
        <f t="shared" si="374"/>
        <v>0</v>
      </c>
      <c r="K757" s="567">
        <f t="shared" si="315"/>
        <v>17026</v>
      </c>
      <c r="L757" s="567">
        <f t="shared" si="295"/>
        <v>8513</v>
      </c>
      <c r="M757" s="564"/>
      <c r="N757" s="564"/>
      <c r="O757" s="564"/>
      <c r="P757" s="564"/>
      <c r="Q757" s="568">
        <f t="shared" si="359"/>
        <v>0</v>
      </c>
    </row>
    <row r="758" spans="1:17" ht="12.75" customHeight="1">
      <c r="A758" s="813"/>
      <c r="B758" s="814" t="s">
        <v>680</v>
      </c>
      <c r="C758" s="815"/>
      <c r="D758" s="816"/>
      <c r="E758" s="817">
        <v>39829.199999999997</v>
      </c>
      <c r="F758" s="817">
        <f t="shared" ref="F758:J758" si="375">SUM(F761,F764,F767,F770,F773,F778,F781,F814,F811,F775,F816)</f>
        <v>0</v>
      </c>
      <c r="G758" s="653">
        <f t="shared" si="375"/>
        <v>39829.199999999997</v>
      </c>
      <c r="H758" s="293">
        <f t="shared" si="375"/>
        <v>0</v>
      </c>
      <c r="I758" s="294">
        <f t="shared" si="375"/>
        <v>0</v>
      </c>
      <c r="J758" s="294">
        <f t="shared" si="375"/>
        <v>0</v>
      </c>
      <c r="K758" s="567">
        <f t="shared" si="315"/>
        <v>79658.399999999994</v>
      </c>
      <c r="L758" s="567">
        <f t="shared" si="295"/>
        <v>39829.199999999997</v>
      </c>
      <c r="M758" s="564"/>
      <c r="N758" s="564"/>
      <c r="O758" s="564"/>
      <c r="P758" s="564"/>
      <c r="Q758" s="568">
        <f t="shared" si="359"/>
        <v>0</v>
      </c>
    </row>
    <row r="759" spans="1:17" ht="24" customHeight="1">
      <c r="A759" s="795" t="s">
        <v>738</v>
      </c>
      <c r="B759" s="796"/>
      <c r="C759" s="797"/>
      <c r="D759" s="798" t="s">
        <v>739</v>
      </c>
      <c r="E759" s="799">
        <v>9296</v>
      </c>
      <c r="F759" s="799">
        <f t="shared" ref="F759:J759" si="376">SUM(F761,F760)</f>
        <v>0</v>
      </c>
      <c r="G759" s="648">
        <f t="shared" si="376"/>
        <v>9296</v>
      </c>
      <c r="H759" s="254">
        <f t="shared" si="376"/>
        <v>0</v>
      </c>
      <c r="I759" s="255">
        <f t="shared" si="376"/>
        <v>0</v>
      </c>
      <c r="J759" s="255">
        <f t="shared" si="376"/>
        <v>0</v>
      </c>
      <c r="K759" s="567">
        <f t="shared" si="315"/>
        <v>18592</v>
      </c>
      <c r="L759" s="567">
        <f t="shared" si="295"/>
        <v>9296</v>
      </c>
      <c r="M759" s="564"/>
      <c r="N759" s="564"/>
      <c r="O759" s="564"/>
      <c r="P759" s="564"/>
      <c r="Q759" s="568">
        <f t="shared" si="359"/>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5"/>
        <v>7226</v>
      </c>
      <c r="L760" s="567">
        <f t="shared" si="295"/>
        <v>3613</v>
      </c>
      <c r="M760" s="564">
        <v>1.1000000000000001</v>
      </c>
      <c r="N760" s="564"/>
      <c r="O760" s="564"/>
      <c r="P760" s="564"/>
      <c r="Q760" s="568">
        <f t="shared" si="359"/>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5"/>
        <v>11366</v>
      </c>
      <c r="L761" s="567">
        <f t="shared" si="295"/>
        <v>5683</v>
      </c>
      <c r="M761" s="564"/>
      <c r="N761" s="565" t="s">
        <v>952</v>
      </c>
      <c r="O761" s="564"/>
      <c r="P761" s="564"/>
      <c r="Q761" s="568">
        <f t="shared" si="359"/>
        <v>0</v>
      </c>
    </row>
    <row r="762" spans="1:17" ht="12.75" hidden="1" customHeight="1">
      <c r="A762" s="248" t="s">
        <v>740</v>
      </c>
      <c r="B762" s="249"/>
      <c r="C762" s="250"/>
      <c r="D762" s="338"/>
      <c r="E762" s="357">
        <v>0</v>
      </c>
      <c r="F762" s="357">
        <f>SUM(F764,F763)</f>
        <v>0</v>
      </c>
      <c r="G762" s="661">
        <f>SUM(G764,G763)</f>
        <v>0</v>
      </c>
      <c r="H762" s="358">
        <f>ROUND(F762*H$7, )</f>
        <v>0</v>
      </c>
      <c r="I762" s="359">
        <f t="shared" ref="I762:J764" si="377">ROUND(H762*I$7, )</f>
        <v>0</v>
      </c>
      <c r="J762" s="359">
        <f t="shared" si="377"/>
        <v>0</v>
      </c>
      <c r="K762" s="75">
        <f t="shared" si="315"/>
        <v>0</v>
      </c>
      <c r="L762" s="75">
        <f t="shared" si="295"/>
        <v>0</v>
      </c>
      <c r="M762" s="8"/>
      <c r="N762" s="8"/>
      <c r="O762" s="8"/>
      <c r="P762" s="8"/>
      <c r="Q762" s="568">
        <f t="shared" si="359"/>
        <v>0</v>
      </c>
    </row>
    <row r="763" spans="1:17" ht="12.75" hidden="1" customHeight="1">
      <c r="A763" s="256"/>
      <c r="B763" s="257"/>
      <c r="C763" s="535" t="s">
        <v>679</v>
      </c>
      <c r="D763" s="258"/>
      <c r="E763" s="259">
        <v>0</v>
      </c>
      <c r="F763" s="259"/>
      <c r="G763" s="649">
        <f>SUM(F763,E763)</f>
        <v>0</v>
      </c>
      <c r="H763" s="261">
        <f>ROUND(F763*H$7, )</f>
        <v>0</v>
      </c>
      <c r="I763" s="262">
        <f t="shared" si="377"/>
        <v>0</v>
      </c>
      <c r="J763" s="262">
        <f t="shared" si="377"/>
        <v>0</v>
      </c>
      <c r="K763" s="75">
        <f t="shared" si="315"/>
        <v>0</v>
      </c>
      <c r="L763" s="75">
        <f t="shared" si="295"/>
        <v>0</v>
      </c>
      <c r="M763" s="8"/>
      <c r="N763" s="8"/>
      <c r="O763" s="8"/>
      <c r="P763" s="8"/>
      <c r="Q763" s="568">
        <f t="shared" si="359"/>
        <v>0</v>
      </c>
    </row>
    <row r="764" spans="1:17" ht="12.75" hidden="1" customHeight="1">
      <c r="A764" s="256"/>
      <c r="B764" s="257"/>
      <c r="C764" s="535" t="s">
        <v>680</v>
      </c>
      <c r="D764" s="258"/>
      <c r="E764" s="259">
        <v>0</v>
      </c>
      <c r="F764" s="259"/>
      <c r="G764" s="649">
        <f>SUM(F764,E764)</f>
        <v>0</v>
      </c>
      <c r="H764" s="261">
        <f>ROUND(F764*H$7, )</f>
        <v>0</v>
      </c>
      <c r="I764" s="262">
        <f t="shared" si="377"/>
        <v>0</v>
      </c>
      <c r="J764" s="262">
        <f t="shared" si="377"/>
        <v>0</v>
      </c>
      <c r="K764" s="75">
        <f t="shared" si="315"/>
        <v>0</v>
      </c>
      <c r="L764" s="75">
        <f t="shared" si="295"/>
        <v>0</v>
      </c>
      <c r="M764" s="8"/>
      <c r="N764" s="8"/>
      <c r="O764" s="8"/>
      <c r="P764" s="8"/>
      <c r="Q764" s="568">
        <f t="shared" si="359"/>
        <v>0</v>
      </c>
    </row>
    <row r="765" spans="1:17" ht="24" customHeight="1">
      <c r="A765" s="795" t="s">
        <v>741</v>
      </c>
      <c r="B765" s="796"/>
      <c r="C765" s="797"/>
      <c r="D765" s="798" t="s">
        <v>742</v>
      </c>
      <c r="E765" s="799">
        <v>3000</v>
      </c>
      <c r="F765" s="799">
        <f t="shared" ref="F765:J765" si="378">SUM(F767,F766)</f>
        <v>0</v>
      </c>
      <c r="G765" s="648">
        <f t="shared" si="378"/>
        <v>3000</v>
      </c>
      <c r="H765" s="336">
        <f t="shared" si="378"/>
        <v>0</v>
      </c>
      <c r="I765" s="337">
        <f t="shared" si="378"/>
        <v>0</v>
      </c>
      <c r="J765" s="337">
        <f t="shared" si="378"/>
        <v>0</v>
      </c>
      <c r="K765" s="567">
        <f t="shared" si="315"/>
        <v>6000</v>
      </c>
      <c r="L765" s="567">
        <f t="shared" si="295"/>
        <v>3000</v>
      </c>
      <c r="M765" s="564"/>
      <c r="N765" s="564"/>
      <c r="O765" s="564"/>
      <c r="P765" s="564"/>
      <c r="Q765" s="568">
        <f t="shared" si="359"/>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5"/>
        <v>3000</v>
      </c>
      <c r="L766" s="567">
        <f t="shared" si="295"/>
        <v>1500</v>
      </c>
      <c r="M766" s="564">
        <v>1.1000000000000001</v>
      </c>
      <c r="N766" s="564"/>
      <c r="O766" s="564"/>
      <c r="P766" s="564"/>
      <c r="Q766" s="568">
        <f t="shared" si="359"/>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5"/>
        <v>3000</v>
      </c>
      <c r="L767" s="567">
        <f t="shared" si="295"/>
        <v>1500</v>
      </c>
      <c r="M767" s="564">
        <v>1.1000000000000001</v>
      </c>
      <c r="N767" s="564"/>
      <c r="O767" s="564"/>
      <c r="P767" s="564"/>
      <c r="Q767" s="568">
        <f t="shared" si="359"/>
        <v>0</v>
      </c>
    </row>
    <row r="768" spans="1:17" ht="24" customHeight="1">
      <c r="A768" s="795" t="s">
        <v>743</v>
      </c>
      <c r="B768" s="796"/>
      <c r="C768" s="797"/>
      <c r="D768" s="798" t="s">
        <v>744</v>
      </c>
      <c r="E768" s="799">
        <v>5292</v>
      </c>
      <c r="F768" s="799">
        <f t="shared" ref="F768:J768" si="379">SUM(F770,F769)</f>
        <v>0</v>
      </c>
      <c r="G768" s="648">
        <f t="shared" si="379"/>
        <v>5292</v>
      </c>
      <c r="H768" s="336">
        <f t="shared" si="379"/>
        <v>0</v>
      </c>
      <c r="I768" s="337">
        <f t="shared" si="379"/>
        <v>0</v>
      </c>
      <c r="J768" s="337">
        <f t="shared" si="379"/>
        <v>0</v>
      </c>
      <c r="K768" s="567">
        <f t="shared" si="315"/>
        <v>10584</v>
      </c>
      <c r="L768" s="567">
        <f t="shared" si="295"/>
        <v>5292</v>
      </c>
      <c r="M768" s="564"/>
      <c r="N768" s="564"/>
      <c r="O768" s="564"/>
      <c r="P768" s="564"/>
      <c r="Q768" s="568">
        <f t="shared" si="359"/>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5"/>
        <v>6800</v>
      </c>
      <c r="L769" s="567">
        <f t="shared" si="295"/>
        <v>3400</v>
      </c>
      <c r="M769" s="564">
        <v>1.1000000000000001</v>
      </c>
      <c r="N769" s="564"/>
      <c r="O769" s="564"/>
      <c r="P769" s="564"/>
      <c r="Q769" s="568">
        <f t="shared" si="359"/>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5"/>
        <v>3784</v>
      </c>
      <c r="L770" s="567">
        <f t="shared" si="295"/>
        <v>1892</v>
      </c>
      <c r="M770" s="564"/>
      <c r="N770" s="564" t="s">
        <v>951</v>
      </c>
      <c r="O770" s="564"/>
      <c r="P770" s="564"/>
      <c r="Q770" s="568">
        <f t="shared" si="359"/>
        <v>0</v>
      </c>
    </row>
    <row r="771" spans="1:17" ht="12.75" hidden="1" customHeight="1">
      <c r="A771" s="248" t="s">
        <v>745</v>
      </c>
      <c r="B771" s="249"/>
      <c r="C771" s="250"/>
      <c r="D771" s="338"/>
      <c r="E771" s="252">
        <v>0</v>
      </c>
      <c r="F771" s="252">
        <f t="shared" ref="F771:J771" si="380">SUM(F773,F772)</f>
        <v>0</v>
      </c>
      <c r="G771" s="661">
        <f t="shared" si="380"/>
        <v>0</v>
      </c>
      <c r="H771" s="360">
        <f t="shared" si="380"/>
        <v>0</v>
      </c>
      <c r="I771" s="361">
        <f t="shared" si="380"/>
        <v>0</v>
      </c>
      <c r="J771" s="361">
        <f t="shared" si="380"/>
        <v>0</v>
      </c>
      <c r="K771" s="75">
        <f t="shared" si="315"/>
        <v>0</v>
      </c>
      <c r="L771" s="75">
        <f t="shared" si="295"/>
        <v>0</v>
      </c>
      <c r="M771" s="8"/>
      <c r="N771" s="8"/>
      <c r="O771" s="8"/>
      <c r="P771" s="8"/>
      <c r="Q771" s="568">
        <f t="shared" si="359"/>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5"/>
        <v>0</v>
      </c>
      <c r="L772" s="75">
        <f t="shared" si="295"/>
        <v>0</v>
      </c>
      <c r="M772" s="8"/>
      <c r="N772" s="8"/>
      <c r="O772" s="8"/>
      <c r="P772" s="8"/>
      <c r="Q772" s="568">
        <f t="shared" si="359"/>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5"/>
        <v>0</v>
      </c>
      <c r="L773" s="75">
        <f t="shared" si="295"/>
        <v>0</v>
      </c>
      <c r="M773" s="8"/>
      <c r="N773" s="8"/>
      <c r="O773" s="8"/>
      <c r="P773" s="8"/>
      <c r="Q773" s="568">
        <f t="shared" si="359"/>
        <v>0</v>
      </c>
    </row>
    <row r="774" spans="1:17" ht="12.75" hidden="1" customHeight="1">
      <c r="A774" s="248" t="s">
        <v>746</v>
      </c>
      <c r="B774" s="249"/>
      <c r="C774" s="250"/>
      <c r="D774" s="338"/>
      <c r="E774" s="252">
        <v>0</v>
      </c>
      <c r="F774" s="252">
        <f t="shared" ref="F774:J774" si="381">SUBTOTAL(9,F775)</f>
        <v>0</v>
      </c>
      <c r="G774" s="661">
        <f t="shared" si="381"/>
        <v>0</v>
      </c>
      <c r="H774" s="360">
        <f t="shared" si="381"/>
        <v>0</v>
      </c>
      <c r="I774" s="361">
        <f t="shared" si="381"/>
        <v>0</v>
      </c>
      <c r="J774" s="361">
        <f t="shared" si="381"/>
        <v>0</v>
      </c>
      <c r="K774" s="75">
        <f t="shared" si="315"/>
        <v>0</v>
      </c>
      <c r="L774" s="75">
        <f t="shared" si="295"/>
        <v>0</v>
      </c>
      <c r="M774" s="8"/>
      <c r="N774" s="8"/>
      <c r="O774" s="8"/>
      <c r="P774" s="8"/>
      <c r="Q774" s="568">
        <f t="shared" si="359"/>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5"/>
        <v>0</v>
      </c>
      <c r="L775" s="75">
        <f t="shared" si="295"/>
        <v>0</v>
      </c>
      <c r="M775" s="8"/>
      <c r="N775" s="8"/>
      <c r="O775" s="8"/>
      <c r="P775" s="8"/>
      <c r="Q775" s="568">
        <f t="shared" si="359"/>
        <v>0</v>
      </c>
    </row>
    <row r="776" spans="1:17" ht="12.75" hidden="1" customHeight="1">
      <c r="A776" s="248" t="s">
        <v>747</v>
      </c>
      <c r="B776" s="249"/>
      <c r="C776" s="250"/>
      <c r="D776" s="338"/>
      <c r="E776" s="252">
        <v>0</v>
      </c>
      <c r="F776" s="252">
        <f t="shared" ref="F776:J776" si="382">SUM(F778,F777)</f>
        <v>0</v>
      </c>
      <c r="G776" s="661">
        <f t="shared" si="382"/>
        <v>0</v>
      </c>
      <c r="H776" s="360">
        <f t="shared" si="382"/>
        <v>0</v>
      </c>
      <c r="I776" s="361">
        <f t="shared" si="382"/>
        <v>0</v>
      </c>
      <c r="J776" s="361">
        <f t="shared" si="382"/>
        <v>0</v>
      </c>
      <c r="K776" s="75">
        <f t="shared" si="315"/>
        <v>0</v>
      </c>
      <c r="L776" s="75">
        <f t="shared" si="295"/>
        <v>0</v>
      </c>
      <c r="M776" s="8"/>
      <c r="N776" s="8"/>
      <c r="O776" s="8"/>
      <c r="P776" s="8"/>
      <c r="Q776" s="568">
        <f t="shared" si="359"/>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5"/>
        <v>0</v>
      </c>
      <c r="L777" s="75">
        <f t="shared" si="295"/>
        <v>0</v>
      </c>
      <c r="M777" s="8"/>
      <c r="N777" s="8"/>
      <c r="O777" s="8"/>
      <c r="P777" s="8"/>
      <c r="Q777" s="568">
        <f t="shared" si="359"/>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5"/>
        <v>0</v>
      </c>
      <c r="L778" s="75">
        <f t="shared" si="295"/>
        <v>0</v>
      </c>
      <c r="M778" s="8"/>
      <c r="N778" s="8"/>
      <c r="O778" s="8"/>
      <c r="P778" s="8"/>
      <c r="Q778" s="568">
        <f t="shared" si="359"/>
        <v>0</v>
      </c>
    </row>
    <row r="779" spans="1:17" ht="38.25" hidden="1" customHeight="1">
      <c r="A779" s="981" t="s">
        <v>748</v>
      </c>
      <c r="B779" s="969"/>
      <c r="C779" s="972"/>
      <c r="D779" s="338"/>
      <c r="E779" s="252">
        <v>0</v>
      </c>
      <c r="F779" s="252">
        <f t="shared" ref="F779:J779" si="383">SUM(F781,F780)</f>
        <v>0</v>
      </c>
      <c r="G779" s="662">
        <f t="shared" si="383"/>
        <v>0</v>
      </c>
      <c r="H779" s="368">
        <f t="shared" si="383"/>
        <v>0</v>
      </c>
      <c r="I779" s="369">
        <f t="shared" si="383"/>
        <v>0</v>
      </c>
      <c r="J779" s="369">
        <f t="shared" si="383"/>
        <v>0</v>
      </c>
      <c r="K779" s="75">
        <f t="shared" si="315"/>
        <v>0</v>
      </c>
      <c r="L779" s="75">
        <f t="shared" si="295"/>
        <v>0</v>
      </c>
      <c r="M779" s="8"/>
      <c r="N779" s="8"/>
      <c r="O779" s="8"/>
      <c r="P779" s="8"/>
      <c r="Q779" s="568">
        <f t="shared" si="359"/>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5"/>
        <v>0</v>
      </c>
      <c r="L780" s="75">
        <f t="shared" si="295"/>
        <v>0</v>
      </c>
      <c r="M780" s="8"/>
      <c r="N780" s="8"/>
      <c r="O780" s="8"/>
      <c r="P780" s="8"/>
      <c r="Q780" s="568">
        <f t="shared" si="359"/>
        <v>0</v>
      </c>
    </row>
    <row r="781" spans="1:17" ht="12.75" hidden="1" customHeight="1">
      <c r="A781" s="256"/>
      <c r="B781" s="257"/>
      <c r="C781" s="535" t="s">
        <v>680</v>
      </c>
      <c r="D781" s="258"/>
      <c r="E781" s="264">
        <v>0</v>
      </c>
      <c r="F781" s="264"/>
      <c r="G781" s="649">
        <f>SUM(F781,E781)</f>
        <v>0</v>
      </c>
      <c r="H781" s="267"/>
      <c r="I781" s="268"/>
      <c r="J781" s="268"/>
      <c r="K781" s="75">
        <f t="shared" si="315"/>
        <v>0</v>
      </c>
      <c r="L781" s="75">
        <f t="shared" si="295"/>
        <v>0</v>
      </c>
      <c r="M781" s="8"/>
      <c r="N781" s="8"/>
      <c r="O781" s="8"/>
      <c r="P781" s="8"/>
      <c r="Q781" s="568">
        <f t="shared" si="359"/>
        <v>0</v>
      </c>
    </row>
    <row r="782" spans="1:17" ht="50.25" customHeight="1">
      <c r="A782" s="982" t="s">
        <v>749</v>
      </c>
      <c r="B782" s="969"/>
      <c r="C782" s="972"/>
      <c r="D782" s="842"/>
      <c r="E782" s="799">
        <v>27315.7</v>
      </c>
      <c r="F782" s="799">
        <f>SUM(F811,F810)</f>
        <v>0</v>
      </c>
      <c r="G782" s="648">
        <f>SUM(G811,G810)</f>
        <v>27315.7</v>
      </c>
      <c r="H782" s="336">
        <f t="shared" ref="H782:J782" si="384">SUM(H811,H810)</f>
        <v>0</v>
      </c>
      <c r="I782" s="337">
        <f t="shared" si="384"/>
        <v>0</v>
      </c>
      <c r="J782" s="337">
        <f t="shared" si="384"/>
        <v>0</v>
      </c>
      <c r="K782" s="567">
        <f t="shared" si="315"/>
        <v>54631.4</v>
      </c>
      <c r="L782" s="567">
        <f t="shared" si="295"/>
        <v>27315.7</v>
      </c>
      <c r="M782" s="564"/>
      <c r="N782" s="564"/>
      <c r="O782" s="564"/>
      <c r="P782" s="564"/>
      <c r="Q782" s="568">
        <f t="shared" si="359"/>
        <v>0</v>
      </c>
    </row>
    <row r="783" spans="1:17" ht="53.25" hidden="1" customHeight="1">
      <c r="A783" s="256"/>
      <c r="B783" s="257"/>
      <c r="C783" s="271" t="s">
        <v>750</v>
      </c>
      <c r="D783" s="344"/>
      <c r="E783" s="264">
        <v>0</v>
      </c>
      <c r="F783" s="264"/>
      <c r="G783" s="663">
        <f t="shared" ref="G783:G806" si="385">SUM(F783,E783)</f>
        <v>0</v>
      </c>
      <c r="H783" s="371"/>
      <c r="I783" s="372"/>
      <c r="J783" s="372"/>
      <c r="K783" s="75">
        <f t="shared" si="315"/>
        <v>0</v>
      </c>
      <c r="L783" s="75">
        <f t="shared" si="295"/>
        <v>0</v>
      </c>
      <c r="M783" s="8"/>
      <c r="N783" s="8"/>
      <c r="O783" s="8"/>
      <c r="P783" s="8"/>
      <c r="Q783" s="568">
        <f t="shared" si="359"/>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5"/>
        <v>0</v>
      </c>
      <c r="L784" s="567">
        <f t="shared" si="295"/>
        <v>0</v>
      </c>
      <c r="M784" s="572"/>
      <c r="N784" s="572"/>
      <c r="O784" s="572"/>
      <c r="P784" s="572"/>
      <c r="Q784" s="568">
        <f t="shared" ref="Q784:Q847" si="386">E784-G784</f>
        <v>0</v>
      </c>
    </row>
    <row r="785" spans="1:17" ht="12.75" hidden="1" customHeight="1">
      <c r="A785" s="849"/>
      <c r="B785" s="806"/>
      <c r="C785" s="850" t="s">
        <v>916</v>
      </c>
      <c r="D785" s="808"/>
      <c r="E785" s="851">
        <v>0</v>
      </c>
      <c r="F785" s="851"/>
      <c r="G785" s="665">
        <f t="shared" si="385"/>
        <v>0</v>
      </c>
      <c r="H785" s="371"/>
      <c r="I785" s="372"/>
      <c r="J785" s="372"/>
      <c r="K785" s="567">
        <f t="shared" si="315"/>
        <v>0</v>
      </c>
      <c r="L785" s="567">
        <f t="shared" si="295"/>
        <v>0</v>
      </c>
      <c r="M785" s="590"/>
      <c r="N785" s="590"/>
      <c r="O785" s="590"/>
      <c r="P785" s="590"/>
      <c r="Q785" s="568">
        <f t="shared" si="386"/>
        <v>0</v>
      </c>
    </row>
    <row r="786" spans="1:17" ht="12.75" hidden="1" customHeight="1">
      <c r="A786" s="849"/>
      <c r="B786" s="806"/>
      <c r="C786" s="850" t="s">
        <v>934</v>
      </c>
      <c r="D786" s="808"/>
      <c r="E786" s="851">
        <v>0</v>
      </c>
      <c r="F786" s="851"/>
      <c r="G786" s="665">
        <f t="shared" si="385"/>
        <v>0</v>
      </c>
      <c r="H786" s="371"/>
      <c r="I786" s="372"/>
      <c r="J786" s="372"/>
      <c r="K786" s="567">
        <f t="shared" ref="K786" si="387">SUM(E786:G786)</f>
        <v>0</v>
      </c>
      <c r="L786" s="567">
        <f t="shared" ref="L786:L838" si="388">IF(G786&lt;&gt;0,G786,0)</f>
        <v>0</v>
      </c>
      <c r="M786" s="590"/>
      <c r="N786" s="590"/>
      <c r="O786" s="590"/>
      <c r="P786" s="590"/>
      <c r="Q786" s="568">
        <f t="shared" si="386"/>
        <v>0</v>
      </c>
    </row>
    <row r="787" spans="1:17" ht="12.75" hidden="1" customHeight="1">
      <c r="A787" s="849"/>
      <c r="B787" s="806"/>
      <c r="C787" s="850" t="s">
        <v>752</v>
      </c>
      <c r="D787" s="808"/>
      <c r="E787" s="851">
        <v>0</v>
      </c>
      <c r="F787" s="851"/>
      <c r="G787" s="665">
        <f t="shared" si="385"/>
        <v>0</v>
      </c>
      <c r="H787" s="371"/>
      <c r="I787" s="372"/>
      <c r="J787" s="372"/>
      <c r="K787" s="567">
        <f t="shared" si="315"/>
        <v>0</v>
      </c>
      <c r="L787" s="567">
        <f t="shared" si="388"/>
        <v>0</v>
      </c>
      <c r="M787" s="590"/>
      <c r="N787" s="590"/>
      <c r="O787" s="590"/>
      <c r="P787" s="590"/>
      <c r="Q787" s="568">
        <f t="shared" si="386"/>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5"/>
        <v>2802.5999999999995</v>
      </c>
      <c r="L788" s="567">
        <f t="shared" si="388"/>
        <v>1401.2999999999997</v>
      </c>
      <c r="M788" s="572"/>
      <c r="N788" s="572"/>
      <c r="O788" s="572"/>
      <c r="P788" s="572"/>
      <c r="Q788" s="568">
        <f t="shared" si="386"/>
        <v>0</v>
      </c>
    </row>
    <row r="789" spans="1:17" ht="12.75" customHeight="1">
      <c r="A789" s="849"/>
      <c r="B789" s="806"/>
      <c r="C789" s="850" t="s">
        <v>982</v>
      </c>
      <c r="D789" s="808"/>
      <c r="E789" s="851">
        <v>151.49999999999983</v>
      </c>
      <c r="F789" s="851"/>
      <c r="G789" s="665">
        <f t="shared" ref="G789:G790" si="389">SUM(F789,E789)</f>
        <v>151.49999999999983</v>
      </c>
      <c r="H789" s="371"/>
      <c r="I789" s="372"/>
      <c r="J789" s="372"/>
      <c r="K789" s="567">
        <f t="shared" ref="K789:K790" si="390">SUM(E789:G789)</f>
        <v>302.99999999999966</v>
      </c>
      <c r="L789" s="567" t="str">
        <f>C789</f>
        <v>titl. 58 - cheltuieli neeligibile</v>
      </c>
      <c r="M789" s="590"/>
      <c r="N789" s="590"/>
      <c r="O789" s="590"/>
      <c r="P789" s="590"/>
      <c r="Q789" s="568">
        <f t="shared" si="386"/>
        <v>0</v>
      </c>
    </row>
    <row r="790" spans="1:17" ht="24.75" customHeight="1">
      <c r="A790" s="849"/>
      <c r="B790" s="806"/>
      <c r="C790" s="850" t="s">
        <v>944</v>
      </c>
      <c r="D790" s="808"/>
      <c r="E790" s="851">
        <v>136</v>
      </c>
      <c r="F790" s="851"/>
      <c r="G790" s="665">
        <f t="shared" si="389"/>
        <v>136</v>
      </c>
      <c r="H790" s="371"/>
      <c r="I790" s="372"/>
      <c r="J790" s="372"/>
      <c r="K790" s="567">
        <f t="shared" si="390"/>
        <v>272</v>
      </c>
      <c r="L790" s="567" t="str">
        <f>C790</f>
        <v>Rambursare imprumut Trezoreria Statului cf. OUG nr.24/2023 
(alin. 8104)</v>
      </c>
      <c r="M790" s="590"/>
      <c r="N790" s="590"/>
      <c r="O790" s="590"/>
      <c r="P790" s="590"/>
      <c r="Q790" s="568">
        <f t="shared" si="386"/>
        <v>0</v>
      </c>
    </row>
    <row r="791" spans="1:17" ht="26.25" customHeight="1">
      <c r="A791" s="849"/>
      <c r="B791" s="806"/>
      <c r="C791" s="850" t="s">
        <v>953</v>
      </c>
      <c r="D791" s="808"/>
      <c r="E791" s="851">
        <v>1113.8</v>
      </c>
      <c r="F791" s="851"/>
      <c r="G791" s="665">
        <f t="shared" ref="G791" si="391">SUM(F791,E791)</f>
        <v>1113.8</v>
      </c>
      <c r="H791" s="371"/>
      <c r="I791" s="372"/>
      <c r="J791" s="372"/>
      <c r="K791" s="567">
        <f t="shared" ref="K791" si="392">SUM(E791:G791)</f>
        <v>2227.6</v>
      </c>
      <c r="L791" s="567" t="str">
        <f>C791</f>
        <v>Rambursare imprumut Trezoreria Statului cf. OUG nr.92/2023 
(alin. 8104)</v>
      </c>
      <c r="M791" s="590"/>
      <c r="N791" s="590"/>
      <c r="O791" s="590"/>
      <c r="P791" s="590"/>
      <c r="Q791" s="568">
        <f t="shared" si="386"/>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5"/>
        <v>22487.200000000001</v>
      </c>
      <c r="L792" s="567">
        <f t="shared" si="388"/>
        <v>11243.6</v>
      </c>
      <c r="M792" s="572"/>
      <c r="N792" s="572"/>
      <c r="O792" s="572"/>
      <c r="P792" s="572"/>
      <c r="Q792" s="568">
        <f t="shared" si="386"/>
        <v>0</v>
      </c>
    </row>
    <row r="793" spans="1:17" ht="12.75" hidden="1">
      <c r="A793" s="256"/>
      <c r="B793" s="257"/>
      <c r="C793" s="560" t="s">
        <v>678</v>
      </c>
      <c r="D793" s="344"/>
      <c r="E793" s="264"/>
      <c r="F793" s="264"/>
      <c r="G793" s="663"/>
      <c r="H793" s="371"/>
      <c r="I793" s="372"/>
      <c r="J793" s="372"/>
      <c r="K793" s="75">
        <f t="shared" ref="K793:K799" si="393">SUM(E793:G793)</f>
        <v>0</v>
      </c>
      <c r="L793" s="75">
        <f t="shared" si="388"/>
        <v>0</v>
      </c>
      <c r="M793" s="8"/>
      <c r="N793" s="8"/>
      <c r="O793" s="8"/>
      <c r="P793" s="8"/>
      <c r="Q793" s="568">
        <f t="shared" si="386"/>
        <v>0</v>
      </c>
    </row>
    <row r="794" spans="1:17" s="561" customFormat="1" ht="12.75" hidden="1">
      <c r="A794" s="807"/>
      <c r="B794" s="853"/>
      <c r="C794" s="854" t="s">
        <v>926</v>
      </c>
      <c r="D794" s="808"/>
      <c r="E794" s="809">
        <v>0</v>
      </c>
      <c r="F794" s="809">
        <f>SUM(F796:F797)</f>
        <v>0</v>
      </c>
      <c r="G794" s="666">
        <f>SUM(F794,E794)</f>
        <v>0</v>
      </c>
      <c r="H794" s="371"/>
      <c r="I794" s="372"/>
      <c r="J794" s="372"/>
      <c r="K794" s="567">
        <f t="shared" si="393"/>
        <v>0</v>
      </c>
      <c r="L794" s="567">
        <f t="shared" si="388"/>
        <v>0</v>
      </c>
      <c r="M794" s="575"/>
      <c r="N794" s="575"/>
      <c r="O794" s="575"/>
      <c r="P794" s="575"/>
      <c r="Q794" s="568">
        <f t="shared" si="386"/>
        <v>0</v>
      </c>
    </row>
    <row r="795" spans="1:17" ht="12.75" hidden="1">
      <c r="A795" s="256"/>
      <c r="B795" s="257"/>
      <c r="C795" s="562" t="s">
        <v>678</v>
      </c>
      <c r="D795" s="344"/>
      <c r="E795" s="264"/>
      <c r="F795" s="264"/>
      <c r="G795" s="663"/>
      <c r="H795" s="371"/>
      <c r="I795" s="372"/>
      <c r="J795" s="372"/>
      <c r="K795" s="75">
        <f t="shared" si="393"/>
        <v>0</v>
      </c>
      <c r="L795" s="75">
        <f t="shared" si="388"/>
        <v>0</v>
      </c>
      <c r="M795" s="8"/>
      <c r="N795" s="8"/>
      <c r="O795" s="8"/>
      <c r="P795" s="8"/>
      <c r="Q795" s="568">
        <f t="shared" si="386"/>
        <v>0</v>
      </c>
    </row>
    <row r="796" spans="1:17" ht="12.75" hidden="1">
      <c r="A796" s="801"/>
      <c r="B796" s="802"/>
      <c r="C796" s="855" t="s">
        <v>927</v>
      </c>
      <c r="D796" s="808"/>
      <c r="E796" s="519">
        <v>0</v>
      </c>
      <c r="F796" s="519"/>
      <c r="G796" s="666">
        <f t="shared" ref="G796:G798" si="394">SUM(F796,E796)</f>
        <v>0</v>
      </c>
      <c r="H796" s="371"/>
      <c r="I796" s="372"/>
      <c r="J796" s="372"/>
      <c r="K796" s="567">
        <f t="shared" si="393"/>
        <v>0</v>
      </c>
      <c r="L796" s="567">
        <f t="shared" si="388"/>
        <v>0</v>
      </c>
      <c r="M796" s="564"/>
      <c r="N796" s="564"/>
      <c r="O796" s="564"/>
      <c r="P796" s="564"/>
      <c r="Q796" s="568">
        <f t="shared" si="386"/>
        <v>0</v>
      </c>
    </row>
    <row r="797" spans="1:17" ht="12.75" hidden="1">
      <c r="A797" s="801"/>
      <c r="B797" s="802"/>
      <c r="C797" s="855" t="s">
        <v>928</v>
      </c>
      <c r="D797" s="808"/>
      <c r="E797" s="519">
        <v>0</v>
      </c>
      <c r="F797" s="519"/>
      <c r="G797" s="666">
        <f t="shared" si="394"/>
        <v>0</v>
      </c>
      <c r="H797" s="371"/>
      <c r="I797" s="372"/>
      <c r="J797" s="372"/>
      <c r="K797" s="567">
        <f t="shared" si="393"/>
        <v>0</v>
      </c>
      <c r="L797" s="567">
        <f t="shared" si="388"/>
        <v>0</v>
      </c>
      <c r="M797" s="564"/>
      <c r="N797" s="564"/>
      <c r="O797" s="564"/>
      <c r="P797" s="564"/>
      <c r="Q797" s="568">
        <f t="shared" si="386"/>
        <v>0</v>
      </c>
    </row>
    <row r="798" spans="1:17" s="561" customFormat="1" ht="12.75">
      <c r="A798" s="807"/>
      <c r="B798" s="853"/>
      <c r="C798" s="854" t="s">
        <v>924</v>
      </c>
      <c r="D798" s="808"/>
      <c r="E798" s="809">
        <v>11243.6</v>
      </c>
      <c r="F798" s="809"/>
      <c r="G798" s="666">
        <f t="shared" si="394"/>
        <v>11243.6</v>
      </c>
      <c r="H798" s="371"/>
      <c r="I798" s="372"/>
      <c r="J798" s="372"/>
      <c r="K798" s="567">
        <f t="shared" si="393"/>
        <v>22487.200000000001</v>
      </c>
      <c r="L798" s="567">
        <f t="shared" si="388"/>
        <v>11243.6</v>
      </c>
      <c r="M798" s="575"/>
      <c r="N798" s="575"/>
      <c r="O798" s="575"/>
      <c r="P798" s="575"/>
      <c r="Q798" s="568">
        <f t="shared" si="386"/>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93"/>
        <v>29341.600000000002</v>
      </c>
      <c r="L799" s="567">
        <f t="shared" si="388"/>
        <v>14670.800000000001</v>
      </c>
      <c r="M799" s="572"/>
      <c r="N799" s="572"/>
      <c r="O799" s="572"/>
      <c r="P799" s="572"/>
      <c r="Q799" s="568">
        <f t="shared" si="386"/>
        <v>0</v>
      </c>
    </row>
    <row r="800" spans="1:17" ht="12.75" hidden="1">
      <c r="A800" s="256"/>
      <c r="B800" s="257"/>
      <c r="C800" s="560" t="s">
        <v>678</v>
      </c>
      <c r="D800" s="344"/>
      <c r="E800" s="264"/>
      <c r="F800" s="264"/>
      <c r="G800" s="663"/>
      <c r="H800" s="371"/>
      <c r="I800" s="372"/>
      <c r="J800" s="372"/>
      <c r="K800" s="75">
        <f t="shared" ref="K800" si="395">SUM(E800:G800)</f>
        <v>0</v>
      </c>
      <c r="L800" s="75">
        <f t="shared" ref="L800" si="396">IF(G800&lt;&gt;0,G800,0)</f>
        <v>0</v>
      </c>
      <c r="M800" s="8"/>
      <c r="N800" s="8"/>
      <c r="O800" s="8"/>
      <c r="P800" s="8"/>
      <c r="Q800" s="568">
        <f t="shared" si="386"/>
        <v>0</v>
      </c>
    </row>
    <row r="801" spans="1:17" s="561" customFormat="1" ht="12.75">
      <c r="A801" s="807"/>
      <c r="B801" s="853"/>
      <c r="C801" s="854" t="s">
        <v>926</v>
      </c>
      <c r="D801" s="808"/>
      <c r="E801" s="809">
        <v>275.8</v>
      </c>
      <c r="F801" s="809">
        <f>SUM(F803:F804)</f>
        <v>0</v>
      </c>
      <c r="G801" s="666">
        <f>SUM(F801,E801)</f>
        <v>275.8</v>
      </c>
      <c r="H801" s="371"/>
      <c r="I801" s="372"/>
      <c r="J801" s="372"/>
      <c r="K801" s="567">
        <f t="shared" ref="K801:K805" si="397">SUM(E801:G801)</f>
        <v>551.6</v>
      </c>
      <c r="L801" s="567">
        <f t="shared" ref="L801:L803" si="398">IF(G801&lt;&gt;0,G801,0)</f>
        <v>275.8</v>
      </c>
      <c r="M801" s="575"/>
      <c r="N801" s="575"/>
      <c r="O801" s="575"/>
      <c r="P801" s="575"/>
      <c r="Q801" s="568">
        <f t="shared" si="386"/>
        <v>0</v>
      </c>
    </row>
    <row r="802" spans="1:17" ht="12.75" hidden="1">
      <c r="A802" s="256"/>
      <c r="B802" s="257"/>
      <c r="C802" s="562" t="s">
        <v>678</v>
      </c>
      <c r="D802" s="344"/>
      <c r="E802" s="264"/>
      <c r="F802" s="264"/>
      <c r="G802" s="663"/>
      <c r="H802" s="371"/>
      <c r="I802" s="372"/>
      <c r="J802" s="372"/>
      <c r="K802" s="75">
        <f t="shared" si="397"/>
        <v>0</v>
      </c>
      <c r="L802" s="75">
        <f t="shared" si="398"/>
        <v>0</v>
      </c>
      <c r="M802" s="8"/>
      <c r="N802" s="8"/>
      <c r="O802" s="8"/>
      <c r="P802" s="8"/>
      <c r="Q802" s="568">
        <f t="shared" si="386"/>
        <v>0</v>
      </c>
    </row>
    <row r="803" spans="1:17" ht="12.75" hidden="1">
      <c r="A803" s="801"/>
      <c r="B803" s="802"/>
      <c r="C803" s="855" t="s">
        <v>927</v>
      </c>
      <c r="D803" s="808"/>
      <c r="E803" s="519">
        <v>0</v>
      </c>
      <c r="F803" s="519"/>
      <c r="G803" s="666">
        <f t="shared" ref="G803:G805" si="399">SUM(F803,E803)</f>
        <v>0</v>
      </c>
      <c r="H803" s="371"/>
      <c r="I803" s="372"/>
      <c r="J803" s="372"/>
      <c r="K803" s="567">
        <f t="shared" si="397"/>
        <v>0</v>
      </c>
      <c r="L803" s="567">
        <f t="shared" si="398"/>
        <v>0</v>
      </c>
      <c r="M803" s="564"/>
      <c r="N803" s="564"/>
      <c r="O803" s="564"/>
      <c r="P803" s="564"/>
      <c r="Q803" s="568">
        <f t="shared" si="386"/>
        <v>0</v>
      </c>
    </row>
    <row r="804" spans="1:17" ht="12.75">
      <c r="A804" s="801"/>
      <c r="B804" s="802"/>
      <c r="C804" s="855" t="s">
        <v>928</v>
      </c>
      <c r="D804" s="808"/>
      <c r="E804" s="519">
        <v>275.8</v>
      </c>
      <c r="F804" s="519"/>
      <c r="G804" s="666">
        <f t="shared" si="399"/>
        <v>275.8</v>
      </c>
      <c r="H804" s="371"/>
      <c r="I804" s="372"/>
      <c r="J804" s="372"/>
      <c r="K804" s="567">
        <f t="shared" si="397"/>
        <v>551.6</v>
      </c>
      <c r="L804" s="567" t="str">
        <f>C804</f>
        <v>cheltuieli de capital - titl. 71</v>
      </c>
      <c r="M804" s="564"/>
      <c r="N804" s="564"/>
      <c r="O804" s="564"/>
      <c r="P804" s="564"/>
      <c r="Q804" s="568">
        <f t="shared" si="386"/>
        <v>0</v>
      </c>
    </row>
    <row r="805" spans="1:17" s="561" customFormat="1" ht="12.75">
      <c r="A805" s="807"/>
      <c r="B805" s="853"/>
      <c r="C805" s="854" t="s">
        <v>924</v>
      </c>
      <c r="D805" s="808"/>
      <c r="E805" s="809">
        <v>14395.000000000002</v>
      </c>
      <c r="F805" s="809"/>
      <c r="G805" s="666">
        <f t="shared" si="399"/>
        <v>14395.000000000002</v>
      </c>
      <c r="H805" s="371"/>
      <c r="I805" s="372"/>
      <c r="J805" s="372"/>
      <c r="K805" s="567">
        <f t="shared" si="397"/>
        <v>28790.000000000004</v>
      </c>
      <c r="L805" s="567">
        <f t="shared" ref="L805" si="400">IF(G805&lt;&gt;0,G805,0)</f>
        <v>14395.000000000002</v>
      </c>
      <c r="M805" s="575"/>
      <c r="N805" s="575"/>
      <c r="O805" s="575"/>
      <c r="P805" s="575"/>
      <c r="Q805" s="568">
        <f t="shared" si="386"/>
        <v>0</v>
      </c>
    </row>
    <row r="806" spans="1:17" ht="25.5" hidden="1" customHeight="1">
      <c r="A806" s="256"/>
      <c r="B806" s="257"/>
      <c r="C806" s="271" t="s">
        <v>754</v>
      </c>
      <c r="D806" s="344"/>
      <c r="E806" s="264">
        <v>0</v>
      </c>
      <c r="F806" s="264"/>
      <c r="G806" s="663">
        <f t="shared" si="385"/>
        <v>0</v>
      </c>
      <c r="H806" s="371"/>
      <c r="I806" s="372"/>
      <c r="J806" s="372"/>
      <c r="K806" s="75">
        <f t="shared" si="315"/>
        <v>0</v>
      </c>
      <c r="L806" s="75">
        <f t="shared" si="388"/>
        <v>0</v>
      </c>
      <c r="M806" s="8"/>
      <c r="N806" s="8"/>
      <c r="O806" s="8"/>
      <c r="P806" s="8"/>
      <c r="Q806" s="568">
        <f t="shared" si="386"/>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5"/>
        <v>0</v>
      </c>
      <c r="L807" s="567">
        <f t="shared" si="388"/>
        <v>0</v>
      </c>
      <c r="M807" s="572"/>
      <c r="N807" s="572"/>
      <c r="O807" s="572"/>
      <c r="P807" s="572"/>
      <c r="Q807" s="568">
        <f t="shared" si="386"/>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6"/>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6"/>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5"/>
        <v>0</v>
      </c>
      <c r="L810" s="567">
        <f t="shared" si="388"/>
        <v>0</v>
      </c>
      <c r="M810" s="564"/>
      <c r="N810" s="564"/>
      <c r="O810" s="564"/>
      <c r="P810" s="564"/>
      <c r="Q810" s="568">
        <f t="shared" si="386"/>
        <v>0</v>
      </c>
    </row>
    <row r="811" spans="1:17" ht="12.75" customHeight="1">
      <c r="A811" s="801"/>
      <c r="B811" s="802"/>
      <c r="C811" s="803" t="s">
        <v>680</v>
      </c>
      <c r="D811" s="806"/>
      <c r="E811" s="519">
        <v>27315.7</v>
      </c>
      <c r="F811" s="519">
        <f>SUM(F783,F797,F798,F799,F809,F786:F787,F788)</f>
        <v>0</v>
      </c>
      <c r="G811" s="650">
        <f t="shared" ref="G811" si="401">SUM(G783,G797,G798,G799,G809,G786:G787,G788)</f>
        <v>27315.7</v>
      </c>
      <c r="H811" s="267"/>
      <c r="I811" s="268"/>
      <c r="J811" s="268"/>
      <c r="K811" s="567">
        <f t="shared" si="315"/>
        <v>54631.4</v>
      </c>
      <c r="L811" s="567">
        <f t="shared" si="388"/>
        <v>27315.7</v>
      </c>
      <c r="M811" s="564"/>
      <c r="N811" s="564"/>
      <c r="O811" s="564"/>
      <c r="P811" s="564"/>
      <c r="Q811" s="568">
        <f t="shared" si="386"/>
        <v>0</v>
      </c>
    </row>
    <row r="812" spans="1:17" ht="24" customHeight="1">
      <c r="A812" s="795" t="s">
        <v>756</v>
      </c>
      <c r="B812" s="796"/>
      <c r="C812" s="797"/>
      <c r="D812" s="798" t="s">
        <v>757</v>
      </c>
      <c r="E812" s="799">
        <v>3438.5</v>
      </c>
      <c r="F812" s="799">
        <f t="shared" ref="F812:J812" si="402">SUM(F814,F813)</f>
        <v>0</v>
      </c>
      <c r="G812" s="648">
        <f t="shared" si="402"/>
        <v>3438.5</v>
      </c>
      <c r="H812" s="336">
        <f t="shared" si="402"/>
        <v>0</v>
      </c>
      <c r="I812" s="337">
        <f t="shared" si="402"/>
        <v>0</v>
      </c>
      <c r="J812" s="337">
        <f t="shared" si="402"/>
        <v>0</v>
      </c>
      <c r="K812" s="567">
        <f t="shared" si="315"/>
        <v>6877</v>
      </c>
      <c r="L812" s="567">
        <f t="shared" si="388"/>
        <v>3438.5</v>
      </c>
      <c r="M812" s="564"/>
      <c r="N812" s="564"/>
      <c r="O812" s="564"/>
      <c r="P812" s="564"/>
      <c r="Q812" s="568">
        <f t="shared" si="386"/>
        <v>0</v>
      </c>
    </row>
    <row r="813" spans="1:17" ht="12.75" hidden="1" customHeight="1">
      <c r="A813" s="256"/>
      <c r="B813" s="257"/>
      <c r="C813" s="535" t="s">
        <v>679</v>
      </c>
      <c r="D813" s="258"/>
      <c r="E813" s="264">
        <v>0</v>
      </c>
      <c r="F813" s="264"/>
      <c r="G813" s="668">
        <f>SUM(F813,E813)</f>
        <v>0</v>
      </c>
      <c r="H813" s="267"/>
      <c r="I813" s="268"/>
      <c r="J813" s="268"/>
      <c r="K813" s="75">
        <f t="shared" si="315"/>
        <v>0</v>
      </c>
      <c r="L813" s="75">
        <f t="shared" si="388"/>
        <v>0</v>
      </c>
      <c r="M813" s="8"/>
      <c r="N813" s="8"/>
      <c r="O813" s="8"/>
      <c r="P813" s="8"/>
      <c r="Q813" s="568">
        <f t="shared" si="386"/>
        <v>0</v>
      </c>
    </row>
    <row r="814" spans="1:17" ht="12.75" customHeight="1">
      <c r="A814" s="801"/>
      <c r="B814" s="802"/>
      <c r="C814" s="803" t="s">
        <v>680</v>
      </c>
      <c r="D814" s="600"/>
      <c r="E814" s="519">
        <v>3438.5</v>
      </c>
      <c r="F814" s="519"/>
      <c r="G814" s="650">
        <f>SUM(F814,E814)</f>
        <v>3438.5</v>
      </c>
      <c r="H814" s="267"/>
      <c r="I814" s="268"/>
      <c r="J814" s="268"/>
      <c r="K814" s="567">
        <f t="shared" si="315"/>
        <v>6877</v>
      </c>
      <c r="L814" s="567">
        <f t="shared" si="388"/>
        <v>3438.5</v>
      </c>
      <c r="M814" s="564"/>
      <c r="N814" s="564"/>
      <c r="O814" s="564"/>
      <c r="P814" s="564"/>
      <c r="Q814" s="568">
        <f t="shared" si="386"/>
        <v>0</v>
      </c>
    </row>
    <row r="815" spans="1:17" ht="12.75" hidden="1" customHeight="1">
      <c r="A815" s="240" t="s">
        <v>688</v>
      </c>
      <c r="B815" s="241"/>
      <c r="C815" s="242"/>
      <c r="D815" s="283"/>
      <c r="E815" s="284">
        <v>0</v>
      </c>
      <c r="F815" s="284">
        <f t="shared" ref="F815:J815" si="403">SUM(F816)</f>
        <v>0</v>
      </c>
      <c r="G815" s="669">
        <f t="shared" si="403"/>
        <v>0</v>
      </c>
      <c r="H815" s="373">
        <f t="shared" si="403"/>
        <v>0</v>
      </c>
      <c r="I815" s="374">
        <f t="shared" si="403"/>
        <v>0</v>
      </c>
      <c r="J815" s="374">
        <f t="shared" si="403"/>
        <v>0</v>
      </c>
      <c r="K815" s="75">
        <f t="shared" si="315"/>
        <v>0</v>
      </c>
      <c r="L815" s="75">
        <f t="shared" si="388"/>
        <v>0</v>
      </c>
      <c r="M815" s="8"/>
      <c r="N815" s="8"/>
      <c r="O815" s="8"/>
      <c r="P815" s="8"/>
      <c r="Q815" s="568">
        <f t="shared" si="386"/>
        <v>0</v>
      </c>
    </row>
    <row r="816" spans="1:17" ht="12.75" hidden="1" customHeight="1">
      <c r="A816" s="256"/>
      <c r="B816" s="257"/>
      <c r="C816" s="535" t="s">
        <v>680</v>
      </c>
      <c r="D816" s="258"/>
      <c r="E816" s="375">
        <v>0</v>
      </c>
      <c r="F816" s="375"/>
      <c r="G816" s="649">
        <f>SUM(F816,E816)</f>
        <v>0</v>
      </c>
      <c r="H816" s="376"/>
      <c r="I816" s="377"/>
      <c r="J816" s="377"/>
      <c r="K816" s="75">
        <f t="shared" si="315"/>
        <v>0</v>
      </c>
      <c r="L816" s="75">
        <f t="shared" si="388"/>
        <v>0</v>
      </c>
      <c r="M816" s="8"/>
      <c r="N816" s="8"/>
      <c r="O816" s="8"/>
      <c r="P816" s="8"/>
      <c r="Q816" s="568">
        <f t="shared" si="386"/>
        <v>0</v>
      </c>
    </row>
    <row r="817" spans="1:17" ht="12.75" customHeight="1">
      <c r="A817" s="776" t="s">
        <v>758</v>
      </c>
      <c r="B817" s="777"/>
      <c r="C817" s="778"/>
      <c r="D817" s="779"/>
      <c r="E817" s="787">
        <v>59349</v>
      </c>
      <c r="F817" s="787">
        <f>SUM(F821,F852,F856,F863,F865,F867,F876,F869,F882,F885)</f>
        <v>0</v>
      </c>
      <c r="G817" s="646">
        <f>SUM(G821,G852,G856,G863,G865,G867,G876,G869,G882,G885)</f>
        <v>59349</v>
      </c>
      <c r="H817" s="227">
        <f>SUM(H821,H852,H863,H867,H869,H856,H865,H882)</f>
        <v>0</v>
      </c>
      <c r="I817" s="228">
        <f>SUM(I821,I852,I863,I867,I869,I856,I865,I882)</f>
        <v>0</v>
      </c>
      <c r="J817" s="228">
        <f>SUM(J821,J852,J863,J867,J869,J856,J865,J882)</f>
        <v>0</v>
      </c>
      <c r="K817" s="567">
        <f t="shared" si="315"/>
        <v>118698</v>
      </c>
      <c r="L817" s="567">
        <f t="shared" si="388"/>
        <v>59349</v>
      </c>
      <c r="M817" s="565">
        <f>G817-G818</f>
        <v>0</v>
      </c>
      <c r="N817" s="564"/>
      <c r="O817" s="564"/>
      <c r="P817" s="564"/>
      <c r="Q817" s="568">
        <f t="shared" si="386"/>
        <v>0</v>
      </c>
    </row>
    <row r="818" spans="1:17" ht="12.75" customHeight="1">
      <c r="A818" s="813"/>
      <c r="B818" s="814" t="s">
        <v>695</v>
      </c>
      <c r="C818" s="815"/>
      <c r="D818" s="816"/>
      <c r="E818" s="817">
        <v>59349</v>
      </c>
      <c r="F818" s="817">
        <f>F819+F820</f>
        <v>0</v>
      </c>
      <c r="G818" s="653">
        <f>G819+G820</f>
        <v>59349</v>
      </c>
      <c r="H818" s="293">
        <f>SUM(H819:H820)</f>
        <v>0</v>
      </c>
      <c r="I818" s="294">
        <f>SUM(I819:I820)</f>
        <v>0</v>
      </c>
      <c r="J818" s="294">
        <f>SUM(J819:J820)</f>
        <v>0</v>
      </c>
      <c r="K818" s="567">
        <f t="shared" si="315"/>
        <v>118698</v>
      </c>
      <c r="L818" s="567">
        <f t="shared" si="388"/>
        <v>59349</v>
      </c>
      <c r="M818" s="564"/>
      <c r="N818" s="564"/>
      <c r="O818" s="564"/>
      <c r="P818" s="564"/>
      <c r="Q818" s="568">
        <f t="shared" si="386"/>
        <v>0</v>
      </c>
    </row>
    <row r="819" spans="1:17" ht="12.75" customHeight="1">
      <c r="A819" s="813"/>
      <c r="B819" s="814" t="s">
        <v>679</v>
      </c>
      <c r="C819" s="815"/>
      <c r="D819" s="816"/>
      <c r="E819" s="817">
        <v>51152</v>
      </c>
      <c r="F819" s="817">
        <f>SUM(F829,F835,F838,F841,F854,F858,F861,F864,F866,F868,F877,F883,F886,F825,F850,F874)</f>
        <v>0</v>
      </c>
      <c r="G819" s="653">
        <f>SUM(G829,G835,G838,G841,G854,G858,G861,G864,G866,G868,G877,G883,G886,G825,G850,G874)</f>
        <v>51152</v>
      </c>
      <c r="H819" s="293">
        <f>SUM(H829,H835,H838,H841,H854,H858,H861,H864,H868,H866,H883)</f>
        <v>0</v>
      </c>
      <c r="I819" s="294">
        <f>SUM(I829,I835,I838,I841,I854,I858,I861,I864,I868,I866,I883)</f>
        <v>0</v>
      </c>
      <c r="J819" s="294">
        <f>SUM(J829,J835,J838,J841,J854,J858,J861,J864,J868,J866,J883)</f>
        <v>0</v>
      </c>
      <c r="K819" s="567">
        <f t="shared" si="315"/>
        <v>102304</v>
      </c>
      <c r="L819" s="567">
        <f t="shared" si="388"/>
        <v>51152</v>
      </c>
      <c r="M819" s="564"/>
      <c r="N819" s="564"/>
      <c r="O819" s="564"/>
      <c r="P819" s="564"/>
      <c r="Q819" s="568">
        <f t="shared" si="386"/>
        <v>0</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5"/>
        <v>16394</v>
      </c>
      <c r="L820" s="567">
        <f t="shared" si="388"/>
        <v>8197</v>
      </c>
      <c r="M820" s="564"/>
      <c r="N820" s="564"/>
      <c r="O820" s="564"/>
      <c r="P820" s="564"/>
      <c r="Q820" s="568">
        <f t="shared" si="386"/>
        <v>0</v>
      </c>
    </row>
    <row r="821" spans="1:17" ht="12.75" customHeight="1">
      <c r="A821" s="789" t="s">
        <v>759</v>
      </c>
      <c r="B821" s="790"/>
      <c r="C821" s="791"/>
      <c r="D821" s="792"/>
      <c r="E821" s="793">
        <v>32691</v>
      </c>
      <c r="F821" s="793">
        <f>SUM(F822,F831,F837,F840,F846)</f>
        <v>0</v>
      </c>
      <c r="G821" s="647">
        <f>SUM(G822,G831,G837,G840,G846)</f>
        <v>32691</v>
      </c>
      <c r="H821" s="246">
        <f>SUM(H822,H831,H837,H840)</f>
        <v>0</v>
      </c>
      <c r="I821" s="247">
        <f>SUM(I822,I831,I837,I840)</f>
        <v>0</v>
      </c>
      <c r="J821" s="247">
        <f>SUM(J822,J831,J837,J840)</f>
        <v>0</v>
      </c>
      <c r="K821" s="567">
        <f t="shared" si="315"/>
        <v>65382</v>
      </c>
      <c r="L821" s="567">
        <f t="shared" si="388"/>
        <v>32691</v>
      </c>
      <c r="M821" s="564"/>
      <c r="N821" s="564"/>
      <c r="O821" s="564"/>
      <c r="P821" s="564"/>
      <c r="Q821" s="568">
        <f t="shared" si="386"/>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5"/>
        <v>24320</v>
      </c>
      <c r="L822" s="567">
        <f t="shared" si="388"/>
        <v>12160</v>
      </c>
      <c r="M822" s="564"/>
      <c r="N822" s="564"/>
      <c r="O822" s="564"/>
      <c r="P822" s="564"/>
      <c r="Q822" s="568">
        <f t="shared" si="386"/>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5"/>
        <v>24320</v>
      </c>
      <c r="L823" s="567">
        <f t="shared" si="388"/>
        <v>12160</v>
      </c>
      <c r="M823" s="564"/>
      <c r="N823" s="564"/>
      <c r="O823" s="564"/>
      <c r="P823" s="564"/>
      <c r="Q823" s="568">
        <f t="shared" si="386"/>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88"/>
        <v>0</v>
      </c>
      <c r="M824" s="8"/>
      <c r="N824" s="8"/>
      <c r="O824" s="8"/>
      <c r="P824" s="8"/>
      <c r="Q824" s="568">
        <f t="shared" si="386"/>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404">SUM(E825:G825)</f>
        <v>0</v>
      </c>
      <c r="L825" s="111">
        <f t="shared" si="388"/>
        <v>0</v>
      </c>
      <c r="M825" s="93"/>
      <c r="N825" s="93"/>
      <c r="O825" s="93"/>
      <c r="P825" s="93"/>
      <c r="Q825" s="568">
        <f t="shared" si="386"/>
        <v>0</v>
      </c>
    </row>
    <row r="826" spans="1:17" ht="12.75" hidden="1" customHeight="1">
      <c r="A826" s="342"/>
      <c r="B826" s="378"/>
      <c r="C826" s="538" t="s">
        <v>680</v>
      </c>
      <c r="D826" s="344"/>
      <c r="E826" s="325">
        <v>0</v>
      </c>
      <c r="F826" s="325"/>
      <c r="G826" s="660">
        <f>SUM(F826,E826)</f>
        <v>0</v>
      </c>
      <c r="H826" s="347"/>
      <c r="I826" s="348"/>
      <c r="J826" s="348"/>
      <c r="K826" s="111">
        <f t="shared" si="404"/>
        <v>0</v>
      </c>
      <c r="L826" s="111">
        <f t="shared" si="388"/>
        <v>0</v>
      </c>
      <c r="M826" s="93"/>
      <c r="N826" s="93"/>
      <c r="O826" s="93"/>
      <c r="P826" s="93"/>
      <c r="Q826" s="568">
        <f t="shared" si="386"/>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404"/>
        <v>0</v>
      </c>
      <c r="L827" s="75">
        <f t="shared" si="388"/>
        <v>0</v>
      </c>
      <c r="M827" s="8"/>
      <c r="N827" s="8"/>
      <c r="O827" s="8"/>
      <c r="P827" s="8"/>
      <c r="Q827" s="568">
        <f t="shared" si="386"/>
        <v>0</v>
      </c>
    </row>
    <row r="828" spans="1:17" ht="12.75" customHeight="1">
      <c r="A828" s="795"/>
      <c r="B828" s="841" t="s">
        <v>678</v>
      </c>
      <c r="C828" s="797"/>
      <c r="D828" s="798"/>
      <c r="E828" s="799">
        <v>12160</v>
      </c>
      <c r="F828" s="799">
        <f t="shared" ref="F828:G828" si="405">SUM(F829:F830)</f>
        <v>0</v>
      </c>
      <c r="G828" s="648">
        <f t="shared" si="405"/>
        <v>12160</v>
      </c>
      <c r="H828" s="336">
        <f t="shared" ref="H828:J828" si="406">SUM(H829:H830)</f>
        <v>0</v>
      </c>
      <c r="I828" s="337">
        <f t="shared" si="406"/>
        <v>0</v>
      </c>
      <c r="J828" s="337">
        <f t="shared" si="406"/>
        <v>0</v>
      </c>
      <c r="K828" s="567">
        <f t="shared" si="404"/>
        <v>24320</v>
      </c>
      <c r="L828" s="567">
        <f t="shared" si="388"/>
        <v>12160</v>
      </c>
      <c r="M828" s="564"/>
      <c r="N828" s="564"/>
      <c r="O828" s="564"/>
      <c r="P828" s="564"/>
      <c r="Q828" s="568">
        <f t="shared" si="386"/>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404"/>
        <v>17200</v>
      </c>
      <c r="L829" s="567">
        <f t="shared" si="388"/>
        <v>8600</v>
      </c>
      <c r="M829" s="580">
        <v>1.1000000000000001</v>
      </c>
      <c r="N829" s="564"/>
      <c r="O829" s="564"/>
      <c r="P829" s="564"/>
      <c r="Q829" s="568">
        <f t="shared" si="386"/>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404"/>
        <v>7120</v>
      </c>
      <c r="L830" s="567">
        <f t="shared" si="388"/>
        <v>3560</v>
      </c>
      <c r="M830" s="564"/>
      <c r="N830" s="564"/>
      <c r="O830" s="564"/>
      <c r="P830" s="564"/>
      <c r="Q830" s="568">
        <f t="shared" si="386"/>
        <v>0</v>
      </c>
    </row>
    <row r="831" spans="1:17" ht="12.75" customHeight="1">
      <c r="A831" s="795" t="s">
        <v>761</v>
      </c>
      <c r="B831" s="796"/>
      <c r="C831" s="797"/>
      <c r="D831" s="798">
        <v>67020305</v>
      </c>
      <c r="E831" s="799">
        <v>2000</v>
      </c>
      <c r="F831" s="799">
        <f t="shared" ref="F831:G831" si="407">SUM(F832:F833)</f>
        <v>0</v>
      </c>
      <c r="G831" s="648">
        <f t="shared" si="407"/>
        <v>2000</v>
      </c>
      <c r="H831" s="336">
        <f t="shared" ref="H831:J831" si="408">SUM(H832:H833)</f>
        <v>0</v>
      </c>
      <c r="I831" s="337">
        <f t="shared" si="408"/>
        <v>0</v>
      </c>
      <c r="J831" s="337">
        <f t="shared" si="408"/>
        <v>0</v>
      </c>
      <c r="K831" s="567">
        <f t="shared" si="404"/>
        <v>4000</v>
      </c>
      <c r="L831" s="567">
        <f t="shared" si="388"/>
        <v>2000</v>
      </c>
      <c r="M831" s="564"/>
      <c r="N831" s="564"/>
      <c r="O831" s="564"/>
      <c r="P831" s="564"/>
      <c r="Q831" s="568">
        <f t="shared" si="386"/>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404"/>
        <v>4000</v>
      </c>
      <c r="L832" s="567">
        <f t="shared" si="388"/>
        <v>2000</v>
      </c>
      <c r="M832" s="564"/>
      <c r="N832" s="564"/>
      <c r="O832" s="564"/>
      <c r="P832" s="564"/>
      <c r="Q832" s="568">
        <f t="shared" si="386"/>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404"/>
        <v>0</v>
      </c>
      <c r="L833" s="75">
        <f t="shared" si="388"/>
        <v>0</v>
      </c>
      <c r="M833" s="8"/>
      <c r="N833" s="8"/>
      <c r="O833" s="8"/>
      <c r="P833" s="8"/>
      <c r="Q833" s="568">
        <f t="shared" si="386"/>
        <v>0</v>
      </c>
    </row>
    <row r="834" spans="1:17" ht="12.75" customHeight="1">
      <c r="A834" s="795"/>
      <c r="B834" s="841" t="s">
        <v>678</v>
      </c>
      <c r="C834" s="797"/>
      <c r="D834" s="798"/>
      <c r="E834" s="799">
        <v>2000</v>
      </c>
      <c r="F834" s="799">
        <f t="shared" ref="F834:G834" si="409">SUM(F835:F836)</f>
        <v>0</v>
      </c>
      <c r="G834" s="648">
        <f t="shared" si="409"/>
        <v>2000</v>
      </c>
      <c r="H834" s="336">
        <f t="shared" ref="H834:J834" si="410">SUM(H835:H836)</f>
        <v>0</v>
      </c>
      <c r="I834" s="337">
        <f t="shared" si="410"/>
        <v>0</v>
      </c>
      <c r="J834" s="337">
        <f t="shared" si="410"/>
        <v>0</v>
      </c>
      <c r="K834" s="567">
        <f t="shared" si="404"/>
        <v>4000</v>
      </c>
      <c r="L834" s="567">
        <f t="shared" si="388"/>
        <v>2000</v>
      </c>
      <c r="M834" s="564"/>
      <c r="N834" s="564"/>
      <c r="O834" s="564"/>
      <c r="P834" s="564"/>
      <c r="Q834" s="568">
        <f t="shared" si="386"/>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4"/>
        <v>4000</v>
      </c>
      <c r="L835" s="567">
        <f t="shared" si="388"/>
        <v>2000</v>
      </c>
      <c r="M835" s="580">
        <v>1.1000000000000001</v>
      </c>
      <c r="N835" s="564"/>
      <c r="O835" s="564"/>
      <c r="P835" s="564"/>
      <c r="Q835" s="568">
        <f t="shared" si="386"/>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404"/>
        <v>0</v>
      </c>
      <c r="L836" s="567">
        <f t="shared" si="388"/>
        <v>0</v>
      </c>
      <c r="M836" s="564"/>
      <c r="N836" s="564"/>
      <c r="O836" s="564"/>
      <c r="P836" s="564"/>
      <c r="Q836" s="568">
        <f t="shared" si="386"/>
        <v>0</v>
      </c>
    </row>
    <row r="837" spans="1:17" ht="12.75" customHeight="1">
      <c r="A837" s="795" t="s">
        <v>762</v>
      </c>
      <c r="B837" s="796"/>
      <c r="C837" s="797"/>
      <c r="D837" s="798">
        <v>67020302</v>
      </c>
      <c r="E837" s="799">
        <v>6000</v>
      </c>
      <c r="F837" s="799">
        <f t="shared" ref="F837:G837" si="411">SUM(F838:F839)</f>
        <v>0</v>
      </c>
      <c r="G837" s="648">
        <f t="shared" si="411"/>
        <v>6000</v>
      </c>
      <c r="H837" s="336">
        <f t="shared" ref="H837:J837" si="412">SUM(H838:H839)</f>
        <v>0</v>
      </c>
      <c r="I837" s="337">
        <f t="shared" si="412"/>
        <v>0</v>
      </c>
      <c r="J837" s="337">
        <f t="shared" si="412"/>
        <v>0</v>
      </c>
      <c r="K837" s="567">
        <f t="shared" si="404"/>
        <v>12000</v>
      </c>
      <c r="L837" s="567">
        <f t="shared" si="388"/>
        <v>6000</v>
      </c>
      <c r="M837" s="564"/>
      <c r="N837" s="564"/>
      <c r="O837" s="564"/>
      <c r="P837" s="564"/>
      <c r="Q837" s="568">
        <f t="shared" si="386"/>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404"/>
        <v>11600</v>
      </c>
      <c r="L838" s="567">
        <f t="shared" si="388"/>
        <v>5800</v>
      </c>
      <c r="M838" s="580">
        <v>1.1000000000000001</v>
      </c>
      <c r="N838" s="564"/>
      <c r="O838" s="564"/>
      <c r="P838" s="564"/>
      <c r="Q838" s="568">
        <f t="shared" si="386"/>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404"/>
        <v>400</v>
      </c>
      <c r="L839" s="567" t="str">
        <f>C839</f>
        <v>Secţiunea de dezvoltare</v>
      </c>
      <c r="M839" s="564"/>
      <c r="N839" s="564"/>
      <c r="O839" s="564"/>
      <c r="P839" s="564"/>
      <c r="Q839" s="568">
        <f t="shared" si="386"/>
        <v>0</v>
      </c>
    </row>
    <row r="840" spans="1:17" ht="24.75" customHeight="1">
      <c r="A840" s="982" t="s">
        <v>763</v>
      </c>
      <c r="B840" s="969"/>
      <c r="C840" s="972"/>
      <c r="D840" s="798">
        <v>67020308</v>
      </c>
      <c r="E840" s="799">
        <v>3431</v>
      </c>
      <c r="F840" s="799">
        <f t="shared" ref="F840:G840" si="413">SUM(F841:F842)</f>
        <v>0</v>
      </c>
      <c r="G840" s="648">
        <f t="shared" si="413"/>
        <v>3431</v>
      </c>
      <c r="H840" s="336">
        <f t="shared" ref="H840:J840" si="414">SUM(H841:H842)</f>
        <v>0</v>
      </c>
      <c r="I840" s="337">
        <f t="shared" si="414"/>
        <v>0</v>
      </c>
      <c r="J840" s="337">
        <f t="shared" si="414"/>
        <v>0</v>
      </c>
      <c r="K840" s="567">
        <f t="shared" si="404"/>
        <v>6862</v>
      </c>
      <c r="L840" s="567">
        <f t="shared" ref="L840:L846" si="415">IF(G840&lt;&gt;0,G840,0)</f>
        <v>3431</v>
      </c>
      <c r="M840" s="564"/>
      <c r="N840" s="564"/>
      <c r="O840" s="564"/>
      <c r="P840" s="564"/>
      <c r="Q840" s="568">
        <f t="shared" si="386"/>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404"/>
        <v>6480</v>
      </c>
      <c r="L841" s="567">
        <f t="shared" si="415"/>
        <v>3240</v>
      </c>
      <c r="M841" s="580">
        <v>1.1000000000000001</v>
      </c>
      <c r="N841" s="564"/>
      <c r="O841" s="564"/>
      <c r="P841" s="564"/>
      <c r="Q841" s="568">
        <f t="shared" si="386"/>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404"/>
        <v>382</v>
      </c>
      <c r="L842" s="567">
        <f t="shared" si="415"/>
        <v>191</v>
      </c>
      <c r="M842" s="564"/>
      <c r="N842" s="564"/>
      <c r="O842" s="564"/>
      <c r="P842" s="564"/>
      <c r="Q842" s="568">
        <f t="shared" si="386"/>
        <v>0</v>
      </c>
    </row>
    <row r="843" spans="1:17" ht="12.75" customHeight="1">
      <c r="A843" s="795" t="s">
        <v>689</v>
      </c>
      <c r="B843" s="796"/>
      <c r="C843" s="797"/>
      <c r="D843" s="798"/>
      <c r="E843" s="799">
        <v>3431</v>
      </c>
      <c r="F843" s="799">
        <f t="shared" ref="F843:G843" si="416">SUM(F844:F845)</f>
        <v>0</v>
      </c>
      <c r="G843" s="648">
        <f t="shared" si="416"/>
        <v>3431</v>
      </c>
      <c r="H843" s="336">
        <f t="shared" ref="H843:J843" si="417">SUM(H844:H845)</f>
        <v>0</v>
      </c>
      <c r="I843" s="337">
        <f t="shared" si="417"/>
        <v>0</v>
      </c>
      <c r="J843" s="337">
        <f t="shared" si="417"/>
        <v>0</v>
      </c>
      <c r="K843" s="567">
        <f t="shared" si="404"/>
        <v>6862</v>
      </c>
      <c r="L843" s="567">
        <f t="shared" si="415"/>
        <v>3431</v>
      </c>
      <c r="M843" s="564"/>
      <c r="N843" s="564"/>
      <c r="O843" s="564"/>
      <c r="P843" s="564"/>
      <c r="Q843" s="568">
        <f t="shared" si="386"/>
        <v>0</v>
      </c>
    </row>
    <row r="844" spans="1:17" ht="26.25" customHeight="1">
      <c r="A844" s="983" t="s">
        <v>764</v>
      </c>
      <c r="B844" s="969"/>
      <c r="C844" s="970"/>
      <c r="D844" s="600"/>
      <c r="E844" s="804">
        <v>1696</v>
      </c>
      <c r="F844" s="804">
        <f>F841+F842-F845</f>
        <v>0</v>
      </c>
      <c r="G844" s="650">
        <f>SUM(F844,E844)</f>
        <v>1696</v>
      </c>
      <c r="H844" s="267">
        <f>ROUND(F844*H$7, )</f>
        <v>0</v>
      </c>
      <c r="I844" s="268">
        <f>ROUND(F844*I$7, )</f>
        <v>0</v>
      </c>
      <c r="J844" s="268">
        <f>ROUND(F844*J$7, )</f>
        <v>0</v>
      </c>
      <c r="K844" s="567">
        <f t="shared" si="404"/>
        <v>3392</v>
      </c>
      <c r="L844" s="567">
        <f t="shared" si="415"/>
        <v>1696</v>
      </c>
      <c r="M844" s="580"/>
      <c r="N844" s="565">
        <f>G843-G840</f>
        <v>0</v>
      </c>
      <c r="O844" s="564"/>
      <c r="P844" s="564"/>
      <c r="Q844" s="568">
        <f t="shared" si="386"/>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404"/>
        <v>3470</v>
      </c>
      <c r="L845" s="567">
        <f t="shared" si="415"/>
        <v>1735</v>
      </c>
      <c r="M845" s="564"/>
      <c r="N845" s="564"/>
      <c r="O845" s="564"/>
      <c r="P845" s="564"/>
      <c r="Q845" s="568">
        <f t="shared" si="386"/>
        <v>0</v>
      </c>
    </row>
    <row r="846" spans="1:17" ht="12.75" customHeight="1">
      <c r="A846" s="795" t="s">
        <v>766</v>
      </c>
      <c r="B846" s="796"/>
      <c r="C846" s="797"/>
      <c r="D846" s="798"/>
      <c r="E846" s="799">
        <v>9100</v>
      </c>
      <c r="F846" s="799">
        <f t="shared" ref="F846:G846" si="418">SUM(F847:F848)</f>
        <v>0</v>
      </c>
      <c r="G846" s="648">
        <f t="shared" si="418"/>
        <v>9100</v>
      </c>
      <c r="H846" s="336">
        <f t="shared" ref="H846:J846" si="419">SUM(H847:H848)</f>
        <v>0</v>
      </c>
      <c r="I846" s="337">
        <f t="shared" si="419"/>
        <v>0</v>
      </c>
      <c r="J846" s="337">
        <f t="shared" si="419"/>
        <v>0</v>
      </c>
      <c r="K846" s="567">
        <f t="shared" si="404"/>
        <v>18200</v>
      </c>
      <c r="L846" s="567">
        <f t="shared" si="415"/>
        <v>9100</v>
      </c>
      <c r="M846" s="564"/>
      <c r="N846" s="564"/>
      <c r="O846" s="564"/>
      <c r="P846" s="564"/>
      <c r="Q846" s="568">
        <f t="shared" si="386"/>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404"/>
        <v>18200</v>
      </c>
      <c r="L847" s="75">
        <v>0</v>
      </c>
      <c r="M847" s="8"/>
      <c r="N847" s="8"/>
      <c r="O847" s="8"/>
      <c r="P847" s="8"/>
      <c r="Q847" s="568">
        <f t="shared" si="386"/>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404"/>
        <v>0</v>
      </c>
      <c r="L848" s="75">
        <f>IF(G848&lt;&gt;0,G848,0)</f>
        <v>0</v>
      </c>
      <c r="M848" s="8"/>
      <c r="N848" s="8"/>
      <c r="O848" s="8"/>
      <c r="P848" s="8"/>
      <c r="Q848" s="568">
        <f t="shared" ref="Q848:Q911" si="420">E848-G848</f>
        <v>0</v>
      </c>
    </row>
    <row r="849" spans="1:17" ht="12.75" hidden="1" customHeight="1">
      <c r="A849" s="248"/>
      <c r="B849" s="335" t="s">
        <v>678</v>
      </c>
      <c r="C849" s="250"/>
      <c r="D849" s="251"/>
      <c r="E849" s="252">
        <v>9100</v>
      </c>
      <c r="F849" s="252">
        <f t="shared" ref="F849:G849" si="421">SUM(F850:F851)</f>
        <v>0</v>
      </c>
      <c r="G849" s="662">
        <f t="shared" si="421"/>
        <v>9100</v>
      </c>
      <c r="H849" s="336">
        <f t="shared" ref="H849:J849" si="422">SUM(H850:H851)</f>
        <v>0</v>
      </c>
      <c r="I849" s="337">
        <f t="shared" si="422"/>
        <v>0</v>
      </c>
      <c r="J849" s="337">
        <f t="shared" si="422"/>
        <v>0</v>
      </c>
      <c r="K849" s="75">
        <f t="shared" si="404"/>
        <v>18200</v>
      </c>
      <c r="L849" s="75">
        <v>0</v>
      </c>
      <c r="M849" s="8"/>
      <c r="N849" s="8"/>
      <c r="O849" s="8"/>
      <c r="P849" s="8"/>
      <c r="Q849" s="568">
        <f t="shared" si="420"/>
        <v>0</v>
      </c>
    </row>
    <row r="850" spans="1:17" ht="15" customHeight="1">
      <c r="A850" s="801"/>
      <c r="B850" s="802"/>
      <c r="C850" s="803" t="s">
        <v>679</v>
      </c>
      <c r="D850" s="600"/>
      <c r="E850" s="519">
        <v>8700</v>
      </c>
      <c r="F850" s="519"/>
      <c r="G850" s="650">
        <f>SUM(F850,E850)</f>
        <v>8700</v>
      </c>
      <c r="H850" s="267">
        <f>ROUND(F850*H$7, )</f>
        <v>0</v>
      </c>
      <c r="I850" s="268">
        <f>ROUND(F850*I$7, )</f>
        <v>0</v>
      </c>
      <c r="J850" s="268">
        <f>ROUND(F850*J$7, )</f>
        <v>0</v>
      </c>
      <c r="K850" s="567">
        <f t="shared" si="404"/>
        <v>17400</v>
      </c>
      <c r="L850" s="567">
        <f t="shared" ref="L850:L868" si="423">IF(G850&lt;&gt;0,G850,0)</f>
        <v>8700</v>
      </c>
      <c r="M850" s="580">
        <v>1.1000000000000001</v>
      </c>
      <c r="N850" s="589">
        <v>5440</v>
      </c>
      <c r="O850" s="564"/>
      <c r="P850" s="564"/>
      <c r="Q850" s="568">
        <f t="shared" si="420"/>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404"/>
        <v>800</v>
      </c>
      <c r="L851" s="567">
        <f t="shared" si="423"/>
        <v>400</v>
      </c>
      <c r="M851" s="564"/>
      <c r="N851" s="564"/>
      <c r="O851" s="564"/>
      <c r="P851" s="564"/>
      <c r="Q851" s="568">
        <f t="shared" si="420"/>
        <v>0</v>
      </c>
    </row>
    <row r="852" spans="1:17" ht="12.75" hidden="1" customHeight="1">
      <c r="A852" s="240" t="s">
        <v>767</v>
      </c>
      <c r="B852" s="241"/>
      <c r="C852" s="242"/>
      <c r="D852" s="283"/>
      <c r="E852" s="244">
        <v>0</v>
      </c>
      <c r="F852" s="244">
        <f t="shared" ref="F852:J852" si="424">SUM(F853)</f>
        <v>0</v>
      </c>
      <c r="G852" s="655">
        <f t="shared" si="424"/>
        <v>0</v>
      </c>
      <c r="H852" s="379">
        <f t="shared" si="424"/>
        <v>0</v>
      </c>
      <c r="I852" s="380">
        <f t="shared" si="424"/>
        <v>0</v>
      </c>
      <c r="J852" s="380">
        <f t="shared" si="424"/>
        <v>0</v>
      </c>
      <c r="K852" s="75">
        <f t="shared" si="404"/>
        <v>0</v>
      </c>
      <c r="L852" s="75">
        <f t="shared" si="423"/>
        <v>0</v>
      </c>
      <c r="M852" s="8"/>
      <c r="N852" s="8"/>
      <c r="O852" s="8"/>
      <c r="P852" s="8"/>
      <c r="Q852" s="568">
        <f t="shared" si="420"/>
        <v>0</v>
      </c>
    </row>
    <row r="853" spans="1:17" ht="12.75" hidden="1" customHeight="1">
      <c r="A853" s="381" t="s">
        <v>768</v>
      </c>
      <c r="B853" s="382"/>
      <c r="C853" s="383"/>
      <c r="D853" s="384"/>
      <c r="E853" s="252">
        <v>0</v>
      </c>
      <c r="F853" s="252">
        <f t="shared" ref="F853:J853" si="425">SUM(F854:F855)</f>
        <v>0</v>
      </c>
      <c r="G853" s="662">
        <f t="shared" si="425"/>
        <v>0</v>
      </c>
      <c r="H853" s="385">
        <f t="shared" si="425"/>
        <v>0</v>
      </c>
      <c r="I853" s="386">
        <f t="shared" si="425"/>
        <v>0</v>
      </c>
      <c r="J853" s="386">
        <f t="shared" si="425"/>
        <v>0</v>
      </c>
      <c r="K853" s="75">
        <f t="shared" si="404"/>
        <v>0</v>
      </c>
      <c r="L853" s="75">
        <f t="shared" si="423"/>
        <v>0</v>
      </c>
      <c r="M853" s="8"/>
      <c r="N853" s="8"/>
      <c r="O853" s="8"/>
      <c r="P853" s="8"/>
      <c r="Q853" s="568">
        <f t="shared" si="420"/>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404"/>
        <v>0</v>
      </c>
      <c r="L854" s="75">
        <f t="shared" si="423"/>
        <v>0</v>
      </c>
      <c r="M854" s="8"/>
      <c r="N854" s="8"/>
      <c r="O854" s="8"/>
      <c r="P854" s="8"/>
      <c r="Q854" s="568">
        <f t="shared" si="420"/>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404"/>
        <v>0</v>
      </c>
      <c r="L855" s="75">
        <f t="shared" si="423"/>
        <v>0</v>
      </c>
      <c r="M855" s="8"/>
      <c r="N855" s="8"/>
      <c r="O855" s="8"/>
      <c r="P855" s="8"/>
      <c r="Q855" s="568">
        <f t="shared" si="420"/>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404"/>
        <v>0</v>
      </c>
      <c r="L856" s="75">
        <f t="shared" si="423"/>
        <v>0</v>
      </c>
      <c r="M856" s="8"/>
      <c r="N856" s="8"/>
      <c r="O856" s="8"/>
      <c r="P856" s="8"/>
      <c r="Q856" s="568">
        <f t="shared" si="420"/>
        <v>0</v>
      </c>
    </row>
    <row r="857" spans="1:17" ht="12.75" hidden="1" customHeight="1">
      <c r="A857" s="248" t="s">
        <v>770</v>
      </c>
      <c r="B857" s="249"/>
      <c r="C857" s="250"/>
      <c r="D857" s="338"/>
      <c r="E857" s="252">
        <v>0</v>
      </c>
      <c r="F857" s="252">
        <f t="shared" ref="F857:J857" si="426">SUM(F858:F859)</f>
        <v>0</v>
      </c>
      <c r="G857" s="662">
        <f t="shared" si="426"/>
        <v>0</v>
      </c>
      <c r="H857" s="368">
        <f t="shared" si="426"/>
        <v>0</v>
      </c>
      <c r="I857" s="369">
        <f t="shared" si="426"/>
        <v>0</v>
      </c>
      <c r="J857" s="369">
        <f t="shared" si="426"/>
        <v>0</v>
      </c>
      <c r="K857" s="75">
        <f t="shared" si="404"/>
        <v>0</v>
      </c>
      <c r="L857" s="75">
        <f t="shared" si="423"/>
        <v>0</v>
      </c>
      <c r="M857" s="8"/>
      <c r="N857" s="8"/>
      <c r="O857" s="8"/>
      <c r="P857" s="8"/>
      <c r="Q857" s="568">
        <f t="shared" si="420"/>
        <v>0</v>
      </c>
    </row>
    <row r="858" spans="1:17" ht="12.75" hidden="1" customHeight="1">
      <c r="A858" s="256"/>
      <c r="B858" s="257"/>
      <c r="C858" s="535" t="s">
        <v>679</v>
      </c>
      <c r="D858" s="258"/>
      <c r="E858" s="264">
        <v>0</v>
      </c>
      <c r="F858" s="264"/>
      <c r="G858" s="649">
        <f>SUM(F858,E858)</f>
        <v>0</v>
      </c>
      <c r="H858" s="267">
        <f>ROUND(F858*H$7, )</f>
        <v>0</v>
      </c>
      <c r="I858" s="268">
        <f t="shared" ref="I858:J860" si="427">ROUND(H858*I$7, )</f>
        <v>0</v>
      </c>
      <c r="J858" s="268">
        <f t="shared" si="427"/>
        <v>0</v>
      </c>
      <c r="K858" s="75">
        <f t="shared" si="404"/>
        <v>0</v>
      </c>
      <c r="L858" s="75">
        <f t="shared" si="423"/>
        <v>0</v>
      </c>
      <c r="M858" s="8"/>
      <c r="N858" s="8"/>
      <c r="O858" s="8"/>
      <c r="P858" s="8"/>
      <c r="Q858" s="568">
        <f t="shared" si="420"/>
        <v>0</v>
      </c>
    </row>
    <row r="859" spans="1:17" ht="12.75" hidden="1" customHeight="1">
      <c r="A859" s="256"/>
      <c r="B859" s="257"/>
      <c r="C859" s="535" t="s">
        <v>680</v>
      </c>
      <c r="D859" s="258"/>
      <c r="E859" s="259">
        <v>0</v>
      </c>
      <c r="F859" s="259"/>
      <c r="G859" s="649">
        <f>SUM(F859,E859)</f>
        <v>0</v>
      </c>
      <c r="H859" s="340">
        <f>ROUND(F859*H$7, )</f>
        <v>0</v>
      </c>
      <c r="I859" s="341">
        <f t="shared" si="427"/>
        <v>0</v>
      </c>
      <c r="J859" s="341">
        <f t="shared" si="427"/>
        <v>0</v>
      </c>
      <c r="K859" s="75">
        <f t="shared" si="404"/>
        <v>0</v>
      </c>
      <c r="L859" s="75">
        <f t="shared" si="423"/>
        <v>0</v>
      </c>
      <c r="M859" s="8"/>
      <c r="N859" s="8"/>
      <c r="O859" s="8"/>
      <c r="P859" s="8"/>
      <c r="Q859" s="568">
        <f t="shared" si="420"/>
        <v>0</v>
      </c>
    </row>
    <row r="860" spans="1:17" ht="12.75" hidden="1" customHeight="1">
      <c r="A860" s="248" t="s">
        <v>771</v>
      </c>
      <c r="B860" s="249"/>
      <c r="C860" s="250"/>
      <c r="D860" s="338"/>
      <c r="E860" s="252">
        <v>0</v>
      </c>
      <c r="F860" s="252">
        <f>SUM(F861:F862)</f>
        <v>0</v>
      </c>
      <c r="G860" s="662">
        <f>SUM(G861:G862)</f>
        <v>0</v>
      </c>
      <c r="H860" s="254">
        <f>ROUND(F860*H$7, )</f>
        <v>0</v>
      </c>
      <c r="I860" s="255">
        <f t="shared" si="427"/>
        <v>0</v>
      </c>
      <c r="J860" s="255">
        <f t="shared" si="427"/>
        <v>0</v>
      </c>
      <c r="K860" s="75">
        <f t="shared" si="404"/>
        <v>0</v>
      </c>
      <c r="L860" s="75">
        <f t="shared" si="423"/>
        <v>0</v>
      </c>
      <c r="M860" s="8"/>
      <c r="N860" s="8"/>
      <c r="O860" s="8"/>
      <c r="P860" s="8"/>
      <c r="Q860" s="568">
        <f t="shared" si="420"/>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404"/>
        <v>0</v>
      </c>
      <c r="L861" s="75">
        <f t="shared" si="423"/>
        <v>0</v>
      </c>
      <c r="M861" s="8"/>
      <c r="N861" s="8"/>
      <c r="O861" s="8"/>
      <c r="P861" s="8"/>
      <c r="Q861" s="568">
        <f t="shared" si="420"/>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404"/>
        <v>0</v>
      </c>
      <c r="L862" s="75">
        <f t="shared" si="423"/>
        <v>0</v>
      </c>
      <c r="M862" s="8"/>
      <c r="N862" s="8"/>
      <c r="O862" s="8"/>
      <c r="P862" s="8"/>
      <c r="Q862" s="568">
        <f t="shared" si="420"/>
        <v>0</v>
      </c>
    </row>
    <row r="863" spans="1:17" ht="12.75" customHeight="1">
      <c r="A863" s="789" t="s">
        <v>772</v>
      </c>
      <c r="B863" s="790"/>
      <c r="C863" s="791"/>
      <c r="D863" s="792" t="s">
        <v>773</v>
      </c>
      <c r="E863" s="793">
        <v>21312</v>
      </c>
      <c r="F863" s="793">
        <f t="shared" ref="F863:J863" si="428">SUM(F864)</f>
        <v>0</v>
      </c>
      <c r="G863" s="647">
        <f t="shared" si="428"/>
        <v>21312</v>
      </c>
      <c r="H863" s="311">
        <f t="shared" si="428"/>
        <v>0</v>
      </c>
      <c r="I863" s="312">
        <f t="shared" si="428"/>
        <v>0</v>
      </c>
      <c r="J863" s="312">
        <f t="shared" si="428"/>
        <v>0</v>
      </c>
      <c r="K863" s="567">
        <f t="shared" si="404"/>
        <v>42624</v>
      </c>
      <c r="L863" s="567">
        <f t="shared" si="423"/>
        <v>21312</v>
      </c>
      <c r="M863" s="564"/>
      <c r="N863" s="564"/>
      <c r="O863" s="564"/>
      <c r="P863" s="564"/>
      <c r="Q863" s="568">
        <f t="shared" si="420"/>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404"/>
        <v>42624</v>
      </c>
      <c r="L864" s="567">
        <f t="shared" si="423"/>
        <v>21312</v>
      </c>
      <c r="M864" s="564"/>
      <c r="N864" s="564"/>
      <c r="O864" s="564"/>
      <c r="P864" s="564"/>
      <c r="Q864" s="568">
        <f t="shared" si="420"/>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404"/>
        <v>0</v>
      </c>
      <c r="L865" s="75">
        <f t="shared" si="423"/>
        <v>0</v>
      </c>
      <c r="M865" s="8"/>
      <c r="N865" s="8"/>
      <c r="O865" s="8"/>
      <c r="P865" s="8"/>
      <c r="Q865" s="568">
        <f t="shared" si="420"/>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404"/>
        <v>0</v>
      </c>
      <c r="L866" s="75">
        <f t="shared" si="423"/>
        <v>0</v>
      </c>
      <c r="M866" s="8"/>
      <c r="N866" s="8"/>
      <c r="O866" s="8"/>
      <c r="P866" s="8"/>
      <c r="Q866" s="568">
        <f t="shared" si="420"/>
        <v>0</v>
      </c>
    </row>
    <row r="867" spans="1:17" ht="27" customHeight="1">
      <c r="A867" s="971" t="s">
        <v>776</v>
      </c>
      <c r="B867" s="969"/>
      <c r="C867" s="970"/>
      <c r="D867" s="792" t="s">
        <v>777</v>
      </c>
      <c r="E867" s="793">
        <v>1500</v>
      </c>
      <c r="F867" s="793">
        <f>SUM(F868)</f>
        <v>0</v>
      </c>
      <c r="G867" s="647">
        <f>SUM(G868)</f>
        <v>1500</v>
      </c>
      <c r="H867" s="246">
        <f>ROUND(F867*H$7, )</f>
        <v>0</v>
      </c>
      <c r="I867" s="247">
        <f>ROUND(H867*I$7, )</f>
        <v>0</v>
      </c>
      <c r="J867" s="247">
        <f>ROUND(I867*J$7, )</f>
        <v>0</v>
      </c>
      <c r="K867" s="567">
        <f t="shared" si="404"/>
        <v>3000</v>
      </c>
      <c r="L867" s="567">
        <f t="shared" si="423"/>
        <v>1500</v>
      </c>
      <c r="M867" s="564"/>
      <c r="N867" s="564"/>
      <c r="O867" s="564"/>
      <c r="P867" s="564"/>
      <c r="Q867" s="568">
        <f t="shared" si="420"/>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4"/>
        <v>3000</v>
      </c>
      <c r="L868" s="567">
        <f t="shared" si="423"/>
        <v>1500</v>
      </c>
      <c r="M868" s="564"/>
      <c r="N868" s="564"/>
      <c r="O868" s="564"/>
      <c r="P868" s="564"/>
      <c r="Q868" s="568">
        <f t="shared" si="420"/>
        <v>0</v>
      </c>
    </row>
    <row r="869" spans="1:17" ht="33" customHeight="1">
      <c r="A869" s="968" t="s">
        <v>778</v>
      </c>
      <c r="B869" s="969"/>
      <c r="C869" s="970"/>
      <c r="D869" s="843"/>
      <c r="E869" s="793">
        <v>3524</v>
      </c>
      <c r="F869" s="793">
        <f t="shared" ref="F869" si="429">SUM(F874:F875)</f>
        <v>0</v>
      </c>
      <c r="G869" s="647">
        <f>SUM(G874:G875)</f>
        <v>3524</v>
      </c>
      <c r="H869" s="311">
        <f>SUM(H875)</f>
        <v>0</v>
      </c>
      <c r="I869" s="312">
        <f>SUM(I875)</f>
        <v>0</v>
      </c>
      <c r="J869" s="312">
        <f>SUM(J875)</f>
        <v>0</v>
      </c>
      <c r="K869" s="567">
        <f t="shared" si="404"/>
        <v>7048</v>
      </c>
      <c r="L869" s="567">
        <f t="shared" ref="L869:L874" si="430">IF(G869&lt;&gt;0,G869,0)</f>
        <v>3524</v>
      </c>
      <c r="M869" s="564"/>
      <c r="N869" s="564"/>
      <c r="O869" s="564"/>
      <c r="P869" s="564"/>
      <c r="Q869" s="568">
        <f t="shared" si="420"/>
        <v>0</v>
      </c>
    </row>
    <row r="870" spans="1:17" ht="12.75" hidden="1" customHeight="1">
      <c r="A870" s="801"/>
      <c r="B870" s="802"/>
      <c r="C870" s="861" t="s">
        <v>751</v>
      </c>
      <c r="D870" s="806"/>
      <c r="E870" s="519">
        <v>0</v>
      </c>
      <c r="F870" s="519"/>
      <c r="G870" s="650">
        <f>SUM(F870,E870)</f>
        <v>0</v>
      </c>
      <c r="H870" s="267"/>
      <c r="I870" s="268"/>
      <c r="J870" s="268"/>
      <c r="K870" s="567">
        <f t="shared" si="404"/>
        <v>0</v>
      </c>
      <c r="L870" s="567">
        <f t="shared" si="430"/>
        <v>0</v>
      </c>
      <c r="M870" s="564"/>
      <c r="N870" s="564"/>
      <c r="O870" s="564"/>
      <c r="P870" s="564"/>
      <c r="Q870" s="568">
        <f t="shared" si="420"/>
        <v>0</v>
      </c>
    </row>
    <row r="871" spans="1:17" ht="12.75" customHeight="1">
      <c r="A871" s="801"/>
      <c r="B871" s="802"/>
      <c r="C871" s="861" t="s">
        <v>982</v>
      </c>
      <c r="D871" s="806"/>
      <c r="E871" s="519">
        <v>1692.5</v>
      </c>
      <c r="F871" s="519"/>
      <c r="G871" s="650">
        <f>SUM(F871,E871)</f>
        <v>1692.5</v>
      </c>
      <c r="H871" s="267"/>
      <c r="I871" s="268"/>
      <c r="J871" s="268"/>
      <c r="K871" s="567">
        <f t="shared" si="404"/>
        <v>3385</v>
      </c>
      <c r="L871" s="567">
        <f t="shared" si="430"/>
        <v>1692.5</v>
      </c>
      <c r="M871" s="564"/>
      <c r="N871" s="564"/>
      <c r="O871" s="564"/>
      <c r="P871" s="564"/>
      <c r="Q871" s="568">
        <f t="shared" si="420"/>
        <v>0</v>
      </c>
    </row>
    <row r="872" spans="1:17" ht="12.75" customHeight="1">
      <c r="A872" s="801"/>
      <c r="B872" s="802"/>
      <c r="C872" s="862" t="s">
        <v>944</v>
      </c>
      <c r="D872" s="806"/>
      <c r="E872" s="519">
        <v>1486.5</v>
      </c>
      <c r="F872" s="519"/>
      <c r="G872" s="650">
        <f>SUM(F872,E872)</f>
        <v>1486.5</v>
      </c>
      <c r="H872" s="267"/>
      <c r="I872" s="268"/>
      <c r="J872" s="268"/>
      <c r="K872" s="567">
        <f t="shared" ref="K872" si="431">SUM(E872:G872)</f>
        <v>2973</v>
      </c>
      <c r="L872" s="567">
        <f t="shared" si="430"/>
        <v>1486.5</v>
      </c>
      <c r="M872" s="564"/>
      <c r="N872" s="564"/>
      <c r="O872" s="564"/>
      <c r="P872" s="564"/>
      <c r="Q872" s="568">
        <f t="shared" si="420"/>
        <v>0</v>
      </c>
    </row>
    <row r="873" spans="1:17" ht="26.25" customHeight="1">
      <c r="A873" s="801"/>
      <c r="B873" s="802"/>
      <c r="C873" s="862" t="s">
        <v>953</v>
      </c>
      <c r="D873" s="806"/>
      <c r="E873" s="519">
        <v>345</v>
      </c>
      <c r="F873" s="519"/>
      <c r="G873" s="650">
        <f>SUM(F873,E873)</f>
        <v>345</v>
      </c>
      <c r="H873" s="267"/>
      <c r="I873" s="268"/>
      <c r="J873" s="268"/>
      <c r="K873" s="567">
        <f t="shared" si="404"/>
        <v>690</v>
      </c>
      <c r="L873" s="567">
        <f t="shared" si="430"/>
        <v>345</v>
      </c>
      <c r="M873" s="564"/>
      <c r="N873" s="564"/>
      <c r="O873" s="564"/>
      <c r="P873" s="564"/>
      <c r="Q873" s="568">
        <f t="shared" si="420"/>
        <v>0</v>
      </c>
    </row>
    <row r="874" spans="1:17" ht="12.75" hidden="1" customHeight="1">
      <c r="A874" s="801"/>
      <c r="B874" s="802"/>
      <c r="C874" s="803" t="s">
        <v>679</v>
      </c>
      <c r="D874" s="806"/>
      <c r="E874" s="519">
        <v>0</v>
      </c>
      <c r="F874" s="519">
        <f>F870</f>
        <v>0</v>
      </c>
      <c r="G874" s="650">
        <f>SUM(F874,E874)</f>
        <v>0</v>
      </c>
      <c r="H874" s="267"/>
      <c r="I874" s="268"/>
      <c r="J874" s="268"/>
      <c r="K874" s="567">
        <f t="shared" si="404"/>
        <v>0</v>
      </c>
      <c r="L874" s="567">
        <f t="shared" si="430"/>
        <v>0</v>
      </c>
      <c r="M874" s="564"/>
      <c r="N874" s="564"/>
      <c r="O874" s="564"/>
      <c r="P874" s="564"/>
      <c r="Q874" s="568">
        <f t="shared" si="420"/>
        <v>0</v>
      </c>
    </row>
    <row r="875" spans="1:17" s="561" customFormat="1" ht="12.75" customHeight="1">
      <c r="A875" s="807"/>
      <c r="B875" s="853"/>
      <c r="C875" s="915" t="s">
        <v>680</v>
      </c>
      <c r="D875" s="808"/>
      <c r="E875" s="809">
        <v>3524</v>
      </c>
      <c r="F875" s="809">
        <f t="shared" ref="F875:G875" si="432">F871+F873+F872</f>
        <v>0</v>
      </c>
      <c r="G875" s="927">
        <f t="shared" si="432"/>
        <v>3524</v>
      </c>
      <c r="H875" s="267"/>
      <c r="I875" s="268"/>
      <c r="J875" s="268"/>
      <c r="K875" s="928">
        <f t="shared" si="404"/>
        <v>7048</v>
      </c>
      <c r="L875" s="928">
        <f t="shared" ref="L875:L1004" si="433">IF(G875&lt;&gt;0,G875,0)</f>
        <v>3524</v>
      </c>
      <c r="M875" s="555"/>
      <c r="N875" s="555"/>
      <c r="O875" s="555"/>
      <c r="P875" s="555"/>
      <c r="Q875" s="568">
        <f t="shared" si="420"/>
        <v>0</v>
      </c>
    </row>
    <row r="876" spans="1:17" ht="12.75" hidden="1" customHeight="1">
      <c r="A876" s="240" t="s">
        <v>779</v>
      </c>
      <c r="B876" s="241"/>
      <c r="C876" s="242"/>
      <c r="D876" s="283"/>
      <c r="E876" s="284">
        <v>0</v>
      </c>
      <c r="F876" s="284">
        <f t="shared" ref="F876:J876" si="434">SUM(F878:F881)</f>
        <v>0</v>
      </c>
      <c r="G876" s="652">
        <f t="shared" si="434"/>
        <v>0</v>
      </c>
      <c r="H876" s="387">
        <f t="shared" si="434"/>
        <v>0</v>
      </c>
      <c r="I876" s="388">
        <f t="shared" si="434"/>
        <v>0</v>
      </c>
      <c r="J876" s="388">
        <f t="shared" si="434"/>
        <v>0</v>
      </c>
      <c r="K876" s="75">
        <f t="shared" si="404"/>
        <v>0</v>
      </c>
      <c r="L876" s="75">
        <f t="shared" si="433"/>
        <v>0</v>
      </c>
      <c r="M876" s="8"/>
      <c r="N876" s="8"/>
      <c r="O876" s="8"/>
      <c r="P876" s="8"/>
      <c r="Q876" s="568">
        <f t="shared" si="420"/>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404"/>
        <v>0</v>
      </c>
      <c r="L877" s="75">
        <f t="shared" si="433"/>
        <v>0</v>
      </c>
      <c r="M877" s="8"/>
      <c r="N877" s="8"/>
      <c r="O877" s="8"/>
      <c r="P877" s="8"/>
      <c r="Q877" s="568">
        <f t="shared" si="420"/>
        <v>0</v>
      </c>
    </row>
    <row r="878" spans="1:17" ht="25.5" hidden="1" customHeight="1">
      <c r="A878" s="256"/>
      <c r="B878" s="257"/>
      <c r="C878" s="535" t="s">
        <v>780</v>
      </c>
      <c r="D878" s="258"/>
      <c r="E878" s="259">
        <v>0</v>
      </c>
      <c r="F878" s="259"/>
      <c r="G878" s="649">
        <f>SUM(F878,E878)</f>
        <v>0</v>
      </c>
      <c r="H878" s="340"/>
      <c r="I878" s="341"/>
      <c r="J878" s="341"/>
      <c r="K878" s="75">
        <f t="shared" si="404"/>
        <v>0</v>
      </c>
      <c r="L878" s="75">
        <f t="shared" si="433"/>
        <v>0</v>
      </c>
      <c r="M878" s="8"/>
      <c r="N878" s="8"/>
      <c r="O878" s="8"/>
      <c r="P878" s="8"/>
      <c r="Q878" s="568">
        <f t="shared" si="420"/>
        <v>0</v>
      </c>
    </row>
    <row r="879" spans="1:17" ht="38.25" hidden="1" customHeight="1">
      <c r="A879" s="256"/>
      <c r="B879" s="257"/>
      <c r="C879" s="535" t="s">
        <v>781</v>
      </c>
      <c r="D879" s="258"/>
      <c r="E879" s="259">
        <v>0</v>
      </c>
      <c r="F879" s="259"/>
      <c r="G879" s="649">
        <f>SUM(F879,E879)</f>
        <v>0</v>
      </c>
      <c r="H879" s="340"/>
      <c r="I879" s="341"/>
      <c r="J879" s="341"/>
      <c r="K879" s="75">
        <f t="shared" si="404"/>
        <v>0</v>
      </c>
      <c r="L879" s="75">
        <f t="shared" si="433"/>
        <v>0</v>
      </c>
      <c r="M879" s="8"/>
      <c r="N879" s="8"/>
      <c r="O879" s="8"/>
      <c r="P879" s="8"/>
      <c r="Q879" s="568">
        <f t="shared" si="420"/>
        <v>0</v>
      </c>
    </row>
    <row r="880" spans="1:17" ht="25.5" hidden="1" customHeight="1">
      <c r="A880" s="256"/>
      <c r="B880" s="257"/>
      <c r="C880" s="535" t="s">
        <v>782</v>
      </c>
      <c r="D880" s="258"/>
      <c r="E880" s="259">
        <v>0</v>
      </c>
      <c r="F880" s="259"/>
      <c r="G880" s="649">
        <f>SUM(F880,E880)</f>
        <v>0</v>
      </c>
      <c r="H880" s="340"/>
      <c r="I880" s="341"/>
      <c r="J880" s="341"/>
      <c r="K880" s="75">
        <f t="shared" si="404"/>
        <v>0</v>
      </c>
      <c r="L880" s="75">
        <f t="shared" si="433"/>
        <v>0</v>
      </c>
      <c r="M880" s="8"/>
      <c r="N880" s="8"/>
      <c r="O880" s="8"/>
      <c r="P880" s="8"/>
      <c r="Q880" s="568">
        <f t="shared" si="420"/>
        <v>0</v>
      </c>
    </row>
    <row r="881" spans="1:17" ht="25.5" hidden="1" customHeight="1">
      <c r="A881" s="256"/>
      <c r="B881" s="257"/>
      <c r="C881" s="535" t="s">
        <v>783</v>
      </c>
      <c r="D881" s="258"/>
      <c r="E881" s="130">
        <v>0</v>
      </c>
      <c r="F881" s="130"/>
      <c r="G881" s="649">
        <f>SUM(F881,E881)</f>
        <v>0</v>
      </c>
      <c r="H881" s="340"/>
      <c r="I881" s="341"/>
      <c r="J881" s="341"/>
      <c r="K881" s="75">
        <f t="shared" si="404"/>
        <v>0</v>
      </c>
      <c r="L881" s="75">
        <f t="shared" si="433"/>
        <v>0</v>
      </c>
      <c r="M881" s="8"/>
      <c r="N881" s="8"/>
      <c r="O881" s="8"/>
      <c r="P881" s="8"/>
      <c r="Q881" s="568">
        <f t="shared" si="420"/>
        <v>0</v>
      </c>
    </row>
    <row r="882" spans="1:17" ht="12.75" customHeight="1">
      <c r="A882" s="789" t="s">
        <v>784</v>
      </c>
      <c r="B882" s="790"/>
      <c r="C882" s="791"/>
      <c r="D882" s="843" t="s">
        <v>785</v>
      </c>
      <c r="E882" s="793">
        <v>322</v>
      </c>
      <c r="F882" s="793">
        <f t="shared" ref="F882:G882" si="435">SUM(F883:F884)</f>
        <v>0</v>
      </c>
      <c r="G882" s="647">
        <f t="shared" si="435"/>
        <v>322</v>
      </c>
      <c r="H882" s="311">
        <f t="shared" ref="H882:J882" si="436">SUM(H883:H884)</f>
        <v>0</v>
      </c>
      <c r="I882" s="312">
        <f t="shared" si="436"/>
        <v>0</v>
      </c>
      <c r="J882" s="312">
        <f t="shared" si="436"/>
        <v>0</v>
      </c>
      <c r="K882" s="567">
        <f t="shared" si="404"/>
        <v>644</v>
      </c>
      <c r="L882" s="567">
        <f t="shared" si="433"/>
        <v>322</v>
      </c>
      <c r="M882" s="564"/>
      <c r="N882" s="564"/>
      <c r="O882" s="564"/>
      <c r="P882" s="564"/>
      <c r="Q882" s="568">
        <f t="shared" si="420"/>
        <v>0</v>
      </c>
    </row>
    <row r="883" spans="1:17" ht="12.75" hidden="1" customHeight="1">
      <c r="A883" s="256"/>
      <c r="B883" s="257"/>
      <c r="C883" s="535" t="s">
        <v>775</v>
      </c>
      <c r="D883" s="258"/>
      <c r="E883" s="278">
        <v>0</v>
      </c>
      <c r="F883" s="278"/>
      <c r="G883" s="649">
        <f>SUM(F883,E883)</f>
        <v>0</v>
      </c>
      <c r="H883" s="265"/>
      <c r="I883" s="266"/>
      <c r="J883" s="266"/>
      <c r="K883" s="75">
        <f t="shared" si="404"/>
        <v>0</v>
      </c>
      <c r="L883" s="75">
        <f t="shared" si="433"/>
        <v>0</v>
      </c>
      <c r="M883" s="8"/>
      <c r="N883" s="8"/>
      <c r="O883" s="8"/>
      <c r="P883" s="8"/>
      <c r="Q883" s="568">
        <f t="shared" si="420"/>
        <v>0</v>
      </c>
    </row>
    <row r="884" spans="1:17" ht="12.75" customHeight="1">
      <c r="A884" s="801"/>
      <c r="B884" s="802"/>
      <c r="C884" s="803" t="s">
        <v>680</v>
      </c>
      <c r="D884" s="806"/>
      <c r="E884" s="519">
        <v>322</v>
      </c>
      <c r="F884" s="519"/>
      <c r="G884" s="650">
        <f>SUM(F884,E884)</f>
        <v>322</v>
      </c>
      <c r="H884" s="265"/>
      <c r="I884" s="266"/>
      <c r="J884" s="266"/>
      <c r="K884" s="567">
        <f t="shared" si="404"/>
        <v>644</v>
      </c>
      <c r="L884" s="75">
        <f t="shared" si="433"/>
        <v>322</v>
      </c>
      <c r="M884" s="564"/>
      <c r="N884" s="564"/>
      <c r="O884" s="564"/>
      <c r="P884" s="564"/>
      <c r="Q884" s="568">
        <f t="shared" si="420"/>
        <v>0</v>
      </c>
    </row>
    <row r="885" spans="1:17" ht="12.75" hidden="1" customHeight="1">
      <c r="A885" s="240" t="s">
        <v>786</v>
      </c>
      <c r="B885" s="241"/>
      <c r="C885" s="242"/>
      <c r="D885" s="283"/>
      <c r="E885" s="244">
        <v>0</v>
      </c>
      <c r="F885" s="244">
        <f t="shared" ref="F885:J885" si="437">SUM(F886:F887)</f>
        <v>0</v>
      </c>
      <c r="G885" s="655">
        <f t="shared" si="437"/>
        <v>0</v>
      </c>
      <c r="H885" s="311">
        <f t="shared" si="437"/>
        <v>0</v>
      </c>
      <c r="I885" s="312">
        <f t="shared" si="437"/>
        <v>0</v>
      </c>
      <c r="J885" s="312">
        <f t="shared" si="437"/>
        <v>0</v>
      </c>
      <c r="K885" s="75">
        <f t="shared" si="404"/>
        <v>0</v>
      </c>
      <c r="L885" s="75">
        <f t="shared" si="433"/>
        <v>0</v>
      </c>
      <c r="M885" s="8"/>
      <c r="N885" s="8"/>
      <c r="O885" s="8"/>
      <c r="P885" s="8"/>
      <c r="Q885" s="568">
        <f t="shared" si="420"/>
        <v>0</v>
      </c>
    </row>
    <row r="886" spans="1:17" ht="12.75" hidden="1" customHeight="1">
      <c r="A886" s="256"/>
      <c r="B886" s="257"/>
      <c r="C886" s="535" t="s">
        <v>775</v>
      </c>
      <c r="D886" s="258"/>
      <c r="E886" s="278">
        <v>0</v>
      </c>
      <c r="F886" s="278"/>
      <c r="G886" s="649">
        <f>SUM(F886,E886)</f>
        <v>0</v>
      </c>
      <c r="H886" s="265"/>
      <c r="I886" s="266"/>
      <c r="J886" s="266"/>
      <c r="K886" s="75">
        <f t="shared" si="404"/>
        <v>0</v>
      </c>
      <c r="L886" s="75">
        <f t="shared" si="433"/>
        <v>0</v>
      </c>
      <c r="M886" s="8"/>
      <c r="N886" s="8"/>
      <c r="O886" s="8"/>
      <c r="P886" s="8"/>
      <c r="Q886" s="568">
        <f t="shared" si="420"/>
        <v>0</v>
      </c>
    </row>
    <row r="887" spans="1:17" ht="12.75" hidden="1" customHeight="1">
      <c r="A887" s="256"/>
      <c r="B887" s="257"/>
      <c r="C887" s="535" t="s">
        <v>680</v>
      </c>
      <c r="D887" s="258"/>
      <c r="E887" s="264">
        <v>0</v>
      </c>
      <c r="F887" s="264"/>
      <c r="G887" s="649">
        <f>SUM(F887,E887)</f>
        <v>0</v>
      </c>
      <c r="H887" s="265"/>
      <c r="I887" s="266"/>
      <c r="J887" s="266"/>
      <c r="K887" s="75">
        <f t="shared" si="404"/>
        <v>0</v>
      </c>
      <c r="L887" s="75">
        <f t="shared" si="433"/>
        <v>0</v>
      </c>
      <c r="M887" s="8"/>
      <c r="N887" s="8"/>
      <c r="O887" s="8"/>
      <c r="P887" s="8"/>
      <c r="Q887" s="568">
        <f t="shared" si="420"/>
        <v>0</v>
      </c>
    </row>
    <row r="888" spans="1:17" ht="12.75" customHeight="1">
      <c r="A888" s="776" t="s">
        <v>787</v>
      </c>
      <c r="B888" s="777"/>
      <c r="C888" s="778"/>
      <c r="D888" s="779"/>
      <c r="E888" s="787">
        <v>77041.040000000008</v>
      </c>
      <c r="F888" s="787">
        <f>SUM(F893,F915)</f>
        <v>9425.66</v>
      </c>
      <c r="G888" s="646">
        <f>SUM(G893,G915)</f>
        <v>86466.700000000012</v>
      </c>
      <c r="H888" s="227">
        <f>SUM(H893,H915,H901)</f>
        <v>9563</v>
      </c>
      <c r="I888" s="228">
        <f>SUM(I893,I915,I901)</f>
        <v>9673</v>
      </c>
      <c r="J888" s="228">
        <f>SUM(J893,J915,J901)</f>
        <v>9797</v>
      </c>
      <c r="K888" s="567">
        <f t="shared" si="404"/>
        <v>172933.40000000002</v>
      </c>
      <c r="L888" s="567">
        <f t="shared" si="433"/>
        <v>86466.700000000012</v>
      </c>
      <c r="M888" s="564"/>
      <c r="N888" s="564"/>
      <c r="O888" s="564"/>
      <c r="P888" s="564"/>
      <c r="Q888" s="568">
        <f t="shared" si="420"/>
        <v>-9425.6600000000035</v>
      </c>
    </row>
    <row r="889" spans="1:17" ht="12.75" customHeight="1">
      <c r="A889" s="813"/>
      <c r="B889" s="814" t="s">
        <v>695</v>
      </c>
      <c r="C889" s="815"/>
      <c r="D889" s="816"/>
      <c r="E889" s="817">
        <v>77041.040000000008</v>
      </c>
      <c r="F889" s="817">
        <f t="shared" ref="F889:G889" si="438">SUM(F890:F891)</f>
        <v>9425.66</v>
      </c>
      <c r="G889" s="653">
        <f t="shared" si="438"/>
        <v>86466.700000000012</v>
      </c>
      <c r="H889" s="293">
        <f t="shared" ref="H889:J889" si="439">SUM(H890:H891)</f>
        <v>9563</v>
      </c>
      <c r="I889" s="294">
        <f t="shared" si="439"/>
        <v>9673</v>
      </c>
      <c r="J889" s="294">
        <f t="shared" si="439"/>
        <v>9797</v>
      </c>
      <c r="K889" s="567">
        <f t="shared" si="404"/>
        <v>172933.40000000002</v>
      </c>
      <c r="L889" s="567">
        <f t="shared" si="433"/>
        <v>86466.700000000012</v>
      </c>
      <c r="M889" s="564"/>
      <c r="N889" s="564"/>
      <c r="O889" s="564"/>
      <c r="P889" s="564"/>
      <c r="Q889" s="568">
        <f t="shared" si="420"/>
        <v>-9425.6600000000035</v>
      </c>
    </row>
    <row r="890" spans="1:17" ht="12.75" customHeight="1">
      <c r="A890" s="844"/>
      <c r="B890" s="863" t="s">
        <v>679</v>
      </c>
      <c r="C890" s="864"/>
      <c r="D890" s="865"/>
      <c r="E890" s="866">
        <v>74595.040000000008</v>
      </c>
      <c r="F890" s="866">
        <f>SUM(F895,F917,F921,F919)</f>
        <v>9425.66</v>
      </c>
      <c r="G890" s="670">
        <f>SUM(G895,G917,G921,G919)</f>
        <v>84020.700000000012</v>
      </c>
      <c r="H890" s="391">
        <f>SUM(H895,H902)</f>
        <v>9563</v>
      </c>
      <c r="I890" s="392">
        <f>SUM(I895,I902)</f>
        <v>9673</v>
      </c>
      <c r="J890" s="392">
        <f>SUM(J895,J902)</f>
        <v>9797</v>
      </c>
      <c r="K890" s="567">
        <f t="shared" si="404"/>
        <v>168041.40000000002</v>
      </c>
      <c r="L890" s="567">
        <f t="shared" si="433"/>
        <v>84020.700000000012</v>
      </c>
      <c r="M890" s="564"/>
      <c r="N890" s="564"/>
      <c r="O890" s="564"/>
      <c r="P890" s="564"/>
      <c r="Q890" s="568">
        <f t="shared" si="420"/>
        <v>-9425.6600000000035</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40">SUM(E891:G891)</f>
        <v>4892</v>
      </c>
      <c r="L891" s="567">
        <f t="shared" si="433"/>
        <v>2446</v>
      </c>
      <c r="M891" s="564"/>
      <c r="N891" s="564"/>
      <c r="O891" s="564"/>
      <c r="P891" s="564"/>
      <c r="Q891" s="568">
        <f t="shared" si="420"/>
        <v>0</v>
      </c>
    </row>
    <row r="892" spans="1:17" ht="12.75" customHeight="1">
      <c r="A892" s="844"/>
      <c r="B892" s="863"/>
      <c r="C892" s="864"/>
      <c r="D892" s="865"/>
      <c r="E892" s="868">
        <v>73463.44</v>
      </c>
      <c r="F892" s="868">
        <f>SUM(F893,F903)</f>
        <v>9425.66</v>
      </c>
      <c r="G892" s="671">
        <f>SUM(G893,G903)</f>
        <v>82889.100000000006</v>
      </c>
      <c r="H892" s="391"/>
      <c r="I892" s="392"/>
      <c r="J892" s="392"/>
      <c r="K892" s="567">
        <f t="shared" si="440"/>
        <v>165778.20000000001</v>
      </c>
      <c r="L892" s="567">
        <f t="shared" si="433"/>
        <v>82889.100000000006</v>
      </c>
      <c r="M892" s="564"/>
      <c r="N892" s="564"/>
      <c r="O892" s="564"/>
      <c r="P892" s="564"/>
      <c r="Q892" s="568">
        <f t="shared" si="420"/>
        <v>-9425.6600000000035</v>
      </c>
    </row>
    <row r="893" spans="1:17" ht="25.5" customHeight="1">
      <c r="A893" s="980" t="s">
        <v>788</v>
      </c>
      <c r="B893" s="969"/>
      <c r="C893" s="970"/>
      <c r="D893" s="870"/>
      <c r="E893" s="871">
        <v>73463.44</v>
      </c>
      <c r="F893" s="871">
        <f>SUM(F897,F904,F908)</f>
        <v>9425.66</v>
      </c>
      <c r="G893" s="672">
        <f>SUM(G897,G904,G908)</f>
        <v>82889.100000000006</v>
      </c>
      <c r="H893" s="395">
        <f>SUM(H897:H908)</f>
        <v>9563</v>
      </c>
      <c r="I893" s="396">
        <f>SUM(I897:I908)</f>
        <v>9673</v>
      </c>
      <c r="J893" s="396">
        <f>SUM(J897:J908)</f>
        <v>9797</v>
      </c>
      <c r="K893" s="567">
        <f t="shared" si="440"/>
        <v>165778.20000000001</v>
      </c>
      <c r="L893" s="567">
        <f t="shared" si="433"/>
        <v>82889.100000000006</v>
      </c>
      <c r="M893" s="575"/>
      <c r="N893" s="575"/>
      <c r="O893" s="575"/>
      <c r="P893" s="575"/>
      <c r="Q893" s="568">
        <f t="shared" si="420"/>
        <v>-9425.6600000000035</v>
      </c>
    </row>
    <row r="894" spans="1:17" ht="12.75" customHeight="1">
      <c r="A894" s="873"/>
      <c r="B894" s="874" t="s">
        <v>678</v>
      </c>
      <c r="C894" s="875"/>
      <c r="D894" s="876"/>
      <c r="E894" s="868">
        <v>73463.44</v>
      </c>
      <c r="F894" s="868">
        <f t="shared" ref="F894:J894" si="441">SUM(F895:F896)</f>
        <v>9425.66</v>
      </c>
      <c r="G894" s="671">
        <f t="shared" si="441"/>
        <v>82889.100000000006</v>
      </c>
      <c r="H894" s="400">
        <f t="shared" si="441"/>
        <v>9563</v>
      </c>
      <c r="I894" s="401">
        <f t="shared" si="441"/>
        <v>9673</v>
      </c>
      <c r="J894" s="401">
        <f t="shared" si="441"/>
        <v>9797</v>
      </c>
      <c r="K894" s="567">
        <f t="shared" si="440"/>
        <v>165778.20000000001</v>
      </c>
      <c r="L894" s="567">
        <f t="shared" si="433"/>
        <v>82889.100000000006</v>
      </c>
      <c r="M894" s="575"/>
      <c r="N894" s="575"/>
      <c r="O894" s="575"/>
      <c r="P894" s="575"/>
      <c r="Q894" s="568">
        <f t="shared" si="420"/>
        <v>-9425.6600000000035</v>
      </c>
    </row>
    <row r="895" spans="1:17" ht="12.75" customHeight="1">
      <c r="A895" s="873"/>
      <c r="B895" s="877"/>
      <c r="C895" s="875" t="s">
        <v>679</v>
      </c>
      <c r="D895" s="876"/>
      <c r="E895" s="868">
        <v>71017.440000000002</v>
      </c>
      <c r="F895" s="868">
        <f>SUM(F899,F902,F906,F910,F913)</f>
        <v>9425.66</v>
      </c>
      <c r="G895" s="651">
        <f>SUM(G899,G902,G906,G910,G913)</f>
        <v>80443.100000000006</v>
      </c>
      <c r="H895" s="402">
        <f>ROUND(F895*H$7, )</f>
        <v>9563</v>
      </c>
      <c r="I895" s="403">
        <f>ROUND(F895*I$7, )</f>
        <v>9673</v>
      </c>
      <c r="J895" s="403">
        <f>ROUND(F895*J$7, )</f>
        <v>9797</v>
      </c>
      <c r="K895" s="567">
        <f t="shared" si="440"/>
        <v>160886.20000000001</v>
      </c>
      <c r="L895" s="567">
        <f t="shared" si="433"/>
        <v>80443.100000000006</v>
      </c>
      <c r="M895" s="575"/>
      <c r="N895" s="575"/>
      <c r="O895" s="575"/>
      <c r="P895" s="575"/>
      <c r="Q895" s="568">
        <f t="shared" si="420"/>
        <v>-9425.6600000000035</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40"/>
        <v>4892</v>
      </c>
      <c r="L896" s="567">
        <f t="shared" si="433"/>
        <v>2446</v>
      </c>
      <c r="M896" s="575"/>
      <c r="N896" s="575"/>
      <c r="O896" s="575"/>
      <c r="P896" s="575"/>
      <c r="Q896" s="568">
        <f t="shared" si="420"/>
        <v>0</v>
      </c>
    </row>
    <row r="897" spans="1:17" ht="12.75" customHeight="1">
      <c r="A897" s="971" t="s">
        <v>789</v>
      </c>
      <c r="B897" s="969"/>
      <c r="C897" s="972"/>
      <c r="D897" s="843">
        <v>680206</v>
      </c>
      <c r="E897" s="793">
        <v>37044.44</v>
      </c>
      <c r="F897" s="793">
        <f>SUM(F901,F898)</f>
        <v>5173.45</v>
      </c>
      <c r="G897" s="647">
        <f>SUM(G901,G898)</f>
        <v>42217.89</v>
      </c>
      <c r="H897" s="311">
        <f>ROUND(F897*H$7, )</f>
        <v>5249</v>
      </c>
      <c r="I897" s="312">
        <f>ROUND(F897*I$7, )</f>
        <v>5309</v>
      </c>
      <c r="J897" s="312">
        <f>ROUND(F897*J$7, )</f>
        <v>5377</v>
      </c>
      <c r="K897" s="567">
        <f t="shared" si="440"/>
        <v>84435.78</v>
      </c>
      <c r="L897" s="567">
        <f t="shared" si="433"/>
        <v>42217.89</v>
      </c>
      <c r="M897" s="565" t="e">
        <f>G333+#REF!</f>
        <v>#REF!</v>
      </c>
      <c r="N897" s="564" t="e">
        <f>M897/G897</f>
        <v>#REF!</v>
      </c>
      <c r="O897" s="564" t="s">
        <v>790</v>
      </c>
      <c r="P897" s="565" t="e">
        <f>G897-M897</f>
        <v>#REF!</v>
      </c>
      <c r="Q897" s="568">
        <f t="shared" si="420"/>
        <v>-5173.4499999999971</v>
      </c>
    </row>
    <row r="898" spans="1:17" ht="12.75" customHeight="1">
      <c r="A898" s="873"/>
      <c r="B898" s="979" t="s">
        <v>791</v>
      </c>
      <c r="C898" s="969"/>
      <c r="D898" s="876"/>
      <c r="E898" s="868">
        <v>37080.14</v>
      </c>
      <c r="F898" s="868">
        <f t="shared" ref="F898:G898" si="442">SUM(F899:F900)</f>
        <v>5173.45</v>
      </c>
      <c r="G898" s="671">
        <f t="shared" si="442"/>
        <v>42253.59</v>
      </c>
      <c r="H898" s="400">
        <f t="shared" ref="H898:J898" si="443">SUM(H899:H900)</f>
        <v>0</v>
      </c>
      <c r="I898" s="401">
        <f t="shared" si="443"/>
        <v>0</v>
      </c>
      <c r="J898" s="401">
        <f t="shared" si="443"/>
        <v>0</v>
      </c>
      <c r="K898" s="567">
        <f t="shared" si="440"/>
        <v>84507.18</v>
      </c>
      <c r="L898" s="567">
        <f t="shared" si="433"/>
        <v>42253.59</v>
      </c>
      <c r="M898" s="575"/>
      <c r="N898" s="575">
        <f>G333/G899</f>
        <v>0.55016431877279992</v>
      </c>
      <c r="O898" s="575"/>
      <c r="P898" s="575"/>
      <c r="Q898" s="568">
        <f t="shared" si="420"/>
        <v>-5173.4499999999971</v>
      </c>
    </row>
    <row r="899" spans="1:17" ht="15" customHeight="1">
      <c r="A899" s="801"/>
      <c r="B899" s="802"/>
      <c r="C899" s="803" t="s">
        <v>679</v>
      </c>
      <c r="D899" s="806"/>
      <c r="E899" s="519">
        <v>35756.14</v>
      </c>
      <c r="F899" s="519">
        <f>1673.45+3500</f>
        <v>5173.45</v>
      </c>
      <c r="G899" s="650">
        <f>SUM(F899,E899)</f>
        <v>40929.589999999997</v>
      </c>
      <c r="H899" s="265"/>
      <c r="I899" s="266"/>
      <c r="J899" s="266"/>
      <c r="K899" s="567">
        <f t="shared" si="440"/>
        <v>81859.179999999993</v>
      </c>
      <c r="L899" s="567">
        <f t="shared" si="433"/>
        <v>40929.589999999997</v>
      </c>
      <c r="M899" s="580">
        <v>0.7</v>
      </c>
      <c r="N899" s="564"/>
      <c r="O899" s="564"/>
      <c r="P899" s="564"/>
      <c r="Q899" s="568">
        <f t="shared" si="420"/>
        <v>-5173.4499999999971</v>
      </c>
    </row>
    <row r="900" spans="1:17" ht="12.75" customHeight="1">
      <c r="A900" s="801"/>
      <c r="B900" s="802"/>
      <c r="C900" s="803" t="s">
        <v>680</v>
      </c>
      <c r="D900" s="806"/>
      <c r="E900" s="519">
        <v>1324</v>
      </c>
      <c r="F900" s="519"/>
      <c r="G900" s="650">
        <f>SUM(F900,E900)</f>
        <v>1324</v>
      </c>
      <c r="H900" s="265"/>
      <c r="I900" s="266"/>
      <c r="J900" s="266"/>
      <c r="K900" s="567">
        <f t="shared" si="440"/>
        <v>2648</v>
      </c>
      <c r="L900" s="567">
        <f t="shared" si="433"/>
        <v>1324</v>
      </c>
      <c r="M900" s="564"/>
      <c r="N900" s="564"/>
      <c r="O900" s="564"/>
      <c r="P900" s="564"/>
      <c r="Q900" s="568">
        <f t="shared" si="420"/>
        <v>0</v>
      </c>
    </row>
    <row r="901" spans="1:17" ht="26.25" customHeight="1">
      <c r="A901" s="397"/>
      <c r="B901" s="976" t="s">
        <v>792</v>
      </c>
      <c r="C901" s="969"/>
      <c r="D901" s="399"/>
      <c r="E901" s="393">
        <v>-35.700000000000003</v>
      </c>
      <c r="F901" s="393">
        <f t="shared" ref="F901:J901" si="444">SUM(F902:F903)</f>
        <v>0</v>
      </c>
      <c r="G901" s="673">
        <f t="shared" si="444"/>
        <v>-35.700000000000003</v>
      </c>
      <c r="H901" s="400">
        <f t="shared" si="444"/>
        <v>0</v>
      </c>
      <c r="I901" s="401">
        <f t="shared" si="444"/>
        <v>0</v>
      </c>
      <c r="J901" s="401">
        <f t="shared" si="444"/>
        <v>0</v>
      </c>
      <c r="K901" s="75">
        <f t="shared" si="440"/>
        <v>-71.400000000000006</v>
      </c>
      <c r="L901" s="75">
        <f t="shared" si="433"/>
        <v>-35.700000000000003</v>
      </c>
      <c r="M901" s="93"/>
      <c r="N901" s="93"/>
      <c r="O901" s="93"/>
      <c r="P901" s="93"/>
      <c r="Q901" s="568">
        <f t="shared" si="420"/>
        <v>0</v>
      </c>
    </row>
    <row r="902" spans="1:17" ht="12.75" customHeight="1">
      <c r="A902" s="256"/>
      <c r="B902" s="257"/>
      <c r="C902" s="535" t="s">
        <v>679</v>
      </c>
      <c r="D902" s="258"/>
      <c r="E902" s="264">
        <v>-35.700000000000003</v>
      </c>
      <c r="F902" s="264"/>
      <c r="G902" s="649">
        <f>SUM(F902,E902)</f>
        <v>-35.700000000000003</v>
      </c>
      <c r="H902" s="265"/>
      <c r="I902" s="266"/>
      <c r="J902" s="266"/>
      <c r="K902" s="75">
        <f t="shared" si="440"/>
        <v>-71.400000000000006</v>
      </c>
      <c r="L902" s="75">
        <f t="shared" si="433"/>
        <v>-35.700000000000003</v>
      </c>
      <c r="M902" s="8"/>
      <c r="N902" s="8"/>
      <c r="O902" s="8"/>
      <c r="P902" s="8"/>
      <c r="Q902" s="568">
        <f t="shared" si="420"/>
        <v>0</v>
      </c>
    </row>
    <row r="903" spans="1:17" ht="12.75" hidden="1" customHeight="1">
      <c r="A903" s="256"/>
      <c r="B903" s="257"/>
      <c r="C903" s="535" t="s">
        <v>680</v>
      </c>
      <c r="D903" s="258"/>
      <c r="E903" s="264">
        <v>0</v>
      </c>
      <c r="F903" s="264"/>
      <c r="G903" s="649">
        <f>SUM(F903,E903)</f>
        <v>0</v>
      </c>
      <c r="H903" s="265"/>
      <c r="I903" s="266"/>
      <c r="J903" s="266"/>
      <c r="K903" s="75">
        <f t="shared" si="440"/>
        <v>0</v>
      </c>
      <c r="L903" s="75">
        <f t="shared" si="433"/>
        <v>0</v>
      </c>
      <c r="M903" s="8"/>
      <c r="N903" s="8"/>
      <c r="O903" s="8"/>
      <c r="P903" s="8"/>
      <c r="Q903" s="568">
        <f t="shared" si="420"/>
        <v>0</v>
      </c>
    </row>
    <row r="904" spans="1:17" ht="12.75" customHeight="1">
      <c r="A904" s="971" t="s">
        <v>793</v>
      </c>
      <c r="B904" s="969"/>
      <c r="C904" s="972"/>
      <c r="D904" s="843">
        <v>68020502</v>
      </c>
      <c r="E904" s="793">
        <v>30026.400000000001</v>
      </c>
      <c r="F904" s="793">
        <f>SUM(F905)</f>
        <v>3564.37</v>
      </c>
      <c r="G904" s="647">
        <f>SUM(F904,E904)</f>
        <v>33590.770000000004</v>
      </c>
      <c r="H904" s="311">
        <f>ROUND(F904*H$7, )</f>
        <v>3616</v>
      </c>
      <c r="I904" s="312">
        <f>ROUND(F904*I$7, )</f>
        <v>3658</v>
      </c>
      <c r="J904" s="312">
        <f>ROUND(F904*J$7, )</f>
        <v>3705</v>
      </c>
      <c r="K904" s="567">
        <f t="shared" si="440"/>
        <v>67181.540000000008</v>
      </c>
      <c r="L904" s="567">
        <f t="shared" si="433"/>
        <v>33590.770000000004</v>
      </c>
      <c r="M904" s="564"/>
      <c r="N904" s="564"/>
      <c r="O904" s="564"/>
      <c r="P904" s="564"/>
      <c r="Q904" s="568">
        <f t="shared" si="420"/>
        <v>-3564.3700000000026</v>
      </c>
    </row>
    <row r="905" spans="1:17" ht="12.75" customHeight="1">
      <c r="A905" s="873"/>
      <c r="B905" s="979" t="s">
        <v>791</v>
      </c>
      <c r="C905" s="969"/>
      <c r="D905" s="876"/>
      <c r="E905" s="868">
        <v>30026.400000000001</v>
      </c>
      <c r="F905" s="868">
        <f t="shared" ref="F905:G905" si="445">SUM(F906:F907)</f>
        <v>3564.37</v>
      </c>
      <c r="G905" s="671">
        <f t="shared" si="445"/>
        <v>33590.770000000004</v>
      </c>
      <c r="H905" s="400">
        <f t="shared" ref="H905:J905" si="446">SUM(H906:H907)</f>
        <v>0</v>
      </c>
      <c r="I905" s="401">
        <f t="shared" si="446"/>
        <v>0</v>
      </c>
      <c r="J905" s="401">
        <f t="shared" si="446"/>
        <v>0</v>
      </c>
      <c r="K905" s="567">
        <f t="shared" si="440"/>
        <v>67181.540000000008</v>
      </c>
      <c r="L905" s="567">
        <f t="shared" si="433"/>
        <v>33590.770000000004</v>
      </c>
      <c r="M905" s="575"/>
      <c r="N905" s="575"/>
      <c r="O905" s="575"/>
      <c r="P905" s="575"/>
      <c r="Q905" s="568">
        <f t="shared" si="420"/>
        <v>-3564.3700000000026</v>
      </c>
    </row>
    <row r="906" spans="1:17" ht="12.75" customHeight="1">
      <c r="A906" s="801"/>
      <c r="B906" s="802"/>
      <c r="C906" s="803" t="s">
        <v>679</v>
      </c>
      <c r="D906" s="806"/>
      <c r="E906" s="519">
        <v>29392.400000000001</v>
      </c>
      <c r="F906" s="937">
        <f>1047.36+2517+0.01</f>
        <v>3564.37</v>
      </c>
      <c r="G906" s="650">
        <f>SUM(F906,E906)</f>
        <v>32956.770000000004</v>
      </c>
      <c r="H906" s="265"/>
      <c r="I906" s="266"/>
      <c r="J906" s="266"/>
      <c r="K906" s="567">
        <f t="shared" si="440"/>
        <v>65913.540000000008</v>
      </c>
      <c r="L906" s="567">
        <f t="shared" si="433"/>
        <v>32956.770000000004</v>
      </c>
      <c r="M906" s="580">
        <v>0.7</v>
      </c>
      <c r="N906" s="564"/>
      <c r="O906" s="564"/>
      <c r="P906" s="564"/>
      <c r="Q906" s="568">
        <f t="shared" si="420"/>
        <v>-3564.3700000000026</v>
      </c>
    </row>
    <row r="907" spans="1:17" ht="12.75" customHeight="1">
      <c r="A907" s="801"/>
      <c r="B907" s="802"/>
      <c r="C907" s="803" t="s">
        <v>680</v>
      </c>
      <c r="D907" s="806"/>
      <c r="E907" s="519">
        <v>634</v>
      </c>
      <c r="F907" s="519"/>
      <c r="G907" s="650">
        <f>SUM(F907,E907)</f>
        <v>634</v>
      </c>
      <c r="H907" s="265"/>
      <c r="I907" s="266"/>
      <c r="J907" s="266"/>
      <c r="K907" s="567">
        <f t="shared" si="440"/>
        <v>1268</v>
      </c>
      <c r="L907" s="567">
        <f t="shared" si="433"/>
        <v>634</v>
      </c>
      <c r="M907" s="564"/>
      <c r="N907" s="564" t="s">
        <v>954</v>
      </c>
      <c r="O907" s="564"/>
      <c r="P907" s="564"/>
      <c r="Q907" s="568">
        <f t="shared" si="420"/>
        <v>0</v>
      </c>
    </row>
    <row r="908" spans="1:17" ht="12.75" customHeight="1">
      <c r="A908" s="971" t="s">
        <v>794</v>
      </c>
      <c r="B908" s="969"/>
      <c r="C908" s="972"/>
      <c r="D908" s="843">
        <v>680204</v>
      </c>
      <c r="E908" s="793">
        <v>6392.5999999999995</v>
      </c>
      <c r="F908" s="793">
        <f>SUM(F909,F912)</f>
        <v>687.84</v>
      </c>
      <c r="G908" s="655">
        <f>SUM(F908,E908)</f>
        <v>7080.44</v>
      </c>
      <c r="H908" s="311">
        <f>ROUND(F908*H$7, )</f>
        <v>698</v>
      </c>
      <c r="I908" s="312">
        <f>ROUND(F908*I$7, )</f>
        <v>706</v>
      </c>
      <c r="J908" s="312">
        <f>ROUND(F908*J$7, )</f>
        <v>715</v>
      </c>
      <c r="K908" s="75">
        <f t="shared" si="440"/>
        <v>14160.88</v>
      </c>
      <c r="L908" s="75">
        <f t="shared" si="433"/>
        <v>7080.44</v>
      </c>
      <c r="M908" s="57">
        <f>G334</f>
        <v>17891</v>
      </c>
      <c r="N908" s="8">
        <f>M908/G908</f>
        <v>2.5268203670958305</v>
      </c>
      <c r="O908" s="8" t="s">
        <v>795</v>
      </c>
      <c r="P908" s="57">
        <f>G908-M908</f>
        <v>-10810.560000000001</v>
      </c>
      <c r="Q908" s="568">
        <f t="shared" si="420"/>
        <v>-687.84000000000015</v>
      </c>
    </row>
    <row r="909" spans="1:17" ht="12.75" customHeight="1">
      <c r="A909" s="873"/>
      <c r="B909" s="979" t="s">
        <v>791</v>
      </c>
      <c r="C909" s="969"/>
      <c r="D909" s="876"/>
      <c r="E909" s="868">
        <v>6392.5999999999995</v>
      </c>
      <c r="F909" s="868">
        <f t="shared" ref="F909:J909" si="447">SUM(F910:F911)</f>
        <v>687.84</v>
      </c>
      <c r="G909" s="673">
        <f t="shared" si="447"/>
        <v>7080.44</v>
      </c>
      <c r="H909" s="400">
        <f t="shared" si="447"/>
        <v>0</v>
      </c>
      <c r="I909" s="401">
        <f t="shared" si="447"/>
        <v>0</v>
      </c>
      <c r="J909" s="401">
        <f t="shared" si="447"/>
        <v>0</v>
      </c>
      <c r="K909" s="75">
        <f t="shared" si="440"/>
        <v>14160.88</v>
      </c>
      <c r="L909" s="75">
        <f t="shared" si="433"/>
        <v>7080.44</v>
      </c>
      <c r="M909" s="93"/>
      <c r="N909" s="93">
        <f>(G46+G47)/G910</f>
        <v>3.2344625055366452</v>
      </c>
      <c r="O909" s="93"/>
      <c r="P909" s="93"/>
      <c r="Q909" s="568">
        <f t="shared" si="420"/>
        <v>-687.84000000000015</v>
      </c>
    </row>
    <row r="910" spans="1:17" ht="15" customHeight="1">
      <c r="A910" s="801"/>
      <c r="B910" s="802"/>
      <c r="C910" s="803" t="s">
        <v>679</v>
      </c>
      <c r="D910" s="806"/>
      <c r="E910" s="519">
        <v>5904.5999999999995</v>
      </c>
      <c r="F910" s="264">
        <f>227.85+460-0.01</f>
        <v>687.84</v>
      </c>
      <c r="G910" s="649">
        <f>SUM(F910,E910)</f>
        <v>6592.44</v>
      </c>
      <c r="H910" s="265"/>
      <c r="I910" s="266"/>
      <c r="J910" s="266"/>
      <c r="K910" s="75">
        <f t="shared" si="440"/>
        <v>13184.88</v>
      </c>
      <c r="L910" s="75">
        <f t="shared" si="433"/>
        <v>6592.44</v>
      </c>
      <c r="M910" s="269">
        <v>0</v>
      </c>
      <c r="N910" s="8"/>
      <c r="O910" s="8"/>
      <c r="P910" s="8"/>
      <c r="Q910" s="568">
        <f t="shared" si="420"/>
        <v>-687.84000000000015</v>
      </c>
    </row>
    <row r="911" spans="1:17" ht="12.75" customHeight="1">
      <c r="A911" s="256"/>
      <c r="B911" s="257"/>
      <c r="C911" s="535" t="s">
        <v>680</v>
      </c>
      <c r="D911" s="258"/>
      <c r="E911" s="264">
        <v>488</v>
      </c>
      <c r="F911" s="264"/>
      <c r="G911" s="649">
        <f>SUM(F911,E911)</f>
        <v>488</v>
      </c>
      <c r="H911" s="265"/>
      <c r="I911" s="266"/>
      <c r="J911" s="266"/>
      <c r="K911" s="75">
        <f t="shared" si="440"/>
        <v>976</v>
      </c>
      <c r="L911" s="75">
        <f t="shared" si="433"/>
        <v>488</v>
      </c>
      <c r="M911" s="8"/>
      <c r="N911" s="8"/>
      <c r="O911" s="8"/>
      <c r="P911" s="8"/>
      <c r="Q911" s="568">
        <f t="shared" si="420"/>
        <v>0</v>
      </c>
    </row>
    <row r="912" spans="1:17" ht="26.25" hidden="1" customHeight="1">
      <c r="A912" s="397"/>
      <c r="B912" s="976" t="s">
        <v>796</v>
      </c>
      <c r="C912" s="969"/>
      <c r="D912" s="399"/>
      <c r="E912" s="393">
        <v>0</v>
      </c>
      <c r="F912" s="393">
        <f t="shared" ref="F912:J912" si="448">SUM(F913:F914)</f>
        <v>0</v>
      </c>
      <c r="G912" s="673">
        <f t="shared" si="448"/>
        <v>0</v>
      </c>
      <c r="H912" s="400">
        <f t="shared" si="448"/>
        <v>0</v>
      </c>
      <c r="I912" s="401">
        <f t="shared" si="448"/>
        <v>0</v>
      </c>
      <c r="J912" s="401">
        <f t="shared" si="448"/>
        <v>0</v>
      </c>
      <c r="K912" s="75">
        <f t="shared" si="440"/>
        <v>0</v>
      </c>
      <c r="L912" s="75">
        <f t="shared" si="433"/>
        <v>0</v>
      </c>
      <c r="M912" s="93"/>
      <c r="N912" s="93"/>
      <c r="O912" s="93"/>
      <c r="P912" s="93"/>
      <c r="Q912" s="568">
        <f t="shared" ref="Q912:Q975" si="449">E912-G912</f>
        <v>0</v>
      </c>
    </row>
    <row r="913" spans="1:17" ht="12.75" hidden="1" customHeight="1">
      <c r="A913" s="256"/>
      <c r="B913" s="257"/>
      <c r="C913" s="535" t="s">
        <v>679</v>
      </c>
      <c r="D913" s="258"/>
      <c r="E913" s="278">
        <v>0</v>
      </c>
      <c r="F913" s="278"/>
      <c r="G913" s="649">
        <f>SUM(F913,E913)</f>
        <v>0</v>
      </c>
      <c r="H913" s="265"/>
      <c r="I913" s="266"/>
      <c r="J913" s="266"/>
      <c r="K913" s="75">
        <f t="shared" si="440"/>
        <v>0</v>
      </c>
      <c r="L913" s="75">
        <f t="shared" si="433"/>
        <v>0</v>
      </c>
      <c r="M913" s="8"/>
      <c r="N913" s="8"/>
      <c r="O913" s="8"/>
      <c r="P913" s="8"/>
      <c r="Q913" s="568">
        <f t="shared" si="449"/>
        <v>0</v>
      </c>
    </row>
    <row r="914" spans="1:17" ht="12.75" hidden="1" customHeight="1">
      <c r="A914" s="256"/>
      <c r="B914" s="257"/>
      <c r="C914" s="535" t="s">
        <v>680</v>
      </c>
      <c r="D914" s="258"/>
      <c r="E914" s="264">
        <v>0</v>
      </c>
      <c r="F914" s="264"/>
      <c r="G914" s="649">
        <f>SUM(F914,E914)</f>
        <v>0</v>
      </c>
      <c r="H914" s="265"/>
      <c r="I914" s="266"/>
      <c r="J914" s="266"/>
      <c r="K914" s="75">
        <f t="shared" si="440"/>
        <v>0</v>
      </c>
      <c r="L914" s="75">
        <f t="shared" si="433"/>
        <v>0</v>
      </c>
      <c r="M914" s="8"/>
      <c r="N914" s="8"/>
      <c r="O914" s="8"/>
      <c r="P914" s="8"/>
      <c r="Q914" s="568">
        <f t="shared" si="449"/>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40"/>
        <v>7155.2</v>
      </c>
      <c r="L915" s="567">
        <f t="shared" si="433"/>
        <v>3577.6</v>
      </c>
      <c r="M915" s="571"/>
      <c r="N915" s="571"/>
      <c r="O915" s="571"/>
      <c r="P915" s="571"/>
      <c r="Q915" s="568">
        <f t="shared" si="449"/>
        <v>0</v>
      </c>
    </row>
    <row r="916" spans="1:17" ht="24.75" customHeight="1">
      <c r="A916" s="882">
        <v>1</v>
      </c>
      <c r="B916" s="979" t="s">
        <v>798</v>
      </c>
      <c r="C916" s="969"/>
      <c r="D916" s="847">
        <v>680206</v>
      </c>
      <c r="E916" s="868">
        <v>3577.6</v>
      </c>
      <c r="F916" s="868">
        <f>SUM(F917)</f>
        <v>0</v>
      </c>
      <c r="G916" s="671">
        <f>SUM(G917)</f>
        <v>3577.6</v>
      </c>
      <c r="H916" s="400">
        <f>SUM(H917:H920)</f>
        <v>0</v>
      </c>
      <c r="I916" s="401">
        <f>SUM(I917:I920)</f>
        <v>0</v>
      </c>
      <c r="J916" s="401">
        <f>SUM(J917:J920)</f>
        <v>0</v>
      </c>
      <c r="K916" s="567">
        <f t="shared" si="440"/>
        <v>7155.2</v>
      </c>
      <c r="L916" s="567">
        <f t="shared" si="433"/>
        <v>3577.6</v>
      </c>
      <c r="M916" s="575"/>
      <c r="N916" s="575"/>
      <c r="O916" s="575"/>
      <c r="P916" s="575"/>
      <c r="Q916" s="568">
        <f t="shared" si="449"/>
        <v>0</v>
      </c>
    </row>
    <row r="917" spans="1:17" ht="12.75" customHeight="1">
      <c r="A917" s="801"/>
      <c r="B917" s="802"/>
      <c r="C917" s="883" t="s">
        <v>799</v>
      </c>
      <c r="D917" s="884"/>
      <c r="E917" s="519">
        <v>3577.6</v>
      </c>
      <c r="F917" s="519"/>
      <c r="G917" s="651">
        <f>SUM(F917,E917)</f>
        <v>3577.6</v>
      </c>
      <c r="H917" s="400"/>
      <c r="I917" s="401"/>
      <c r="J917" s="401"/>
      <c r="K917" s="567">
        <f t="shared" si="440"/>
        <v>7155.2</v>
      </c>
      <c r="L917" s="567">
        <f t="shared" si="433"/>
        <v>3577.6</v>
      </c>
      <c r="M917" s="564"/>
      <c r="N917" s="564"/>
      <c r="O917" s="565">
        <f>G897+G908</f>
        <v>49298.33</v>
      </c>
      <c r="P917" s="565">
        <f>O917-N333</f>
        <v>-6720.3300000000017</v>
      </c>
      <c r="Q917" s="568">
        <f t="shared" si="449"/>
        <v>0</v>
      </c>
    </row>
    <row r="918" spans="1:17" ht="24.75" hidden="1" customHeight="1">
      <c r="A918" s="407">
        <v>2</v>
      </c>
      <c r="B918" s="976" t="s">
        <v>800</v>
      </c>
      <c r="C918" s="969"/>
      <c r="D918" s="404">
        <v>680250</v>
      </c>
      <c r="E918" s="393">
        <v>0</v>
      </c>
      <c r="F918" s="393">
        <f>SUM(F919)</f>
        <v>0</v>
      </c>
      <c r="G918" s="673">
        <f>SUM(G919)</f>
        <v>0</v>
      </c>
      <c r="H918" s="400">
        <f>SUM(H919:H922)</f>
        <v>0</v>
      </c>
      <c r="I918" s="401">
        <f>SUM(I919:I922)</f>
        <v>0</v>
      </c>
      <c r="J918" s="401">
        <f>SUM(J919:J922)</f>
        <v>0</v>
      </c>
      <c r="K918" s="75">
        <f t="shared" si="440"/>
        <v>0</v>
      </c>
      <c r="L918" s="75">
        <f t="shared" si="433"/>
        <v>0</v>
      </c>
      <c r="M918" s="93"/>
      <c r="N918" s="93"/>
      <c r="O918" s="93"/>
      <c r="P918" s="93"/>
      <c r="Q918" s="568">
        <f t="shared" si="449"/>
        <v>0</v>
      </c>
    </row>
    <row r="919" spans="1:17" ht="12.75" hidden="1" customHeight="1">
      <c r="A919" s="256"/>
      <c r="B919" s="257"/>
      <c r="C919" s="270" t="s">
        <v>799</v>
      </c>
      <c r="D919" s="408"/>
      <c r="E919" s="393">
        <v>0</v>
      </c>
      <c r="F919" s="393"/>
      <c r="G919" s="660">
        <f>SUM(F919,E919)</f>
        <v>0</v>
      </c>
      <c r="H919" s="400"/>
      <c r="I919" s="401"/>
      <c r="J919" s="401"/>
      <c r="K919" s="75">
        <f t="shared" si="440"/>
        <v>0</v>
      </c>
      <c r="L919" s="75">
        <f t="shared" si="433"/>
        <v>0</v>
      </c>
      <c r="M919" s="8"/>
      <c r="N919" s="8"/>
      <c r="O919" s="57">
        <f>G899+G910</f>
        <v>47522.03</v>
      </c>
      <c r="P919" s="57">
        <f>O919-N335</f>
        <v>47522.03</v>
      </c>
      <c r="Q919" s="568">
        <f t="shared" si="449"/>
        <v>0</v>
      </c>
    </row>
    <row r="920" spans="1:17" ht="26.25" hidden="1" customHeight="1">
      <c r="A920" s="397">
        <v>3</v>
      </c>
      <c r="B920" s="976" t="s">
        <v>792</v>
      </c>
      <c r="C920" s="969"/>
      <c r="D920" s="399"/>
      <c r="E920" s="393">
        <v>0</v>
      </c>
      <c r="F920" s="393">
        <f t="shared" ref="F920:J920" si="450">SUM(F921:F922)</f>
        <v>0</v>
      </c>
      <c r="G920" s="673">
        <f t="shared" si="450"/>
        <v>0</v>
      </c>
      <c r="H920" s="400">
        <f t="shared" si="450"/>
        <v>0</v>
      </c>
      <c r="I920" s="401">
        <f t="shared" si="450"/>
        <v>0</v>
      </c>
      <c r="J920" s="401">
        <f t="shared" si="450"/>
        <v>0</v>
      </c>
      <c r="K920" s="75">
        <f t="shared" si="440"/>
        <v>0</v>
      </c>
      <c r="L920" s="75">
        <f t="shared" si="433"/>
        <v>0</v>
      </c>
      <c r="M920" s="409">
        <f>G920+G901</f>
        <v>-35.700000000000003</v>
      </c>
      <c r="N920" s="93"/>
      <c r="O920" s="93">
        <f>(G45+G46+G47+F65+6184)/(G908+G897)</f>
        <v>1.2059365905498218</v>
      </c>
      <c r="P920" s="93">
        <f>1-O920</f>
        <v>-0.20593659054982183</v>
      </c>
      <c r="Q920" s="568">
        <f t="shared" si="449"/>
        <v>0</v>
      </c>
    </row>
    <row r="921" spans="1:17" ht="12.75" hidden="1" customHeight="1">
      <c r="A921" s="256"/>
      <c r="B921" s="257"/>
      <c r="C921" s="535" t="s">
        <v>679</v>
      </c>
      <c r="D921" s="258"/>
      <c r="E921" s="264">
        <v>0</v>
      </c>
      <c r="F921" s="264"/>
      <c r="G921" s="649">
        <f>SUM(F921,E921)</f>
        <v>0</v>
      </c>
      <c r="H921" s="265"/>
      <c r="I921" s="266"/>
      <c r="J921" s="266"/>
      <c r="K921" s="75">
        <f t="shared" si="440"/>
        <v>0</v>
      </c>
      <c r="L921" s="75">
        <f t="shared" si="433"/>
        <v>0</v>
      </c>
      <c r="M921" s="8"/>
      <c r="N921" s="8"/>
      <c r="O921" s="8"/>
      <c r="P921" s="8"/>
      <c r="Q921" s="568">
        <f t="shared" si="449"/>
        <v>0</v>
      </c>
    </row>
    <row r="922" spans="1:17" ht="12.75" hidden="1" customHeight="1">
      <c r="A922" s="256"/>
      <c r="B922" s="257"/>
      <c r="C922" s="535" t="s">
        <v>680</v>
      </c>
      <c r="D922" s="258"/>
      <c r="E922" s="264">
        <v>0</v>
      </c>
      <c r="F922" s="264"/>
      <c r="G922" s="649">
        <f>SUM(F922,E922)</f>
        <v>0</v>
      </c>
      <c r="H922" s="265"/>
      <c r="I922" s="266"/>
      <c r="J922" s="266"/>
      <c r="K922" s="75">
        <f t="shared" si="440"/>
        <v>0</v>
      </c>
      <c r="L922" s="75">
        <f t="shared" si="433"/>
        <v>0</v>
      </c>
      <c r="M922" s="57"/>
      <c r="N922" s="8"/>
      <c r="O922" s="8"/>
      <c r="P922" s="8"/>
      <c r="Q922" s="568">
        <f t="shared" si="449"/>
        <v>0</v>
      </c>
    </row>
    <row r="923" spans="1:17" ht="24.75" customHeight="1">
      <c r="A923" s="978" t="s">
        <v>801</v>
      </c>
      <c r="B923" s="969"/>
      <c r="C923" s="972"/>
      <c r="D923" s="779"/>
      <c r="E923" s="787">
        <v>94010.559999999998</v>
      </c>
      <c r="F923" s="787">
        <f t="shared" ref="F923:J923" si="451">SUM(F924,F961)</f>
        <v>0</v>
      </c>
      <c r="G923" s="646">
        <f t="shared" si="451"/>
        <v>94010.559999999998</v>
      </c>
      <c r="H923" s="227">
        <f t="shared" si="451"/>
        <v>0</v>
      </c>
      <c r="I923" s="228">
        <f t="shared" si="451"/>
        <v>37873</v>
      </c>
      <c r="J923" s="228">
        <f t="shared" si="451"/>
        <v>0</v>
      </c>
      <c r="K923" s="567">
        <f t="shared" si="440"/>
        <v>188021.12</v>
      </c>
      <c r="L923" s="567">
        <f t="shared" si="433"/>
        <v>94010.559999999998</v>
      </c>
      <c r="M923" s="564"/>
      <c r="N923" s="564"/>
      <c r="O923" s="564"/>
      <c r="P923" s="564"/>
      <c r="Q923" s="568">
        <f t="shared" si="449"/>
        <v>0</v>
      </c>
    </row>
    <row r="924" spans="1:17" ht="12.75" customHeight="1">
      <c r="A924" s="776" t="s">
        <v>802</v>
      </c>
      <c r="B924" s="777"/>
      <c r="C924" s="778"/>
      <c r="D924" s="779"/>
      <c r="E924" s="787">
        <v>2819.46</v>
      </c>
      <c r="F924" s="787">
        <f t="shared" ref="F924:G924" si="452">SUM(F925:F926)</f>
        <v>0</v>
      </c>
      <c r="G924" s="646">
        <f t="shared" si="452"/>
        <v>2819.46</v>
      </c>
      <c r="H924" s="227">
        <f t="shared" ref="H924:J924" si="453">SUM(H925:H926)</f>
        <v>0</v>
      </c>
      <c r="I924" s="228">
        <f t="shared" si="453"/>
        <v>0</v>
      </c>
      <c r="J924" s="228">
        <f t="shared" si="453"/>
        <v>0</v>
      </c>
      <c r="K924" s="567">
        <f t="shared" si="440"/>
        <v>5638.92</v>
      </c>
      <c r="L924" s="567">
        <f t="shared" si="433"/>
        <v>2819.46</v>
      </c>
      <c r="M924" s="564"/>
      <c r="N924" s="564"/>
      <c r="O924" s="564"/>
      <c r="P924" s="564"/>
      <c r="Q924" s="568">
        <f t="shared" si="449"/>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49"/>
        <v>0</v>
      </c>
    </row>
    <row r="926" spans="1:17" ht="12.75" customHeight="1">
      <c r="A926" s="844"/>
      <c r="B926" s="863" t="s">
        <v>680</v>
      </c>
      <c r="C926" s="864"/>
      <c r="D926" s="865"/>
      <c r="E926" s="866">
        <v>2230.46</v>
      </c>
      <c r="F926" s="866">
        <f>SUM(F958,F960)</f>
        <v>0</v>
      </c>
      <c r="G926" s="670">
        <f>SUM(G958,G960)</f>
        <v>2230.46</v>
      </c>
      <c r="H926" s="391">
        <f>SUBTOTAL(9,H939,H960,H952,H953)</f>
        <v>0</v>
      </c>
      <c r="I926" s="392">
        <f>SUBTOTAL(9,I939,I960,I952,I953)</f>
        <v>0</v>
      </c>
      <c r="J926" s="392">
        <f>SUBTOTAL(9,J939,J960,J952,J953)</f>
        <v>0</v>
      </c>
      <c r="K926" s="567">
        <f t="shared" si="440"/>
        <v>4460.92</v>
      </c>
      <c r="L926" s="567">
        <f t="shared" si="433"/>
        <v>2230.46</v>
      </c>
      <c r="M926" s="564"/>
      <c r="N926" s="564"/>
      <c r="O926" s="564"/>
      <c r="P926" s="564"/>
      <c r="Q926" s="568">
        <f t="shared" si="449"/>
        <v>0</v>
      </c>
    </row>
    <row r="927" spans="1:17" ht="27" hidden="1" customHeight="1">
      <c r="A927" s="974" t="s">
        <v>803</v>
      </c>
      <c r="B927" s="969"/>
      <c r="C927" s="972"/>
      <c r="D927" s="283"/>
      <c r="E927" s="244">
        <v>0</v>
      </c>
      <c r="F927" s="244">
        <f t="shared" ref="F927:G927" si="454">SUM(F928:F933)</f>
        <v>0</v>
      </c>
      <c r="G927" s="655">
        <f t="shared" si="454"/>
        <v>0</v>
      </c>
      <c r="H927" s="311">
        <f t="shared" ref="H927:J927" si="455">SUM(H928:H933)</f>
        <v>0</v>
      </c>
      <c r="I927" s="312">
        <f t="shared" si="455"/>
        <v>0</v>
      </c>
      <c r="J927" s="312">
        <f t="shared" si="455"/>
        <v>0</v>
      </c>
      <c r="K927" s="75">
        <f t="shared" si="440"/>
        <v>0</v>
      </c>
      <c r="L927" s="75">
        <f t="shared" si="433"/>
        <v>0</v>
      </c>
      <c r="M927" s="8"/>
      <c r="N927" s="8"/>
      <c r="O927" s="8"/>
      <c r="P927" s="8"/>
      <c r="Q927" s="568">
        <f t="shared" si="449"/>
        <v>0</v>
      </c>
    </row>
    <row r="928" spans="1:17" ht="12.75" hidden="1" customHeight="1">
      <c r="A928" s="342"/>
      <c r="B928" s="343" t="s">
        <v>804</v>
      </c>
      <c r="C928" s="398"/>
      <c r="D928" s="408"/>
      <c r="E928" s="412">
        <v>0</v>
      </c>
      <c r="F928" s="412"/>
      <c r="G928" s="649">
        <f t="shared" ref="G928:G933" si="456">SUM(F928,E928)</f>
        <v>0</v>
      </c>
      <c r="H928" s="413"/>
      <c r="I928" s="414"/>
      <c r="J928" s="414"/>
      <c r="K928" s="75">
        <f t="shared" si="440"/>
        <v>0</v>
      </c>
      <c r="L928" s="75">
        <f t="shared" si="433"/>
        <v>0</v>
      </c>
      <c r="M928" s="8"/>
      <c r="N928" s="8"/>
      <c r="O928" s="8"/>
      <c r="P928" s="8"/>
      <c r="Q928" s="568">
        <f t="shared" si="449"/>
        <v>0</v>
      </c>
    </row>
    <row r="929" spans="1:17" ht="12.75" hidden="1" customHeight="1">
      <c r="A929" s="342"/>
      <c r="B929" s="343" t="s">
        <v>805</v>
      </c>
      <c r="C929" s="398"/>
      <c r="D929" s="408"/>
      <c r="E929" s="412">
        <v>0</v>
      </c>
      <c r="F929" s="412"/>
      <c r="G929" s="649">
        <f t="shared" si="456"/>
        <v>0</v>
      </c>
      <c r="H929" s="413"/>
      <c r="I929" s="414"/>
      <c r="J929" s="414"/>
      <c r="K929" s="75">
        <f t="shared" si="440"/>
        <v>0</v>
      </c>
      <c r="L929" s="75">
        <f t="shared" si="433"/>
        <v>0</v>
      </c>
      <c r="M929" s="8"/>
      <c r="N929" s="8"/>
      <c r="O929" s="8"/>
      <c r="P929" s="8"/>
      <c r="Q929" s="568">
        <f t="shared" si="449"/>
        <v>0</v>
      </c>
    </row>
    <row r="930" spans="1:17" ht="12.75" hidden="1" customHeight="1">
      <c r="A930" s="342"/>
      <c r="B930" s="343" t="s">
        <v>806</v>
      </c>
      <c r="C930" s="398"/>
      <c r="D930" s="408"/>
      <c r="E930" s="412">
        <v>0</v>
      </c>
      <c r="F930" s="412"/>
      <c r="G930" s="649">
        <f t="shared" si="456"/>
        <v>0</v>
      </c>
      <c r="H930" s="413"/>
      <c r="I930" s="414"/>
      <c r="J930" s="414"/>
      <c r="K930" s="75">
        <f t="shared" si="440"/>
        <v>0</v>
      </c>
      <c r="L930" s="75">
        <f t="shared" si="433"/>
        <v>0</v>
      </c>
      <c r="M930" s="8"/>
      <c r="N930" s="8"/>
      <c r="O930" s="8"/>
      <c r="P930" s="8"/>
      <c r="Q930" s="568">
        <f t="shared" si="449"/>
        <v>0</v>
      </c>
    </row>
    <row r="931" spans="1:17" ht="12.75" hidden="1" customHeight="1">
      <c r="A931" s="342"/>
      <c r="B931" s="343" t="s">
        <v>807</v>
      </c>
      <c r="C931" s="398"/>
      <c r="D931" s="408"/>
      <c r="E931" s="412">
        <v>0</v>
      </c>
      <c r="F931" s="412"/>
      <c r="G931" s="649">
        <f t="shared" si="456"/>
        <v>0</v>
      </c>
      <c r="H931" s="413"/>
      <c r="I931" s="414"/>
      <c r="J931" s="414"/>
      <c r="K931" s="75">
        <f t="shared" si="440"/>
        <v>0</v>
      </c>
      <c r="L931" s="75">
        <f t="shared" si="433"/>
        <v>0</v>
      </c>
      <c r="M931" s="8"/>
      <c r="N931" s="8"/>
      <c r="O931" s="8"/>
      <c r="P931" s="8"/>
      <c r="Q931" s="568">
        <f t="shared" si="449"/>
        <v>0</v>
      </c>
    </row>
    <row r="932" spans="1:17" ht="12.75" hidden="1" customHeight="1">
      <c r="A932" s="342"/>
      <c r="B932" s="343" t="s">
        <v>808</v>
      </c>
      <c r="C932" s="398"/>
      <c r="D932" s="408"/>
      <c r="E932" s="412">
        <v>0</v>
      </c>
      <c r="F932" s="412"/>
      <c r="G932" s="649">
        <f t="shared" si="456"/>
        <v>0</v>
      </c>
      <c r="H932" s="413"/>
      <c r="I932" s="414"/>
      <c r="J932" s="414"/>
      <c r="K932" s="75">
        <f t="shared" si="440"/>
        <v>0</v>
      </c>
      <c r="L932" s="75">
        <f t="shared" si="433"/>
        <v>0</v>
      </c>
      <c r="M932" s="8"/>
      <c r="N932" s="8"/>
      <c r="O932" s="8"/>
      <c r="P932" s="8"/>
      <c r="Q932" s="568">
        <f t="shared" si="449"/>
        <v>0</v>
      </c>
    </row>
    <row r="933" spans="1:17" ht="12.75" hidden="1" customHeight="1">
      <c r="A933" s="342"/>
      <c r="B933" s="343" t="s">
        <v>809</v>
      </c>
      <c r="C933" s="398"/>
      <c r="D933" s="408"/>
      <c r="E933" s="412">
        <v>0</v>
      </c>
      <c r="F933" s="412"/>
      <c r="G933" s="649">
        <f t="shared" si="456"/>
        <v>0</v>
      </c>
      <c r="H933" s="413"/>
      <c r="I933" s="414"/>
      <c r="J933" s="414"/>
      <c r="K933" s="75">
        <f t="shared" si="440"/>
        <v>0</v>
      </c>
      <c r="L933" s="75">
        <f t="shared" si="433"/>
        <v>0</v>
      </c>
      <c r="M933" s="8"/>
      <c r="N933" s="8"/>
      <c r="O933" s="8"/>
      <c r="P933" s="8"/>
      <c r="Q933" s="568">
        <f t="shared" si="449"/>
        <v>0</v>
      </c>
    </row>
    <row r="934" spans="1:17" ht="27" hidden="1" customHeight="1">
      <c r="A934" s="974" t="s">
        <v>810</v>
      </c>
      <c r="B934" s="969"/>
      <c r="C934" s="972"/>
      <c r="D934" s="313"/>
      <c r="E934" s="244">
        <v>0</v>
      </c>
      <c r="F934" s="244">
        <f t="shared" ref="F934:J934" si="457">SUM(F935:F937)</f>
        <v>0</v>
      </c>
      <c r="G934" s="655">
        <f t="shared" si="457"/>
        <v>0</v>
      </c>
      <c r="H934" s="311">
        <f t="shared" si="457"/>
        <v>0</v>
      </c>
      <c r="I934" s="312">
        <f t="shared" si="457"/>
        <v>0</v>
      </c>
      <c r="J934" s="312">
        <f t="shared" si="457"/>
        <v>0</v>
      </c>
      <c r="K934" s="75">
        <f t="shared" si="440"/>
        <v>0</v>
      </c>
      <c r="L934" s="75">
        <f t="shared" si="433"/>
        <v>0</v>
      </c>
      <c r="M934" s="8"/>
      <c r="N934" s="8"/>
      <c r="O934" s="8"/>
      <c r="P934" s="8"/>
      <c r="Q934" s="568">
        <f t="shared" si="449"/>
        <v>0</v>
      </c>
    </row>
    <row r="935" spans="1:17" ht="12.75" hidden="1" customHeight="1">
      <c r="A935" s="342"/>
      <c r="B935" s="343" t="s">
        <v>811</v>
      </c>
      <c r="C935" s="398"/>
      <c r="D935" s="408"/>
      <c r="E935" s="415">
        <v>0</v>
      </c>
      <c r="F935" s="415"/>
      <c r="G935" s="649">
        <f>SUM(F935,E935)</f>
        <v>0</v>
      </c>
      <c r="H935" s="416"/>
      <c r="I935" s="417"/>
      <c r="J935" s="417"/>
      <c r="K935" s="75">
        <f t="shared" si="440"/>
        <v>0</v>
      </c>
      <c r="L935" s="75">
        <f t="shared" si="433"/>
        <v>0</v>
      </c>
      <c r="M935" s="8"/>
      <c r="N935" s="8"/>
      <c r="O935" s="8"/>
      <c r="P935" s="8"/>
      <c r="Q935" s="568">
        <f t="shared" si="449"/>
        <v>0</v>
      </c>
    </row>
    <row r="936" spans="1:17" ht="12.75" hidden="1" customHeight="1">
      <c r="A936" s="342"/>
      <c r="B936" s="343" t="s">
        <v>812</v>
      </c>
      <c r="C936" s="398"/>
      <c r="D936" s="408"/>
      <c r="E936" s="415">
        <v>0</v>
      </c>
      <c r="F936" s="415"/>
      <c r="G936" s="649">
        <f>SUM(F936,E936)</f>
        <v>0</v>
      </c>
      <c r="H936" s="416"/>
      <c r="I936" s="417"/>
      <c r="J936" s="417"/>
      <c r="K936" s="75">
        <f t="shared" si="440"/>
        <v>0</v>
      </c>
      <c r="L936" s="75">
        <f t="shared" si="433"/>
        <v>0</v>
      </c>
      <c r="M936" s="8"/>
      <c r="N936" s="8"/>
      <c r="O936" s="8"/>
      <c r="P936" s="8"/>
      <c r="Q936" s="568">
        <f t="shared" si="449"/>
        <v>0</v>
      </c>
    </row>
    <row r="937" spans="1:17" ht="12.75" hidden="1" customHeight="1">
      <c r="A937" s="418"/>
      <c r="B937" s="977" t="s">
        <v>813</v>
      </c>
      <c r="C937" s="970"/>
      <c r="D937" s="419"/>
      <c r="E937" s="345">
        <v>0</v>
      </c>
      <c r="F937" s="345"/>
      <c r="G937" s="675">
        <f>SUM(F937,E937)</f>
        <v>0</v>
      </c>
      <c r="H937" s="421"/>
      <c r="I937" s="422"/>
      <c r="J937" s="422"/>
      <c r="K937" s="75">
        <f t="shared" si="440"/>
        <v>0</v>
      </c>
      <c r="L937" s="75">
        <f t="shared" si="433"/>
        <v>0</v>
      </c>
      <c r="M937" s="56"/>
      <c r="N937" s="56"/>
      <c r="O937" s="56"/>
      <c r="P937" s="56"/>
      <c r="Q937" s="568">
        <f t="shared" si="449"/>
        <v>0</v>
      </c>
    </row>
    <row r="938" spans="1:17" ht="12.75" hidden="1" customHeight="1">
      <c r="A938" s="240" t="s">
        <v>814</v>
      </c>
      <c r="B938" s="241"/>
      <c r="C938" s="242"/>
      <c r="D938" s="243">
        <v>700250</v>
      </c>
      <c r="E938" s="244">
        <v>0</v>
      </c>
      <c r="F938" s="244">
        <f t="shared" ref="F938:J938" si="458">SUM(F939,F947,F948,F949,F950,F951,F952,F953)</f>
        <v>0</v>
      </c>
      <c r="G938" s="655">
        <f t="shared" si="458"/>
        <v>0</v>
      </c>
      <c r="H938" s="311">
        <f t="shared" si="458"/>
        <v>0</v>
      </c>
      <c r="I938" s="312">
        <f t="shared" si="458"/>
        <v>0</v>
      </c>
      <c r="J938" s="312">
        <f t="shared" si="458"/>
        <v>0</v>
      </c>
      <c r="K938" s="75">
        <f t="shared" si="440"/>
        <v>0</v>
      </c>
      <c r="L938" s="75">
        <f t="shared" si="433"/>
        <v>0</v>
      </c>
      <c r="M938" s="8"/>
      <c r="N938" s="8"/>
      <c r="O938" s="8"/>
      <c r="P938" s="8"/>
      <c r="Q938" s="568">
        <f t="shared" si="449"/>
        <v>0</v>
      </c>
    </row>
    <row r="939" spans="1:17" ht="64.5" hidden="1" customHeight="1">
      <c r="A939" s="342"/>
      <c r="B939" s="976" t="s">
        <v>815</v>
      </c>
      <c r="C939" s="970"/>
      <c r="D939" s="408"/>
      <c r="E939" s="415">
        <v>0</v>
      </c>
      <c r="F939" s="415">
        <f>SUM(F941:F946)</f>
        <v>0</v>
      </c>
      <c r="G939" s="649">
        <f>SUM(F939,E939)</f>
        <v>0</v>
      </c>
      <c r="H939" s="416"/>
      <c r="I939" s="417"/>
      <c r="J939" s="417"/>
      <c r="K939" s="75">
        <f t="shared" si="440"/>
        <v>0</v>
      </c>
      <c r="L939" s="75">
        <f t="shared" si="433"/>
        <v>0</v>
      </c>
      <c r="M939" s="8"/>
      <c r="N939" s="8"/>
      <c r="O939" s="8"/>
      <c r="P939" s="8"/>
      <c r="Q939" s="568">
        <f t="shared" si="449"/>
        <v>0</v>
      </c>
    </row>
    <row r="940" spans="1:17" ht="12.75" hidden="1" customHeight="1">
      <c r="A940" s="342"/>
      <c r="B940" s="378"/>
      <c r="C940" s="535" t="s">
        <v>678</v>
      </c>
      <c r="D940" s="408"/>
      <c r="E940" s="415"/>
      <c r="F940" s="415"/>
      <c r="G940" s="649"/>
      <c r="H940" s="416"/>
      <c r="I940" s="417"/>
      <c r="J940" s="417"/>
      <c r="K940" s="75">
        <f t="shared" si="440"/>
        <v>0</v>
      </c>
      <c r="L940" s="75">
        <f t="shared" si="433"/>
        <v>0</v>
      </c>
      <c r="M940" s="8"/>
      <c r="N940" s="8"/>
      <c r="O940" s="8"/>
      <c r="P940" s="8"/>
      <c r="Q940" s="568">
        <f t="shared" si="449"/>
        <v>0</v>
      </c>
    </row>
    <row r="941" spans="1:17" ht="25.5" hidden="1" customHeight="1">
      <c r="A941" s="342"/>
      <c r="B941" s="378"/>
      <c r="C941" s="535" t="s">
        <v>816</v>
      </c>
      <c r="D941" s="408"/>
      <c r="E941" s="274">
        <v>0</v>
      </c>
      <c r="F941" s="274"/>
      <c r="G941" s="649">
        <f t="shared" ref="G941:G958" si="459">SUM(F941,E941)</f>
        <v>0</v>
      </c>
      <c r="H941" s="275"/>
      <c r="I941" s="276"/>
      <c r="J941" s="276"/>
      <c r="K941" s="75">
        <f t="shared" si="440"/>
        <v>0</v>
      </c>
      <c r="L941" s="75">
        <f t="shared" si="433"/>
        <v>0</v>
      </c>
      <c r="M941" s="8"/>
      <c r="N941" s="8"/>
      <c r="O941" s="8"/>
      <c r="P941" s="8"/>
      <c r="Q941" s="568">
        <f t="shared" si="449"/>
        <v>0</v>
      </c>
    </row>
    <row r="942" spans="1:17" ht="12.75" hidden="1" customHeight="1">
      <c r="A942" s="342"/>
      <c r="B942" s="378"/>
      <c r="C942" s="535" t="s">
        <v>817</v>
      </c>
      <c r="D942" s="408"/>
      <c r="E942" s="274">
        <v>0</v>
      </c>
      <c r="F942" s="274"/>
      <c r="G942" s="649">
        <f t="shared" si="459"/>
        <v>0</v>
      </c>
      <c r="H942" s="275"/>
      <c r="I942" s="276"/>
      <c r="J942" s="276"/>
      <c r="K942" s="75">
        <f t="shared" si="440"/>
        <v>0</v>
      </c>
      <c r="L942" s="75">
        <f t="shared" si="433"/>
        <v>0</v>
      </c>
      <c r="M942" s="8"/>
      <c r="N942" s="8"/>
      <c r="O942" s="8"/>
      <c r="P942" s="8"/>
      <c r="Q942" s="568">
        <f t="shared" si="449"/>
        <v>0</v>
      </c>
    </row>
    <row r="943" spans="1:17" ht="38.25" hidden="1" customHeight="1">
      <c r="A943" s="342"/>
      <c r="B943" s="378"/>
      <c r="C943" s="535" t="s">
        <v>818</v>
      </c>
      <c r="D943" s="408"/>
      <c r="E943" s="274">
        <v>0</v>
      </c>
      <c r="F943" s="274"/>
      <c r="G943" s="649">
        <f t="shared" si="459"/>
        <v>0</v>
      </c>
      <c r="H943" s="275"/>
      <c r="I943" s="276"/>
      <c r="J943" s="276"/>
      <c r="K943" s="75">
        <f t="shared" si="440"/>
        <v>0</v>
      </c>
      <c r="L943" s="75">
        <f t="shared" si="433"/>
        <v>0</v>
      </c>
      <c r="M943" s="8"/>
      <c r="N943" s="8"/>
      <c r="O943" s="8"/>
      <c r="P943" s="8"/>
      <c r="Q943" s="568">
        <f t="shared" si="449"/>
        <v>0</v>
      </c>
    </row>
    <row r="944" spans="1:17" ht="24.75" hidden="1" customHeight="1">
      <c r="A944" s="342"/>
      <c r="B944" s="378"/>
      <c r="C944" s="535" t="s">
        <v>819</v>
      </c>
      <c r="D944" s="408"/>
      <c r="E944" s="274">
        <v>0</v>
      </c>
      <c r="F944" s="274"/>
      <c r="G944" s="649">
        <f t="shared" si="459"/>
        <v>0</v>
      </c>
      <c r="H944" s="275"/>
      <c r="I944" s="276"/>
      <c r="J944" s="276"/>
      <c r="K944" s="75">
        <f t="shared" si="440"/>
        <v>0</v>
      </c>
      <c r="L944" s="75">
        <f t="shared" si="433"/>
        <v>0</v>
      </c>
      <c r="M944" s="8"/>
      <c r="N944" s="8"/>
      <c r="O944" s="8"/>
      <c r="P944" s="8"/>
      <c r="Q944" s="568">
        <f t="shared" si="449"/>
        <v>0</v>
      </c>
    </row>
    <row r="945" spans="1:17" ht="62.25" hidden="1" customHeight="1">
      <c r="A945" s="342"/>
      <c r="B945" s="378"/>
      <c r="C945" s="535" t="s">
        <v>820</v>
      </c>
      <c r="D945" s="408"/>
      <c r="E945" s="274">
        <v>0</v>
      </c>
      <c r="F945" s="274"/>
      <c r="G945" s="649">
        <f t="shared" si="459"/>
        <v>0</v>
      </c>
      <c r="H945" s="275"/>
      <c r="I945" s="276"/>
      <c r="J945" s="276"/>
      <c r="K945" s="75">
        <f t="shared" si="440"/>
        <v>0</v>
      </c>
      <c r="L945" s="75">
        <f t="shared" si="433"/>
        <v>0</v>
      </c>
      <c r="M945" s="8"/>
      <c r="N945" s="8"/>
      <c r="O945" s="8"/>
      <c r="P945" s="8"/>
      <c r="Q945" s="568">
        <f t="shared" si="449"/>
        <v>0</v>
      </c>
    </row>
    <row r="946" spans="1:17" ht="38.25" hidden="1" customHeight="1">
      <c r="A946" s="342"/>
      <c r="B946" s="378"/>
      <c r="C946" s="535" t="s">
        <v>821</v>
      </c>
      <c r="D946" s="408"/>
      <c r="E946" s="415">
        <v>0</v>
      </c>
      <c r="F946" s="415"/>
      <c r="G946" s="649">
        <f t="shared" si="459"/>
        <v>0</v>
      </c>
      <c r="H946" s="416"/>
      <c r="I946" s="417"/>
      <c r="J946" s="417"/>
      <c r="K946" s="75">
        <f t="shared" si="440"/>
        <v>0</v>
      </c>
      <c r="L946" s="75">
        <f t="shared" si="433"/>
        <v>0</v>
      </c>
      <c r="M946" s="8"/>
      <c r="N946" s="8"/>
      <c r="O946" s="8"/>
      <c r="P946" s="8"/>
      <c r="Q946" s="568">
        <f t="shared" si="449"/>
        <v>0</v>
      </c>
    </row>
    <row r="947" spans="1:17" ht="12.75" hidden="1" customHeight="1">
      <c r="A947" s="342"/>
      <c r="B947" s="343" t="s">
        <v>822</v>
      </c>
      <c r="C947" s="398"/>
      <c r="D947" s="408"/>
      <c r="E947" s="415">
        <v>0</v>
      </c>
      <c r="F947" s="415"/>
      <c r="G947" s="649">
        <f t="shared" si="459"/>
        <v>0</v>
      </c>
      <c r="H947" s="423"/>
      <c r="I947" s="424"/>
      <c r="J947" s="424"/>
      <c r="K947" s="75">
        <f t="shared" si="440"/>
        <v>0</v>
      </c>
      <c r="L947" s="75">
        <f t="shared" si="433"/>
        <v>0</v>
      </c>
      <c r="M947" s="8"/>
      <c r="N947" s="8"/>
      <c r="O947" s="8"/>
      <c r="P947" s="8"/>
      <c r="Q947" s="568">
        <f t="shared" si="449"/>
        <v>0</v>
      </c>
    </row>
    <row r="948" spans="1:17" ht="52.5" hidden="1" customHeight="1">
      <c r="A948" s="418"/>
      <c r="B948" s="977" t="s">
        <v>823</v>
      </c>
      <c r="C948" s="970"/>
      <c r="D948" s="419"/>
      <c r="E948" s="345">
        <v>0</v>
      </c>
      <c r="F948" s="345"/>
      <c r="G948" s="675">
        <f t="shared" si="459"/>
        <v>0</v>
      </c>
      <c r="H948" s="347"/>
      <c r="I948" s="348"/>
      <c r="J948" s="348"/>
      <c r="K948" s="75">
        <f t="shared" si="440"/>
        <v>0</v>
      </c>
      <c r="L948" s="75">
        <f t="shared" si="433"/>
        <v>0</v>
      </c>
      <c r="M948" s="56"/>
      <c r="N948" s="56"/>
      <c r="O948" s="56"/>
      <c r="P948" s="56"/>
      <c r="Q948" s="568">
        <f t="shared" si="449"/>
        <v>0</v>
      </c>
    </row>
    <row r="949" spans="1:17" ht="37.5" hidden="1" customHeight="1">
      <c r="A949" s="418"/>
      <c r="B949" s="977" t="s">
        <v>824</v>
      </c>
      <c r="C949" s="970"/>
      <c r="D949" s="419"/>
      <c r="E949" s="345">
        <v>0</v>
      </c>
      <c r="F949" s="345"/>
      <c r="G949" s="675">
        <f t="shared" si="459"/>
        <v>0</v>
      </c>
      <c r="H949" s="347"/>
      <c r="I949" s="348"/>
      <c r="J949" s="348"/>
      <c r="K949" s="75">
        <f t="shared" si="440"/>
        <v>0</v>
      </c>
      <c r="L949" s="75">
        <f t="shared" si="433"/>
        <v>0</v>
      </c>
      <c r="M949" s="56"/>
      <c r="N949" s="56"/>
      <c r="O949" s="56"/>
      <c r="P949" s="56"/>
      <c r="Q949" s="568">
        <f t="shared" si="449"/>
        <v>0</v>
      </c>
    </row>
    <row r="950" spans="1:17" ht="37.5" hidden="1" customHeight="1">
      <c r="A950" s="418"/>
      <c r="B950" s="976" t="s">
        <v>825</v>
      </c>
      <c r="C950" s="970"/>
      <c r="D950" s="344"/>
      <c r="E950" s="345">
        <v>0</v>
      </c>
      <c r="F950" s="345"/>
      <c r="G950" s="675">
        <f t="shared" si="459"/>
        <v>0</v>
      </c>
      <c r="H950" s="347"/>
      <c r="I950" s="348"/>
      <c r="J950" s="348"/>
      <c r="K950" s="75">
        <f t="shared" si="440"/>
        <v>0</v>
      </c>
      <c r="L950" s="75">
        <f t="shared" si="433"/>
        <v>0</v>
      </c>
      <c r="M950" s="56"/>
      <c r="N950" s="56"/>
      <c r="O950" s="56"/>
      <c r="P950" s="56"/>
      <c r="Q950" s="568">
        <f t="shared" si="449"/>
        <v>0</v>
      </c>
    </row>
    <row r="951" spans="1:17" ht="27" hidden="1" customHeight="1">
      <c r="A951" s="418"/>
      <c r="B951" s="976" t="s">
        <v>826</v>
      </c>
      <c r="C951" s="970"/>
      <c r="D951" s="344"/>
      <c r="E951" s="345">
        <v>0</v>
      </c>
      <c r="F951" s="345"/>
      <c r="G951" s="675">
        <f t="shared" si="459"/>
        <v>0</v>
      </c>
      <c r="H951" s="347"/>
      <c r="I951" s="348"/>
      <c r="J951" s="348"/>
      <c r="K951" s="75">
        <f t="shared" si="440"/>
        <v>0</v>
      </c>
      <c r="L951" s="75">
        <f t="shared" si="433"/>
        <v>0</v>
      </c>
      <c r="M951" s="56"/>
      <c r="N951" s="56"/>
      <c r="O951" s="56"/>
      <c r="P951" s="56"/>
      <c r="Q951" s="568">
        <f t="shared" si="449"/>
        <v>0</v>
      </c>
    </row>
    <row r="952" spans="1:17" ht="12.75" hidden="1" customHeight="1">
      <c r="A952" s="418"/>
      <c r="B952" s="976" t="s">
        <v>827</v>
      </c>
      <c r="C952" s="970"/>
      <c r="D952" s="344"/>
      <c r="E952" s="345">
        <v>0</v>
      </c>
      <c r="F952" s="345"/>
      <c r="G952" s="675">
        <f t="shared" si="459"/>
        <v>0</v>
      </c>
      <c r="H952" s="421"/>
      <c r="I952" s="422"/>
      <c r="J952" s="422"/>
      <c r="K952" s="75">
        <f t="shared" si="440"/>
        <v>0</v>
      </c>
      <c r="L952" s="75">
        <f t="shared" si="433"/>
        <v>0</v>
      </c>
      <c r="M952" s="56"/>
      <c r="N952" s="56"/>
      <c r="O952" s="56"/>
      <c r="P952" s="56"/>
      <c r="Q952" s="568">
        <f t="shared" si="449"/>
        <v>0</v>
      </c>
    </row>
    <row r="953" spans="1:17" ht="12.75" hidden="1" customHeight="1">
      <c r="A953" s="256"/>
      <c r="B953" s="277" t="s">
        <v>828</v>
      </c>
      <c r="C953" s="535"/>
      <c r="D953" s="263"/>
      <c r="E953" s="264">
        <v>0</v>
      </c>
      <c r="F953" s="264"/>
      <c r="G953" s="649">
        <f t="shared" si="459"/>
        <v>0</v>
      </c>
      <c r="H953" s="272"/>
      <c r="I953" s="273"/>
      <c r="J953" s="273"/>
      <c r="K953" s="75">
        <f t="shared" si="440"/>
        <v>0</v>
      </c>
      <c r="L953" s="75">
        <f t="shared" si="433"/>
        <v>0</v>
      </c>
      <c r="M953" s="8"/>
      <c r="N953" s="8"/>
      <c r="O953" s="8"/>
      <c r="P953" s="8"/>
      <c r="Q953" s="568">
        <f t="shared" si="449"/>
        <v>0</v>
      </c>
    </row>
    <row r="954" spans="1:17" ht="38.25" customHeight="1">
      <c r="A954" s="968" t="s">
        <v>829</v>
      </c>
      <c r="B954" s="969"/>
      <c r="C954" s="970"/>
      <c r="D954" s="843" t="s">
        <v>938</v>
      </c>
      <c r="E954" s="834">
        <v>589</v>
      </c>
      <c r="F954" s="834">
        <f>SUM(F955:F956)</f>
        <v>0</v>
      </c>
      <c r="G954" s="676">
        <f t="shared" si="459"/>
        <v>589</v>
      </c>
      <c r="H954" s="286">
        <f>SUM(H959)</f>
        <v>0</v>
      </c>
      <c r="I954" s="287">
        <f>SUM(I959)</f>
        <v>0</v>
      </c>
      <c r="J954" s="287">
        <f>SUM(J959)</f>
        <v>0</v>
      </c>
      <c r="K954" s="567">
        <f t="shared" si="440"/>
        <v>1178</v>
      </c>
      <c r="L954" s="567">
        <f t="shared" si="433"/>
        <v>589</v>
      </c>
      <c r="M954" s="564"/>
      <c r="N954" s="564"/>
      <c r="O954" s="564"/>
      <c r="P954" s="564"/>
      <c r="Q954" s="568">
        <f t="shared" si="449"/>
        <v>0</v>
      </c>
    </row>
    <row r="955" spans="1:17" s="524" customFormat="1" ht="12.75" customHeight="1">
      <c r="A955" s="856"/>
      <c r="B955" s="857"/>
      <c r="C955" s="850" t="s">
        <v>955</v>
      </c>
      <c r="D955" s="858"/>
      <c r="E955" s="859">
        <v>589</v>
      </c>
      <c r="F955" s="859"/>
      <c r="G955" s="667">
        <f t="shared" si="459"/>
        <v>589</v>
      </c>
      <c r="H955" s="522"/>
      <c r="I955" s="523"/>
      <c r="J955" s="523"/>
      <c r="K955" s="591">
        <f t="shared" si="440"/>
        <v>1178</v>
      </c>
      <c r="L955" s="591">
        <f t="shared" si="433"/>
        <v>589</v>
      </c>
      <c r="M955" s="592"/>
      <c r="N955" s="592"/>
      <c r="O955" s="592"/>
      <c r="P955" s="592"/>
      <c r="Q955" s="568">
        <f t="shared" si="449"/>
        <v>0</v>
      </c>
    </row>
    <row r="956" spans="1:17" s="524" customFormat="1" ht="12.75" hidden="1" customHeight="1">
      <c r="A956" s="856"/>
      <c r="B956" s="857"/>
      <c r="C956" s="850" t="s">
        <v>752</v>
      </c>
      <c r="D956" s="858"/>
      <c r="E956" s="859">
        <v>0</v>
      </c>
      <c r="F956" s="859"/>
      <c r="G956" s="667">
        <f t="shared" si="459"/>
        <v>0</v>
      </c>
      <c r="H956" s="522"/>
      <c r="I956" s="523"/>
      <c r="J956" s="523"/>
      <c r="K956" s="591">
        <f t="shared" si="440"/>
        <v>0</v>
      </c>
      <c r="L956" s="591">
        <f t="shared" si="433"/>
        <v>0</v>
      </c>
      <c r="M956" s="592"/>
      <c r="N956" s="592"/>
      <c r="O956" s="592"/>
      <c r="P956" s="592"/>
      <c r="Q956" s="568">
        <f t="shared" si="449"/>
        <v>0</v>
      </c>
    </row>
    <row r="957" spans="1:17" ht="12.75" customHeight="1">
      <c r="A957" s="801"/>
      <c r="B957" s="802"/>
      <c r="C957" s="803" t="s">
        <v>679</v>
      </c>
      <c r="D957" s="806"/>
      <c r="E957" s="540">
        <v>589</v>
      </c>
      <c r="F957" s="540">
        <f>F955</f>
        <v>0</v>
      </c>
      <c r="G957" s="674">
        <f t="shared" si="459"/>
        <v>589</v>
      </c>
      <c r="H957" s="261">
        <f>ROUND(F957*H$7, )</f>
        <v>0</v>
      </c>
      <c r="I957" s="262">
        <f>ROUND(G957*I$7, )</f>
        <v>604</v>
      </c>
      <c r="J957" s="262">
        <f>ROUND(H957*J$7, )</f>
        <v>0</v>
      </c>
      <c r="K957" s="567">
        <f>SUM(E957:G957)</f>
        <v>1178</v>
      </c>
      <c r="L957" s="567">
        <f>IF(G957&lt;&gt;0,G957,0)</f>
        <v>589</v>
      </c>
      <c r="M957" s="564"/>
      <c r="N957" s="564"/>
      <c r="O957" s="564"/>
      <c r="P957" s="564"/>
      <c r="Q957" s="568">
        <f t="shared" si="449"/>
        <v>0</v>
      </c>
    </row>
    <row r="958" spans="1:17" ht="12.75" hidden="1" customHeight="1">
      <c r="A958" s="801"/>
      <c r="B958" s="802"/>
      <c r="C958" s="803" t="s">
        <v>680</v>
      </c>
      <c r="D958" s="806"/>
      <c r="E958" s="519">
        <v>0</v>
      </c>
      <c r="F958" s="519">
        <f>F956</f>
        <v>0</v>
      </c>
      <c r="G958" s="650">
        <f t="shared" si="459"/>
        <v>0</v>
      </c>
      <c r="H958" s="267"/>
      <c r="I958" s="268"/>
      <c r="J958" s="268"/>
      <c r="K958" s="567">
        <f t="shared" si="440"/>
        <v>0</v>
      </c>
      <c r="L958" s="567">
        <f t="shared" si="433"/>
        <v>0</v>
      </c>
      <c r="M958" s="564"/>
      <c r="N958" s="564"/>
      <c r="O958" s="564"/>
      <c r="P958" s="564"/>
      <c r="Q958" s="568">
        <f t="shared" si="449"/>
        <v>0</v>
      </c>
    </row>
    <row r="959" spans="1:17" ht="12.75" customHeight="1">
      <c r="A959" s="789" t="s">
        <v>735</v>
      </c>
      <c r="B959" s="790"/>
      <c r="C959" s="791"/>
      <c r="D959" s="843" t="s">
        <v>937</v>
      </c>
      <c r="E959" s="834">
        <v>2230.46</v>
      </c>
      <c r="F959" s="834">
        <f t="shared" ref="F959:G959" si="460">SUM(F960)</f>
        <v>0</v>
      </c>
      <c r="G959" s="676">
        <f t="shared" si="460"/>
        <v>2230.46</v>
      </c>
      <c r="H959" s="286">
        <f t="shared" ref="H959:J959" si="461">SUM(H960)</f>
        <v>0</v>
      </c>
      <c r="I959" s="287">
        <f t="shared" si="461"/>
        <v>0</v>
      </c>
      <c r="J959" s="287">
        <f t="shared" si="461"/>
        <v>0</v>
      </c>
      <c r="K959" s="567">
        <f t="shared" si="440"/>
        <v>4460.92</v>
      </c>
      <c r="L959" s="567">
        <f t="shared" si="433"/>
        <v>2230.46</v>
      </c>
      <c r="M959" s="564"/>
      <c r="N959" s="564"/>
      <c r="O959" s="564"/>
      <c r="P959" s="564"/>
      <c r="Q959" s="568">
        <f t="shared" si="449"/>
        <v>0</v>
      </c>
    </row>
    <row r="960" spans="1:17" ht="12.75" customHeight="1">
      <c r="A960" s="801"/>
      <c r="B960" s="802"/>
      <c r="C960" s="803" t="s">
        <v>680</v>
      </c>
      <c r="D960" s="806"/>
      <c r="E960" s="804">
        <v>2230.46</v>
      </c>
      <c r="F960" s="804"/>
      <c r="G960" s="650">
        <f>SUM(F960,E960)</f>
        <v>2230.46</v>
      </c>
      <c r="H960" s="376"/>
      <c r="I960" s="377"/>
      <c r="J960" s="377"/>
      <c r="K960" s="567">
        <f t="shared" si="440"/>
        <v>4460.92</v>
      </c>
      <c r="L960" s="567">
        <f t="shared" si="433"/>
        <v>2230.46</v>
      </c>
      <c r="M960" s="564"/>
      <c r="N960" s="564"/>
      <c r="O960" s="564"/>
      <c r="P960" s="564"/>
      <c r="Q960" s="568">
        <f t="shared" si="449"/>
        <v>0</v>
      </c>
    </row>
    <row r="961" spans="1:17" ht="12.75" customHeight="1">
      <c r="A961" s="776" t="s">
        <v>830</v>
      </c>
      <c r="B961" s="777"/>
      <c r="C961" s="778"/>
      <c r="D961" s="779"/>
      <c r="E961" s="787">
        <v>91191.099999999991</v>
      </c>
      <c r="F961" s="787">
        <f t="shared" ref="F961:J961" si="462">SUM(F965,F974,F968,F971,F977)</f>
        <v>0</v>
      </c>
      <c r="G961" s="646">
        <f t="shared" si="462"/>
        <v>91191.099999999991</v>
      </c>
      <c r="H961" s="227">
        <f t="shared" si="462"/>
        <v>0</v>
      </c>
      <c r="I961" s="228">
        <f t="shared" si="462"/>
        <v>37873</v>
      </c>
      <c r="J961" s="228">
        <f t="shared" si="462"/>
        <v>0</v>
      </c>
      <c r="K961" s="567">
        <f t="shared" si="440"/>
        <v>182382.19999999998</v>
      </c>
      <c r="L961" s="567">
        <f t="shared" si="433"/>
        <v>91191.099999999991</v>
      </c>
      <c r="M961" s="564"/>
      <c r="N961" s="564"/>
      <c r="O961" s="564"/>
      <c r="P961" s="564"/>
      <c r="Q961" s="568">
        <f t="shared" si="449"/>
        <v>0</v>
      </c>
    </row>
    <row r="962" spans="1:17" ht="12.75" customHeight="1">
      <c r="A962" s="813"/>
      <c r="B962" s="814" t="s">
        <v>695</v>
      </c>
      <c r="C962" s="815"/>
      <c r="D962" s="816"/>
      <c r="E962" s="817">
        <v>91191.099999999991</v>
      </c>
      <c r="F962" s="817">
        <f t="shared" ref="F962:J962" si="463">SUM(F963:F964)</f>
        <v>0</v>
      </c>
      <c r="G962" s="653">
        <f t="shared" si="463"/>
        <v>91191.099999999991</v>
      </c>
      <c r="H962" s="293">
        <f t="shared" si="463"/>
        <v>0</v>
      </c>
      <c r="I962" s="294">
        <f t="shared" si="463"/>
        <v>37883</v>
      </c>
      <c r="J962" s="294">
        <f t="shared" si="463"/>
        <v>0</v>
      </c>
      <c r="K962" s="567">
        <f t="shared" si="440"/>
        <v>182382.19999999998</v>
      </c>
      <c r="L962" s="567">
        <f t="shared" si="433"/>
        <v>91191.099999999991</v>
      </c>
      <c r="M962" s="564"/>
      <c r="N962" s="564"/>
      <c r="O962" s="564"/>
      <c r="P962" s="564"/>
      <c r="Q962" s="568">
        <f t="shared" si="449"/>
        <v>0</v>
      </c>
    </row>
    <row r="963" spans="1:17" ht="12.75" customHeight="1">
      <c r="A963" s="288"/>
      <c r="B963" s="289" t="s">
        <v>679</v>
      </c>
      <c r="C963" s="290"/>
      <c r="D963" s="295"/>
      <c r="E963" s="326">
        <v>9.5</v>
      </c>
      <c r="F963" s="326">
        <f t="shared" ref="F963:J963" si="464">SUM(F966,F975,F969,F972)</f>
        <v>0</v>
      </c>
      <c r="G963" s="654">
        <f t="shared" si="464"/>
        <v>9.5</v>
      </c>
      <c r="H963" s="297">
        <f t="shared" si="464"/>
        <v>0</v>
      </c>
      <c r="I963" s="298">
        <f t="shared" si="464"/>
        <v>10</v>
      </c>
      <c r="J963" s="298">
        <f t="shared" si="464"/>
        <v>0</v>
      </c>
      <c r="K963" s="75">
        <f t="shared" si="440"/>
        <v>19</v>
      </c>
      <c r="L963" s="75">
        <f t="shared" si="433"/>
        <v>9.5</v>
      </c>
      <c r="M963" s="8"/>
      <c r="N963" s="8"/>
      <c r="O963" s="8"/>
      <c r="P963" s="8"/>
      <c r="Q963" s="568">
        <f t="shared" si="449"/>
        <v>0</v>
      </c>
    </row>
    <row r="964" spans="1:17" ht="12.75" customHeight="1">
      <c r="A964" s="813"/>
      <c r="B964" s="814" t="s">
        <v>680</v>
      </c>
      <c r="C964" s="815"/>
      <c r="D964" s="816"/>
      <c r="E964" s="817">
        <v>91181.599999999991</v>
      </c>
      <c r="F964" s="817">
        <f>SUM(F967,F976,F970,F973,F978)</f>
        <v>0</v>
      </c>
      <c r="G964" s="653">
        <f t="shared" ref="G964:J964" si="465">SUM(G967,G976,G970,G973,G978)</f>
        <v>91181.599999999991</v>
      </c>
      <c r="H964" s="293">
        <f t="shared" si="465"/>
        <v>0</v>
      </c>
      <c r="I964" s="294">
        <f t="shared" si="465"/>
        <v>37873</v>
      </c>
      <c r="J964" s="294">
        <f t="shared" si="465"/>
        <v>0</v>
      </c>
      <c r="K964" s="567">
        <f t="shared" si="440"/>
        <v>182363.19999999998</v>
      </c>
      <c r="L964" s="567">
        <f t="shared" si="433"/>
        <v>91181.599999999991</v>
      </c>
      <c r="M964" s="564"/>
      <c r="N964" s="564"/>
      <c r="O964" s="564"/>
      <c r="P964" s="564"/>
      <c r="Q964" s="568">
        <f t="shared" si="449"/>
        <v>0</v>
      </c>
    </row>
    <row r="965" spans="1:17" ht="38.25" customHeight="1">
      <c r="A965" s="971" t="s">
        <v>831</v>
      </c>
      <c r="B965" s="969"/>
      <c r="C965" s="972"/>
      <c r="D965" s="888" t="s">
        <v>832</v>
      </c>
      <c r="E965" s="793">
        <v>38628</v>
      </c>
      <c r="F965" s="793">
        <f t="shared" ref="F965:J965" si="466">SUM(F967,F966)</f>
        <v>0</v>
      </c>
      <c r="G965" s="647">
        <f t="shared" si="466"/>
        <v>38628</v>
      </c>
      <c r="H965" s="311">
        <f t="shared" si="466"/>
        <v>0</v>
      </c>
      <c r="I965" s="312">
        <f t="shared" si="466"/>
        <v>0</v>
      </c>
      <c r="J965" s="312">
        <f t="shared" si="466"/>
        <v>0</v>
      </c>
      <c r="K965" s="567">
        <f t="shared" si="440"/>
        <v>77256</v>
      </c>
      <c r="L965" s="567">
        <f t="shared" si="433"/>
        <v>38628</v>
      </c>
      <c r="M965" s="564"/>
      <c r="N965" s="564"/>
      <c r="O965" s="564"/>
      <c r="P965" s="564"/>
      <c r="Q965" s="568">
        <f t="shared" si="449"/>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40"/>
        <v>0</v>
      </c>
      <c r="L966" s="75">
        <f t="shared" si="433"/>
        <v>0</v>
      </c>
      <c r="M966" s="8"/>
      <c r="N966" s="8"/>
      <c r="O966" s="8"/>
      <c r="P966" s="8"/>
      <c r="Q966" s="568">
        <f t="shared" si="449"/>
        <v>0</v>
      </c>
    </row>
    <row r="967" spans="1:17" ht="12.75" customHeight="1">
      <c r="A967" s="801"/>
      <c r="B967" s="802"/>
      <c r="C967" s="803" t="s">
        <v>680</v>
      </c>
      <c r="D967" s="600"/>
      <c r="E967" s="540">
        <v>38628</v>
      </c>
      <c r="F967" s="519"/>
      <c r="G967" s="674">
        <f>SUM(F967,E967)</f>
        <v>38628</v>
      </c>
      <c r="H967" s="267">
        <f>ROUND(F967*H$7, )</f>
        <v>0</v>
      </c>
      <c r="I967" s="268">
        <f>ROUND(F967*I$7, )</f>
        <v>0</v>
      </c>
      <c r="J967" s="268">
        <f>ROUND(F967*J$7, )</f>
        <v>0</v>
      </c>
      <c r="K967" s="567">
        <f t="shared" si="440"/>
        <v>77256</v>
      </c>
      <c r="L967" s="567">
        <f t="shared" si="433"/>
        <v>38628</v>
      </c>
      <c r="M967" s="564"/>
      <c r="N967" s="564"/>
      <c r="O967" s="564"/>
      <c r="P967" s="564"/>
      <c r="Q967" s="568">
        <f t="shared" si="449"/>
        <v>0</v>
      </c>
    </row>
    <row r="968" spans="1:17" ht="12.75" customHeight="1">
      <c r="A968" s="789" t="s">
        <v>935</v>
      </c>
      <c r="B968" s="790"/>
      <c r="C968" s="791"/>
      <c r="D968" s="843"/>
      <c r="E968" s="793">
        <v>35914.9</v>
      </c>
      <c r="F968" s="793">
        <f t="shared" ref="F968:G968" si="467">SUM(F969:F970)</f>
        <v>0</v>
      </c>
      <c r="G968" s="655">
        <f t="shared" si="467"/>
        <v>35914.9</v>
      </c>
      <c r="H968" s="311">
        <f>SUM(H970)</f>
        <v>0</v>
      </c>
      <c r="I968" s="312">
        <f>SUM(I970)</f>
        <v>36847</v>
      </c>
      <c r="J968" s="312">
        <f>SUM(J970)</f>
        <v>0</v>
      </c>
      <c r="K968" s="75">
        <f t="shared" si="440"/>
        <v>71829.8</v>
      </c>
      <c r="L968" s="75">
        <f t="shared" si="433"/>
        <v>35914.9</v>
      </c>
      <c r="M968" s="8"/>
      <c r="N968" s="8"/>
      <c r="O968" s="8"/>
      <c r="P968" s="8"/>
      <c r="Q968" s="568">
        <f t="shared" si="449"/>
        <v>0</v>
      </c>
    </row>
    <row r="969" spans="1:17" ht="12.75" customHeight="1">
      <c r="A969" s="256"/>
      <c r="B969" s="257"/>
      <c r="C969" s="535" t="s">
        <v>679</v>
      </c>
      <c r="D969" s="258"/>
      <c r="E969" s="259">
        <v>9.5</v>
      </c>
      <c r="F969" s="259"/>
      <c r="G969" s="649">
        <f>SUM(F969,E969)</f>
        <v>9.5</v>
      </c>
      <c r="H969" s="261">
        <f t="shared" ref="H969:J970" si="468">ROUND(F969*H$7, )</f>
        <v>0</v>
      </c>
      <c r="I969" s="262">
        <f t="shared" si="468"/>
        <v>10</v>
      </c>
      <c r="J969" s="262">
        <f t="shared" si="468"/>
        <v>0</v>
      </c>
      <c r="K969" s="75">
        <f t="shared" si="440"/>
        <v>19</v>
      </c>
      <c r="L969" s="75">
        <f t="shared" si="433"/>
        <v>9.5</v>
      </c>
      <c r="M969" s="8"/>
      <c r="N969" s="8"/>
      <c r="O969" s="8"/>
      <c r="P969" s="8"/>
      <c r="Q969" s="568">
        <f t="shared" si="449"/>
        <v>0</v>
      </c>
    </row>
    <row r="970" spans="1:17" ht="12.75" customHeight="1">
      <c r="A970" s="801"/>
      <c r="B970" s="802"/>
      <c r="C970" s="803" t="s">
        <v>680</v>
      </c>
      <c r="D970" s="806"/>
      <c r="E970" s="519">
        <v>35905.4</v>
      </c>
      <c r="F970" s="519"/>
      <c r="G970" s="649">
        <f>SUM(F970,E970)</f>
        <v>35905.4</v>
      </c>
      <c r="H970" s="267">
        <f t="shared" si="468"/>
        <v>0</v>
      </c>
      <c r="I970" s="268">
        <f t="shared" si="468"/>
        <v>36847</v>
      </c>
      <c r="J970" s="268">
        <f t="shared" si="468"/>
        <v>0</v>
      </c>
      <c r="K970" s="75">
        <f t="shared" si="440"/>
        <v>71810.8</v>
      </c>
      <c r="L970" s="75">
        <f t="shared" si="433"/>
        <v>35905.4</v>
      </c>
      <c r="M970" s="8"/>
      <c r="N970" s="8"/>
      <c r="O970" s="8"/>
      <c r="P970" s="8"/>
      <c r="Q970" s="568">
        <f t="shared" si="449"/>
        <v>0</v>
      </c>
    </row>
    <row r="971" spans="1:17" ht="12.75" customHeight="1">
      <c r="A971" s="789" t="s">
        <v>735</v>
      </c>
      <c r="B971" s="790"/>
      <c r="C971" s="791"/>
      <c r="D971" s="352">
        <v>74020502</v>
      </c>
      <c r="E971" s="793">
        <v>15648.2</v>
      </c>
      <c r="F971" s="793">
        <f t="shared" ref="F971:J971" si="469">SUM(F973,F972)</f>
        <v>0</v>
      </c>
      <c r="G971" s="647">
        <f t="shared" si="469"/>
        <v>15648.2</v>
      </c>
      <c r="H971" s="246">
        <f t="shared" si="469"/>
        <v>0</v>
      </c>
      <c r="I971" s="247">
        <f t="shared" si="469"/>
        <v>0</v>
      </c>
      <c r="J971" s="247">
        <f t="shared" si="469"/>
        <v>0</v>
      </c>
      <c r="K971" s="567">
        <f t="shared" si="440"/>
        <v>31296.400000000001</v>
      </c>
      <c r="L971" s="567">
        <f t="shared" si="433"/>
        <v>15648.2</v>
      </c>
      <c r="M971" s="564"/>
      <c r="N971" s="564"/>
      <c r="O971" s="564"/>
      <c r="P971" s="564"/>
      <c r="Q971" s="568">
        <f t="shared" si="449"/>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40"/>
        <v>0</v>
      </c>
      <c r="L972" s="75">
        <f t="shared" si="433"/>
        <v>0</v>
      </c>
      <c r="M972" s="8"/>
      <c r="N972" s="8"/>
      <c r="O972" s="8"/>
      <c r="P972" s="8"/>
      <c r="Q972" s="568">
        <f t="shared" si="449"/>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40"/>
        <v>31296.400000000001</v>
      </c>
      <c r="L973" s="567">
        <f t="shared" si="433"/>
        <v>15648.2</v>
      </c>
      <c r="M973" s="564"/>
      <c r="N973" s="564"/>
      <c r="O973" s="564"/>
      <c r="P973" s="564"/>
      <c r="Q973" s="568">
        <f t="shared" si="449"/>
        <v>0</v>
      </c>
    </row>
    <row r="974" spans="1:17" ht="38.25" customHeight="1">
      <c r="A974" s="971" t="s">
        <v>919</v>
      </c>
      <c r="B974" s="969"/>
      <c r="C974" s="972"/>
      <c r="D974" s="889" t="s">
        <v>939</v>
      </c>
      <c r="E974" s="834">
        <v>1000</v>
      </c>
      <c r="F974" s="834">
        <f t="shared" ref="F974:J974" si="470">SUM(F976,F975)</f>
        <v>0</v>
      </c>
      <c r="G974" s="676">
        <f t="shared" si="470"/>
        <v>1000</v>
      </c>
      <c r="H974" s="353">
        <f t="shared" si="470"/>
        <v>0</v>
      </c>
      <c r="I974" s="354">
        <f t="shared" si="470"/>
        <v>1026</v>
      </c>
      <c r="J974" s="354">
        <f t="shared" si="470"/>
        <v>0</v>
      </c>
      <c r="K974" s="567">
        <f t="shared" si="440"/>
        <v>2000</v>
      </c>
      <c r="L974" s="567" t="str">
        <f>A974</f>
        <v>Serviciul Public de Administrare a Sistemului Integrat de Management  al Deseurilor din Judetul Satu Mare</v>
      </c>
      <c r="M974" s="564"/>
      <c r="N974" s="564"/>
      <c r="O974" s="564"/>
      <c r="P974" s="564"/>
      <c r="Q974" s="568">
        <f t="shared" si="449"/>
        <v>0</v>
      </c>
    </row>
    <row r="975" spans="1:17" ht="12.75" hidden="1" customHeight="1">
      <c r="A975" s="256"/>
      <c r="B975" s="257"/>
      <c r="C975" s="535" t="s">
        <v>679</v>
      </c>
      <c r="D975" s="258"/>
      <c r="E975" s="259">
        <v>0</v>
      </c>
      <c r="F975" s="259"/>
      <c r="G975" s="649">
        <f>SUM(F975,E975)</f>
        <v>0</v>
      </c>
      <c r="H975" s="261">
        <f t="shared" ref="H975:J976" si="471">ROUND(F975*H$7, )</f>
        <v>0</v>
      </c>
      <c r="I975" s="262">
        <f t="shared" si="471"/>
        <v>0</v>
      </c>
      <c r="J975" s="262">
        <f t="shared" si="471"/>
        <v>0</v>
      </c>
      <c r="K975" s="75">
        <f t="shared" si="440"/>
        <v>0</v>
      </c>
      <c r="L975" s="75">
        <f t="shared" si="433"/>
        <v>0</v>
      </c>
      <c r="M975" s="8"/>
      <c r="N975" s="8"/>
      <c r="O975" s="8"/>
      <c r="P975" s="8"/>
      <c r="Q975" s="568">
        <f t="shared" si="449"/>
        <v>0</v>
      </c>
    </row>
    <row r="976" spans="1:17" ht="12.75" customHeight="1">
      <c r="A976" s="801"/>
      <c r="B976" s="802"/>
      <c r="C976" s="803" t="s">
        <v>680</v>
      </c>
      <c r="D976" s="806"/>
      <c r="E976" s="804">
        <v>1000</v>
      </c>
      <c r="F976" s="804"/>
      <c r="G976" s="650">
        <f>SUM(F976,E976)</f>
        <v>1000</v>
      </c>
      <c r="H976" s="261">
        <f t="shared" si="471"/>
        <v>0</v>
      </c>
      <c r="I976" s="262">
        <f t="shared" si="471"/>
        <v>1026</v>
      </c>
      <c r="J976" s="262">
        <f t="shared" si="471"/>
        <v>0</v>
      </c>
      <c r="K976" s="567">
        <f t="shared" si="440"/>
        <v>2000</v>
      </c>
      <c r="L976" s="567" t="str">
        <f>C976</f>
        <v>Secţiunea de dezvoltare</v>
      </c>
      <c r="M976" s="564"/>
      <c r="N976" s="564"/>
      <c r="O976" s="564"/>
      <c r="P976" s="564"/>
      <c r="Q976" s="568">
        <f t="shared" ref="Q976:Q1040" si="472">E976-G976</f>
        <v>0</v>
      </c>
    </row>
    <row r="977" spans="1:17" ht="12.75" hidden="1" customHeight="1">
      <c r="A977" s="240" t="s">
        <v>688</v>
      </c>
      <c r="B977" s="241"/>
      <c r="C977" s="242"/>
      <c r="D977" s="283"/>
      <c r="E977" s="284">
        <v>0</v>
      </c>
      <c r="F977" s="284">
        <f t="shared" ref="F977:J977" si="473">SUM(F978)</f>
        <v>0</v>
      </c>
      <c r="G977" s="652">
        <f t="shared" si="473"/>
        <v>0</v>
      </c>
      <c r="H977" s="303">
        <f t="shared" si="473"/>
        <v>0</v>
      </c>
      <c r="I977" s="304">
        <f t="shared" si="473"/>
        <v>0</v>
      </c>
      <c r="J977" s="304">
        <f t="shared" si="473"/>
        <v>0</v>
      </c>
      <c r="K977" s="75">
        <f t="shared" si="440"/>
        <v>0</v>
      </c>
      <c r="L977" s="75">
        <f t="shared" si="433"/>
        <v>0</v>
      </c>
      <c r="M977" s="8"/>
      <c r="N977" s="8"/>
      <c r="O977" s="8"/>
      <c r="P977" s="8"/>
      <c r="Q977" s="568">
        <f t="shared" si="472"/>
        <v>0</v>
      </c>
    </row>
    <row r="978" spans="1:17" ht="12.75" hidden="1" customHeight="1">
      <c r="A978" s="256"/>
      <c r="B978" s="257"/>
      <c r="C978" s="535" t="s">
        <v>680</v>
      </c>
      <c r="D978" s="258"/>
      <c r="E978" s="278">
        <v>0</v>
      </c>
      <c r="F978" s="278"/>
      <c r="G978" s="677">
        <f>SUM(F978,E978)</f>
        <v>0</v>
      </c>
      <c r="H978" s="376"/>
      <c r="I978" s="377"/>
      <c r="J978" s="377"/>
      <c r="K978" s="75">
        <f t="shared" si="440"/>
        <v>0</v>
      </c>
      <c r="L978" s="75">
        <f t="shared" si="433"/>
        <v>0</v>
      </c>
      <c r="M978" s="8"/>
      <c r="N978" s="8"/>
      <c r="O978" s="8"/>
      <c r="P978" s="8"/>
      <c r="Q978" s="568">
        <f t="shared" si="472"/>
        <v>0</v>
      </c>
    </row>
    <row r="979" spans="1:17" ht="12.75" customHeight="1">
      <c r="A979" s="776" t="s">
        <v>833</v>
      </c>
      <c r="B979" s="777"/>
      <c r="C979" s="778"/>
      <c r="D979" s="779"/>
      <c r="E979" s="787">
        <v>158502.80000000002</v>
      </c>
      <c r="F979" s="787">
        <f t="shared" ref="F979:J979" si="474">SUM(F984,F1024,F980)</f>
        <v>0</v>
      </c>
      <c r="G979" s="646">
        <f t="shared" si="474"/>
        <v>158502.80000000002</v>
      </c>
      <c r="H979" s="227">
        <f t="shared" si="474"/>
        <v>0</v>
      </c>
      <c r="I979" s="228">
        <f t="shared" si="474"/>
        <v>20721</v>
      </c>
      <c r="J979" s="228">
        <f t="shared" si="474"/>
        <v>0</v>
      </c>
      <c r="K979" s="567">
        <f t="shared" si="440"/>
        <v>317005.60000000003</v>
      </c>
      <c r="L979" s="567">
        <f t="shared" si="433"/>
        <v>158502.80000000002</v>
      </c>
      <c r="M979" s="564"/>
      <c r="N979" s="564"/>
      <c r="O979" s="564"/>
      <c r="P979" s="564"/>
      <c r="Q979" s="568">
        <f t="shared" si="472"/>
        <v>0</v>
      </c>
    </row>
    <row r="980" spans="1:17" ht="12.75" hidden="1" customHeight="1">
      <c r="A980" s="223" t="s">
        <v>834</v>
      </c>
      <c r="B980" s="224"/>
      <c r="C980" s="225"/>
      <c r="D980" s="426"/>
      <c r="E980" s="239">
        <v>0</v>
      </c>
      <c r="F980" s="239">
        <f t="shared" ref="F980:J980" si="475">SUM(F981:F982)</f>
        <v>0</v>
      </c>
      <c r="G980" s="678">
        <f t="shared" si="475"/>
        <v>0</v>
      </c>
      <c r="H980" s="227">
        <f t="shared" si="475"/>
        <v>0</v>
      </c>
      <c r="I980" s="228">
        <f t="shared" si="475"/>
        <v>0</v>
      </c>
      <c r="J980" s="228">
        <f t="shared" si="475"/>
        <v>0</v>
      </c>
      <c r="K980" s="75">
        <f t="shared" si="440"/>
        <v>0</v>
      </c>
      <c r="L980" s="75">
        <f t="shared" si="433"/>
        <v>0</v>
      </c>
      <c r="M980" s="8"/>
      <c r="N980" s="8"/>
      <c r="O980" s="8"/>
      <c r="P980" s="8"/>
      <c r="Q980" s="568">
        <f t="shared" si="472"/>
        <v>0</v>
      </c>
    </row>
    <row r="981" spans="1:17" ht="12.75" hidden="1" customHeight="1">
      <c r="A981" s="314"/>
      <c r="B981" s="315" t="s">
        <v>679</v>
      </c>
      <c r="C981" s="316"/>
      <c r="D981" s="317"/>
      <c r="E981" s="389">
        <v>0</v>
      </c>
      <c r="F981" s="389"/>
      <c r="G981" s="656">
        <f>SUM(F981,E981)</f>
        <v>0</v>
      </c>
      <c r="H981" s="391"/>
      <c r="I981" s="392"/>
      <c r="J981" s="392"/>
      <c r="K981" s="75">
        <f t="shared" si="440"/>
        <v>0</v>
      </c>
      <c r="L981" s="75">
        <f t="shared" si="433"/>
        <v>0</v>
      </c>
      <c r="M981" s="8"/>
      <c r="N981" s="8"/>
      <c r="O981" s="8"/>
      <c r="P981" s="8"/>
      <c r="Q981" s="568">
        <f t="shared" si="472"/>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40"/>
        <v>0</v>
      </c>
      <c r="L982" s="75">
        <f t="shared" si="433"/>
        <v>0</v>
      </c>
      <c r="M982" s="8"/>
      <c r="N982" s="8"/>
      <c r="O982" s="8"/>
      <c r="P982" s="8"/>
      <c r="Q982" s="568">
        <f t="shared" si="472"/>
        <v>0</v>
      </c>
    </row>
    <row r="983" spans="1:17" ht="12.75" hidden="1" customHeight="1">
      <c r="A983" s="308" t="s">
        <v>835</v>
      </c>
      <c r="B983" s="309"/>
      <c r="C983" s="310"/>
      <c r="D983" s="313"/>
      <c r="E983" s="244">
        <v>0</v>
      </c>
      <c r="F983" s="244">
        <f t="shared" ref="F983:J983" si="476">SUM(F981:F982)</f>
        <v>0</v>
      </c>
      <c r="G983" s="655">
        <f t="shared" si="476"/>
        <v>0</v>
      </c>
      <c r="H983" s="379">
        <f t="shared" si="476"/>
        <v>0</v>
      </c>
      <c r="I983" s="380">
        <f t="shared" si="476"/>
        <v>0</v>
      </c>
      <c r="J983" s="380">
        <f t="shared" si="476"/>
        <v>0</v>
      </c>
      <c r="K983" s="75">
        <f t="shared" si="440"/>
        <v>0</v>
      </c>
      <c r="L983" s="75">
        <f t="shared" si="433"/>
        <v>0</v>
      </c>
      <c r="M983" s="8"/>
      <c r="N983" s="8"/>
      <c r="O983" s="8"/>
      <c r="P983" s="8"/>
      <c r="Q983" s="568">
        <f t="shared" si="472"/>
        <v>0</v>
      </c>
    </row>
    <row r="984" spans="1:17" ht="12.75" customHeight="1">
      <c r="A984" s="776" t="s">
        <v>836</v>
      </c>
      <c r="B984" s="777"/>
      <c r="C984" s="778"/>
      <c r="D984" s="779"/>
      <c r="E984" s="787">
        <v>158420.58000000002</v>
      </c>
      <c r="F984" s="787">
        <f>SUM(F988,F1017, )</f>
        <v>0</v>
      </c>
      <c r="G984" s="646">
        <f>SUM(G988,G1017, )</f>
        <v>158420.58000000002</v>
      </c>
      <c r="H984" s="227">
        <f>SUM(H988,H1017,H1021)</f>
        <v>0</v>
      </c>
      <c r="I984" s="228">
        <f>SUM(I988,I1017,I1021)</f>
        <v>20721</v>
      </c>
      <c r="J984" s="228">
        <f>SUM(J988,J1017,J1021)</f>
        <v>0</v>
      </c>
      <c r="K984" s="567">
        <f t="shared" si="440"/>
        <v>316841.16000000003</v>
      </c>
      <c r="L984" s="567">
        <f t="shared" si="433"/>
        <v>158420.58000000002</v>
      </c>
      <c r="M984" s="564"/>
      <c r="N984" s="564"/>
      <c r="O984" s="564"/>
      <c r="P984" s="564"/>
      <c r="Q984" s="568">
        <f t="shared" si="472"/>
        <v>0</v>
      </c>
    </row>
    <row r="985" spans="1:17" ht="12.75" customHeight="1">
      <c r="A985" s="813"/>
      <c r="B985" s="814" t="s">
        <v>695</v>
      </c>
      <c r="C985" s="815"/>
      <c r="D985" s="816"/>
      <c r="E985" s="817">
        <v>158420.58000000002</v>
      </c>
      <c r="F985" s="817">
        <f t="shared" ref="F985" si="477">SUM(F986:F987)</f>
        <v>0</v>
      </c>
      <c r="G985" s="653">
        <f>SUM(G986:G987)</f>
        <v>158420.58000000002</v>
      </c>
      <c r="H985" s="293">
        <f t="shared" ref="H985:J985" si="478">SUM(H986:H987)</f>
        <v>0</v>
      </c>
      <c r="I985" s="294">
        <f t="shared" si="478"/>
        <v>13358</v>
      </c>
      <c r="J985" s="294">
        <f t="shared" si="478"/>
        <v>0</v>
      </c>
      <c r="K985" s="567">
        <f t="shared" si="440"/>
        <v>316841.16000000003</v>
      </c>
      <c r="L985" s="567">
        <f t="shared" si="433"/>
        <v>158420.58000000002</v>
      </c>
      <c r="M985" s="564"/>
      <c r="N985" s="564"/>
      <c r="O985" s="564"/>
      <c r="P985" s="564"/>
      <c r="Q985" s="568">
        <f t="shared" si="472"/>
        <v>0</v>
      </c>
    </row>
    <row r="986" spans="1:17" ht="12.75" customHeight="1">
      <c r="A986" s="813"/>
      <c r="B986" s="814" t="s">
        <v>679</v>
      </c>
      <c r="C986" s="815"/>
      <c r="D986" s="816"/>
      <c r="E986" s="817">
        <v>33129.679999999993</v>
      </c>
      <c r="F986" s="817">
        <f>SUM(F992,F1019,F1022,F1011)</f>
        <v>0</v>
      </c>
      <c r="G986" s="653">
        <f>SUM(G992,G1019,G1022,G1011)</f>
        <v>33129.679999999993</v>
      </c>
      <c r="H986" s="293">
        <f>SUM(H992,H1019,H1022)</f>
        <v>0</v>
      </c>
      <c r="I986" s="294">
        <f>SUM(I992,I1019,I1022)</f>
        <v>0</v>
      </c>
      <c r="J986" s="294">
        <f>SUM(J992,J1019,J1022)</f>
        <v>0</v>
      </c>
      <c r="K986" s="567">
        <f t="shared" si="440"/>
        <v>66259.359999999986</v>
      </c>
      <c r="L986" s="567">
        <f t="shared" si="433"/>
        <v>33129.679999999993</v>
      </c>
      <c r="M986" s="564"/>
      <c r="N986" s="564"/>
      <c r="O986" s="564"/>
      <c r="P986" s="564"/>
      <c r="Q986" s="568">
        <f t="shared" si="472"/>
        <v>0</v>
      </c>
    </row>
    <row r="987" spans="1:17" ht="12.75" customHeight="1">
      <c r="A987" s="813"/>
      <c r="B987" s="814" t="s">
        <v>680</v>
      </c>
      <c r="C987" s="815"/>
      <c r="D987" s="816"/>
      <c r="E987" s="817">
        <v>125290.90000000001</v>
      </c>
      <c r="F987" s="817">
        <f t="shared" ref="F987:J987" si="479">SUM(F998,F1012,F1020,F1016,F1014,F1023)</f>
        <v>0</v>
      </c>
      <c r="G987" s="653">
        <f>SUM(G998,G1012,G1020,G1016,G1014,G1023)</f>
        <v>125290.90000000001</v>
      </c>
      <c r="H987" s="293">
        <f t="shared" si="479"/>
        <v>0</v>
      </c>
      <c r="I987" s="294">
        <f t="shared" si="479"/>
        <v>13358</v>
      </c>
      <c r="J987" s="294">
        <f t="shared" si="479"/>
        <v>0</v>
      </c>
      <c r="K987" s="567">
        <f t="shared" si="440"/>
        <v>250581.80000000002</v>
      </c>
      <c r="L987" s="567">
        <f t="shared" si="433"/>
        <v>125290.90000000001</v>
      </c>
      <c r="M987" s="564"/>
      <c r="N987" s="564"/>
      <c r="O987" s="564"/>
      <c r="P987" s="564"/>
      <c r="Q987" s="568">
        <f t="shared" si="472"/>
        <v>0</v>
      </c>
    </row>
    <row r="988" spans="1:17" ht="12.75" customHeight="1">
      <c r="A988" s="819" t="s">
        <v>837</v>
      </c>
      <c r="B988" s="820"/>
      <c r="C988" s="821"/>
      <c r="D988" s="792"/>
      <c r="E988" s="793">
        <v>138228.88</v>
      </c>
      <c r="F988" s="793">
        <f t="shared" ref="F988:J988" si="480">SUM(F989)</f>
        <v>0</v>
      </c>
      <c r="G988" s="647">
        <f t="shared" si="480"/>
        <v>138228.88</v>
      </c>
      <c r="H988" s="246">
        <f t="shared" si="480"/>
        <v>0</v>
      </c>
      <c r="I988" s="247">
        <f t="shared" si="480"/>
        <v>0</v>
      </c>
      <c r="J988" s="247">
        <f t="shared" si="480"/>
        <v>0</v>
      </c>
      <c r="K988" s="567">
        <f t="shared" si="440"/>
        <v>276457.76</v>
      </c>
      <c r="L988" s="567">
        <f t="shared" si="433"/>
        <v>138228.88</v>
      </c>
      <c r="M988" s="564"/>
      <c r="N988" s="564"/>
      <c r="O988" s="564"/>
      <c r="P988" s="564"/>
      <c r="Q988" s="568">
        <f t="shared" si="472"/>
        <v>0</v>
      </c>
    </row>
    <row r="989" spans="1:17" ht="12.75" customHeight="1">
      <c r="A989" s="795" t="s">
        <v>838</v>
      </c>
      <c r="B989" s="796"/>
      <c r="C989" s="797"/>
      <c r="D989" s="798">
        <v>84020301</v>
      </c>
      <c r="E989" s="799">
        <v>138228.88</v>
      </c>
      <c r="F989" s="799">
        <f t="shared" ref="F989:J989" si="481">SUM(F991,F1002,F1013,F1015)</f>
        <v>0</v>
      </c>
      <c r="G989" s="648">
        <f t="shared" si="481"/>
        <v>138228.88</v>
      </c>
      <c r="H989" s="254">
        <f t="shared" si="481"/>
        <v>0</v>
      </c>
      <c r="I989" s="255">
        <f t="shared" si="481"/>
        <v>0</v>
      </c>
      <c r="J989" s="255">
        <f t="shared" si="481"/>
        <v>0</v>
      </c>
      <c r="K989" s="567">
        <f t="shared" si="440"/>
        <v>276457.76</v>
      </c>
      <c r="L989" s="567">
        <f t="shared" si="433"/>
        <v>138228.88</v>
      </c>
      <c r="M989" s="564"/>
      <c r="N989" s="564"/>
      <c r="O989" s="564"/>
      <c r="P989" s="564"/>
      <c r="Q989" s="568">
        <f t="shared" si="472"/>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40"/>
        <v>0</v>
      </c>
      <c r="L990" s="75">
        <f t="shared" si="433"/>
        <v>0</v>
      </c>
      <c r="M990" s="8"/>
      <c r="N990" s="8"/>
      <c r="O990" s="8"/>
      <c r="P990" s="8"/>
      <c r="Q990" s="568">
        <f t="shared" si="472"/>
        <v>0</v>
      </c>
    </row>
    <row r="991" spans="1:17" ht="12.75" customHeight="1">
      <c r="A991" s="789" t="s">
        <v>839</v>
      </c>
      <c r="B991" s="790"/>
      <c r="C991" s="791"/>
      <c r="D991" s="792"/>
      <c r="E991" s="793">
        <v>119794.08</v>
      </c>
      <c r="F991" s="793">
        <f t="shared" ref="F991:J991" si="482">SUM(F998,F992)</f>
        <v>0</v>
      </c>
      <c r="G991" s="647">
        <f>SUM(G998,G992)</f>
        <v>119794.08</v>
      </c>
      <c r="H991" s="246">
        <f t="shared" si="482"/>
        <v>0</v>
      </c>
      <c r="I991" s="247">
        <f t="shared" si="482"/>
        <v>0</v>
      </c>
      <c r="J991" s="247">
        <f t="shared" si="482"/>
        <v>0</v>
      </c>
      <c r="K991" s="567">
        <f t="shared" si="440"/>
        <v>239588.16</v>
      </c>
      <c r="L991" s="567">
        <f t="shared" si="433"/>
        <v>119794.08</v>
      </c>
      <c r="M991" s="564"/>
      <c r="N991" s="564"/>
      <c r="O991" s="564"/>
      <c r="P991" s="564"/>
      <c r="Q991" s="568">
        <f t="shared" si="472"/>
        <v>0</v>
      </c>
    </row>
    <row r="992" spans="1:17" ht="12.75" customHeight="1">
      <c r="A992" s="801"/>
      <c r="B992" s="802"/>
      <c r="C992" s="803" t="s">
        <v>679</v>
      </c>
      <c r="D992" s="600"/>
      <c r="E992" s="519">
        <v>22986.48</v>
      </c>
      <c r="F992" s="519">
        <f>SUM(F994:F997)</f>
        <v>0</v>
      </c>
      <c r="G992" s="679">
        <f>SUM(G994:G997)</f>
        <v>22986.48</v>
      </c>
      <c r="H992" s="265">
        <f t="shared" ref="H992:J992" si="483">SUM(H994:H997)</f>
        <v>0</v>
      </c>
      <c r="I992" s="266">
        <f t="shared" si="483"/>
        <v>0</v>
      </c>
      <c r="J992" s="266">
        <f t="shared" si="483"/>
        <v>0</v>
      </c>
      <c r="K992" s="567">
        <f t="shared" si="440"/>
        <v>45972.959999999999</v>
      </c>
      <c r="L992" s="567">
        <f t="shared" si="433"/>
        <v>22986.48</v>
      </c>
      <c r="M992" s="564"/>
      <c r="N992" s="564"/>
      <c r="O992" s="564"/>
      <c r="P992" s="564"/>
      <c r="Q992" s="568">
        <f t="shared" si="472"/>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40"/>
        <v>0</v>
      </c>
      <c r="L993" s="75">
        <f t="shared" si="433"/>
        <v>0</v>
      </c>
      <c r="M993" s="8"/>
      <c r="N993" s="8"/>
      <c r="O993" s="8"/>
      <c r="P993" s="8"/>
      <c r="Q993" s="568">
        <f t="shared" si="472"/>
        <v>0</v>
      </c>
    </row>
    <row r="994" spans="1:17" ht="12.75" customHeight="1">
      <c r="A994" s="801"/>
      <c r="B994" s="802"/>
      <c r="C994" s="803" t="s">
        <v>840</v>
      </c>
      <c r="D994" s="600"/>
      <c r="E994" s="520">
        <v>18590.18</v>
      </c>
      <c r="F994" s="520"/>
      <c r="G994" s="650">
        <f t="shared" ref="G994:G1001" si="484">SUM(F994,E994)</f>
        <v>18590.18</v>
      </c>
      <c r="H994" s="267">
        <f>ROUND(F994*H$7, )</f>
        <v>0</v>
      </c>
      <c r="I994" s="268">
        <f>ROUND(F994*I$7, )</f>
        <v>0</v>
      </c>
      <c r="J994" s="268">
        <f>ROUND(F994*J$7, )</f>
        <v>0</v>
      </c>
      <c r="K994" s="567">
        <f t="shared" si="440"/>
        <v>37180.36</v>
      </c>
      <c r="L994" s="567">
        <f t="shared" si="433"/>
        <v>18590.18</v>
      </c>
      <c r="M994" s="564"/>
      <c r="N994" s="564"/>
      <c r="O994" s="564"/>
      <c r="P994" s="564"/>
      <c r="Q994" s="568">
        <f t="shared" si="472"/>
        <v>0</v>
      </c>
    </row>
    <row r="995" spans="1:17" ht="12.75" hidden="1" customHeight="1">
      <c r="A995" s="256"/>
      <c r="B995" s="257"/>
      <c r="C995" s="535" t="s">
        <v>841</v>
      </c>
      <c r="D995" s="263"/>
      <c r="E995" s="130">
        <v>0</v>
      </c>
      <c r="F995" s="130"/>
      <c r="G995" s="649">
        <f t="shared" si="484"/>
        <v>0</v>
      </c>
      <c r="H995" s="267">
        <f>ROUND(F995*H$7, )</f>
        <v>0</v>
      </c>
      <c r="I995" s="268">
        <f>ROUND(F995*I$7, )</f>
        <v>0</v>
      </c>
      <c r="J995" s="268">
        <f>ROUND(F995*J$7, )</f>
        <v>0</v>
      </c>
      <c r="K995" s="75">
        <f t="shared" si="440"/>
        <v>0</v>
      </c>
      <c r="L995" s="75">
        <f t="shared" si="433"/>
        <v>0</v>
      </c>
      <c r="M995" s="8"/>
      <c r="N995" s="8"/>
      <c r="O995" s="8"/>
      <c r="P995" s="8"/>
      <c r="Q995" s="568">
        <f t="shared" si="472"/>
        <v>0</v>
      </c>
    </row>
    <row r="996" spans="1:17" ht="12.75" customHeight="1">
      <c r="A996" s="801"/>
      <c r="B996" s="802"/>
      <c r="C996" s="803" t="s">
        <v>842</v>
      </c>
      <c r="D996" s="600"/>
      <c r="E996" s="520">
        <v>4445</v>
      </c>
      <c r="F996" s="520"/>
      <c r="G996" s="650">
        <f t="shared" ref="G996" si="485">SUM(F996,E996)</f>
        <v>4445</v>
      </c>
      <c r="H996" s="267">
        <f>ROUND(F996*H$7, )</f>
        <v>0</v>
      </c>
      <c r="I996" s="268">
        <f>ROUND(F996*I$7, )</f>
        <v>0</v>
      </c>
      <c r="J996" s="268">
        <f>ROUND(F996*J$7, )</f>
        <v>0</v>
      </c>
      <c r="K996" s="567">
        <f t="shared" ref="K996" si="486">SUM(E996:G996)</f>
        <v>8890</v>
      </c>
      <c r="L996" s="567">
        <f t="shared" ref="L996" si="487">IF(G996&lt;&gt;0,G996,0)</f>
        <v>4445</v>
      </c>
      <c r="M996" s="564"/>
      <c r="N996" s="564"/>
      <c r="O996" s="564"/>
      <c r="P996" s="564"/>
      <c r="Q996" s="568">
        <f t="shared" ref="Q996" si="488">E996-G996</f>
        <v>0</v>
      </c>
    </row>
    <row r="997" spans="1:17" ht="12.75" customHeight="1">
      <c r="A997" s="801"/>
      <c r="B997" s="802"/>
      <c r="C997" s="803" t="s">
        <v>995</v>
      </c>
      <c r="D997" s="600"/>
      <c r="E997" s="520">
        <v>-48.7</v>
      </c>
      <c r="F997" s="520"/>
      <c r="G997" s="650">
        <f t="shared" si="484"/>
        <v>-48.7</v>
      </c>
      <c r="H997" s="267">
        <f>ROUND(F997*H$7, )</f>
        <v>0</v>
      </c>
      <c r="I997" s="268">
        <f>ROUND(F997*I$7, )</f>
        <v>0</v>
      </c>
      <c r="J997" s="268">
        <f>ROUND(F997*J$7, )</f>
        <v>0</v>
      </c>
      <c r="K997" s="567">
        <f t="shared" si="440"/>
        <v>-97.4</v>
      </c>
      <c r="L997" s="567">
        <f t="shared" si="433"/>
        <v>-48.7</v>
      </c>
      <c r="M997" s="564"/>
      <c r="N997" s="564"/>
      <c r="O997" s="564"/>
      <c r="P997" s="564"/>
      <c r="Q997" s="568">
        <f t="shared" si="472"/>
        <v>0</v>
      </c>
    </row>
    <row r="998" spans="1:17" ht="12.75" customHeight="1">
      <c r="A998" s="801"/>
      <c r="B998" s="802"/>
      <c r="C998" s="803" t="s">
        <v>680</v>
      </c>
      <c r="D998" s="600"/>
      <c r="E998" s="520">
        <v>96807.6</v>
      </c>
      <c r="F998" s="520">
        <f>SUM(F999:F1001)</f>
        <v>0</v>
      </c>
      <c r="G998" s="650">
        <f>SUM(F998,E998)</f>
        <v>96807.6</v>
      </c>
      <c r="H998" s="267"/>
      <c r="I998" s="268"/>
      <c r="J998" s="268"/>
      <c r="K998" s="567">
        <f t="shared" si="440"/>
        <v>193615.2</v>
      </c>
      <c r="L998" s="567">
        <f t="shared" si="433"/>
        <v>96807.6</v>
      </c>
      <c r="M998" s="564"/>
      <c r="N998" s="564"/>
      <c r="O998" s="564"/>
      <c r="P998" s="564"/>
      <c r="Q998" s="568">
        <f t="shared" si="472"/>
        <v>0</v>
      </c>
    </row>
    <row r="999" spans="1:17" ht="12.75" customHeight="1">
      <c r="A999" s="801"/>
      <c r="B999" s="802"/>
      <c r="C999" s="803" t="s">
        <v>843</v>
      </c>
      <c r="D999" s="600"/>
      <c r="E999" s="520">
        <v>97019.6</v>
      </c>
      <c r="F999" s="520"/>
      <c r="G999" s="650">
        <f t="shared" si="484"/>
        <v>97019.6</v>
      </c>
      <c r="H999" s="267"/>
      <c r="I999" s="268"/>
      <c r="J999" s="268"/>
      <c r="K999" s="567">
        <f t="shared" si="440"/>
        <v>194039.2</v>
      </c>
      <c r="L999" s="567">
        <f t="shared" si="433"/>
        <v>97019.6</v>
      </c>
      <c r="M999" s="564"/>
      <c r="N999" s="564"/>
      <c r="O999" s="564"/>
      <c r="P999" s="564"/>
      <c r="Q999" s="568">
        <f t="shared" si="472"/>
        <v>0</v>
      </c>
    </row>
    <row r="1000" spans="1:17" ht="12.75" hidden="1" customHeight="1">
      <c r="A1000" s="256"/>
      <c r="B1000" s="257"/>
      <c r="C1000" s="535" t="s">
        <v>844</v>
      </c>
      <c r="D1000" s="258"/>
      <c r="E1000" s="130">
        <v>0</v>
      </c>
      <c r="F1000" s="130"/>
      <c r="G1000" s="649">
        <f t="shared" si="484"/>
        <v>0</v>
      </c>
      <c r="H1000" s="267"/>
      <c r="I1000" s="268"/>
      <c r="J1000" s="268"/>
      <c r="K1000" s="75">
        <f t="shared" si="440"/>
        <v>0</v>
      </c>
      <c r="L1000" s="75">
        <f t="shared" si="433"/>
        <v>0</v>
      </c>
      <c r="M1000" s="8"/>
      <c r="N1000" s="8"/>
      <c r="O1000" s="8"/>
      <c r="P1000" s="8"/>
      <c r="Q1000" s="568">
        <f t="shared" si="472"/>
        <v>0</v>
      </c>
    </row>
    <row r="1001" spans="1:17" ht="12.75" customHeight="1">
      <c r="A1001" s="801"/>
      <c r="B1001" s="802"/>
      <c r="C1001" s="803" t="s">
        <v>996</v>
      </c>
      <c r="D1001" s="806"/>
      <c r="E1001" s="520">
        <v>-212</v>
      </c>
      <c r="F1001" s="520"/>
      <c r="G1001" s="650">
        <f t="shared" si="484"/>
        <v>-212</v>
      </c>
      <c r="H1001" s="267"/>
      <c r="I1001" s="268"/>
      <c r="J1001" s="268"/>
      <c r="K1001" s="567">
        <f t="shared" si="440"/>
        <v>-424</v>
      </c>
      <c r="L1001" s="567">
        <f t="shared" si="433"/>
        <v>-212</v>
      </c>
      <c r="M1001" s="564"/>
      <c r="N1001" s="564"/>
      <c r="O1001" s="564"/>
      <c r="P1001" s="564"/>
      <c r="Q1001" s="568">
        <f t="shared" si="472"/>
        <v>0</v>
      </c>
    </row>
    <row r="1002" spans="1:17" ht="24.75" customHeight="1">
      <c r="A1002" s="973" t="s">
        <v>749</v>
      </c>
      <c r="B1002" s="969"/>
      <c r="C1002" s="972"/>
      <c r="D1002" s="843" t="s">
        <v>846</v>
      </c>
      <c r="E1002" s="793">
        <v>18434.8</v>
      </c>
      <c r="F1002" s="793">
        <f>SUM(F1011:F1012)</f>
        <v>0</v>
      </c>
      <c r="G1002" s="647">
        <f>SUM(G1011:G1012)</f>
        <v>18434.8</v>
      </c>
      <c r="H1002" s="311">
        <f>SUM(H1012)</f>
        <v>0</v>
      </c>
      <c r="I1002" s="312">
        <f>SUM(I1012)</f>
        <v>0</v>
      </c>
      <c r="J1002" s="312">
        <f>SUM(J1012)</f>
        <v>0</v>
      </c>
      <c r="K1002" s="567">
        <f t="shared" si="440"/>
        <v>36869.599999999999</v>
      </c>
      <c r="L1002" s="567">
        <f t="shared" si="433"/>
        <v>18434.8</v>
      </c>
      <c r="M1002" s="564"/>
      <c r="N1002" s="564"/>
      <c r="O1002" s="564"/>
      <c r="P1002" s="564"/>
      <c r="Q1002" s="568">
        <f t="shared" si="472"/>
        <v>0</v>
      </c>
    </row>
    <row r="1003" spans="1:17" ht="66.75" hidden="1" customHeight="1">
      <c r="A1003" s="890"/>
      <c r="B1003" s="891"/>
      <c r="C1003" s="861" t="s">
        <v>848</v>
      </c>
      <c r="D1003" s="808"/>
      <c r="E1003" s="519">
        <v>0</v>
      </c>
      <c r="F1003" s="519"/>
      <c r="G1003" s="666">
        <f t="shared" ref="G1003:G1011" si="489">SUM(F1003,E1003)</f>
        <v>0</v>
      </c>
      <c r="H1003" s="371"/>
      <c r="I1003" s="372"/>
      <c r="J1003" s="372"/>
      <c r="K1003" s="567">
        <f t="shared" si="440"/>
        <v>0</v>
      </c>
      <c r="L1003" s="567">
        <f t="shared" si="433"/>
        <v>0</v>
      </c>
      <c r="M1003" s="564"/>
      <c r="N1003" s="564"/>
      <c r="O1003" s="564"/>
      <c r="P1003" s="564"/>
      <c r="Q1003" s="568">
        <f t="shared" si="472"/>
        <v>0</v>
      </c>
    </row>
    <row r="1004" spans="1:17" ht="51" customHeight="1">
      <c r="A1004" s="890"/>
      <c r="B1004" s="891"/>
      <c r="C1004" s="861" t="s">
        <v>847</v>
      </c>
      <c r="D1004" s="808"/>
      <c r="E1004" s="519">
        <v>7244.6</v>
      </c>
      <c r="F1004" s="519">
        <f>SUM(F1005:F1006)</f>
        <v>0</v>
      </c>
      <c r="G1004" s="666">
        <f t="shared" si="489"/>
        <v>7244.6</v>
      </c>
      <c r="H1004" s="371"/>
      <c r="I1004" s="372"/>
      <c r="J1004" s="372"/>
      <c r="K1004" s="567">
        <f t="shared" si="440"/>
        <v>14489.2</v>
      </c>
      <c r="L1004" s="567">
        <f t="shared" si="433"/>
        <v>7244.6</v>
      </c>
      <c r="M1004" s="564"/>
      <c r="N1004" s="564"/>
      <c r="O1004" s="564"/>
      <c r="P1004" s="564"/>
      <c r="Q1004" s="568">
        <f t="shared" si="472"/>
        <v>0</v>
      </c>
    </row>
    <row r="1005" spans="1:17" ht="12.75" customHeight="1">
      <c r="A1005" s="890"/>
      <c r="B1005" s="891"/>
      <c r="C1005" s="861" t="s">
        <v>982</v>
      </c>
      <c r="D1005" s="808"/>
      <c r="E1005" s="519">
        <v>6816</v>
      </c>
      <c r="F1005" s="519"/>
      <c r="G1005" s="666">
        <f t="shared" si="489"/>
        <v>6816</v>
      </c>
      <c r="H1005" s="371"/>
      <c r="I1005" s="372"/>
      <c r="J1005" s="372"/>
      <c r="K1005" s="567">
        <f t="shared" ref="K1005:K1006" si="490">SUM(E1005:G1005)</f>
        <v>13632</v>
      </c>
      <c r="L1005" s="567">
        <f t="shared" ref="L1005:L1006" si="491">IF(G1005&lt;&gt;0,G1005,0)</f>
        <v>6816</v>
      </c>
      <c r="M1005" s="564"/>
      <c r="N1005" s="564"/>
      <c r="O1005" s="564"/>
      <c r="P1005" s="564"/>
      <c r="Q1005" s="568">
        <f t="shared" si="472"/>
        <v>0</v>
      </c>
    </row>
    <row r="1006" spans="1:17" ht="24.75" customHeight="1">
      <c r="A1006" s="890"/>
      <c r="B1006" s="891"/>
      <c r="C1006" s="862" t="s">
        <v>983</v>
      </c>
      <c r="D1006" s="808"/>
      <c r="E1006" s="519">
        <v>428.6</v>
      </c>
      <c r="F1006" s="519"/>
      <c r="G1006" s="666">
        <f t="shared" si="489"/>
        <v>428.6</v>
      </c>
      <c r="H1006" s="371"/>
      <c r="I1006" s="372"/>
      <c r="J1006" s="372"/>
      <c r="K1006" s="567">
        <f t="shared" si="490"/>
        <v>857.2</v>
      </c>
      <c r="L1006" s="567">
        <f t="shared" si="491"/>
        <v>428.6</v>
      </c>
      <c r="M1006" s="564"/>
      <c r="N1006" s="564"/>
      <c r="O1006" s="564"/>
      <c r="P1006" s="564"/>
      <c r="Q1006" s="568">
        <f t="shared" si="472"/>
        <v>0</v>
      </c>
    </row>
    <row r="1007" spans="1:17" ht="76.5" hidden="1" customHeight="1">
      <c r="A1007" s="890"/>
      <c r="B1007" s="891"/>
      <c r="C1007" s="861" t="s">
        <v>850</v>
      </c>
      <c r="D1007" s="808"/>
      <c r="E1007" s="519">
        <v>0</v>
      </c>
      <c r="F1007" s="519">
        <f>SUM(F1008:F1009)</f>
        <v>0</v>
      </c>
      <c r="G1007" s="666">
        <f t="shared" si="489"/>
        <v>0</v>
      </c>
      <c r="H1007" s="371"/>
      <c r="I1007" s="372"/>
      <c r="J1007" s="372"/>
      <c r="K1007" s="567">
        <f>SUM(E1007:G1007)</f>
        <v>0</v>
      </c>
      <c r="L1007" s="567">
        <f>IF(G1007&lt;&gt;0,G1007,0)</f>
        <v>0</v>
      </c>
      <c r="M1007" s="564"/>
      <c r="N1007" s="564"/>
      <c r="O1007" s="564"/>
      <c r="P1007" s="564"/>
      <c r="Q1007" s="568">
        <f t="shared" si="472"/>
        <v>0</v>
      </c>
    </row>
    <row r="1008" spans="1:17" ht="12.75" hidden="1" customHeight="1">
      <c r="A1008" s="890"/>
      <c r="B1008" s="891"/>
      <c r="C1008" s="861" t="s">
        <v>751</v>
      </c>
      <c r="D1008" s="808"/>
      <c r="E1008" s="519">
        <v>0</v>
      </c>
      <c r="F1008" s="519"/>
      <c r="G1008" s="666">
        <f t="shared" si="489"/>
        <v>0</v>
      </c>
      <c r="H1008" s="371"/>
      <c r="I1008" s="372"/>
      <c r="J1008" s="372"/>
      <c r="K1008" s="567">
        <f t="shared" ref="K1008:K1009" si="492">SUM(E1008:G1008)</f>
        <v>0</v>
      </c>
      <c r="L1008" s="567">
        <f t="shared" ref="L1008:L1009" si="493">IF(G1008&lt;&gt;0,G1008,0)</f>
        <v>0</v>
      </c>
      <c r="M1008" s="564"/>
      <c r="N1008" s="564"/>
      <c r="O1008" s="564"/>
      <c r="P1008" s="564"/>
      <c r="Q1008" s="568">
        <f t="shared" si="472"/>
        <v>0</v>
      </c>
    </row>
    <row r="1009" spans="1:17" ht="12.75" hidden="1" customHeight="1">
      <c r="A1009" s="890"/>
      <c r="B1009" s="891"/>
      <c r="C1009" s="861" t="s">
        <v>849</v>
      </c>
      <c r="D1009" s="808"/>
      <c r="E1009" s="519">
        <v>0</v>
      </c>
      <c r="F1009" s="519"/>
      <c r="G1009" s="666">
        <f t="shared" si="489"/>
        <v>0</v>
      </c>
      <c r="H1009" s="371"/>
      <c r="I1009" s="372"/>
      <c r="J1009" s="372"/>
      <c r="K1009" s="567">
        <f t="shared" si="492"/>
        <v>0</v>
      </c>
      <c r="L1009" s="567">
        <f t="shared" si="493"/>
        <v>0</v>
      </c>
      <c r="M1009" s="564"/>
      <c r="N1009" s="564"/>
      <c r="O1009" s="564"/>
      <c r="P1009" s="564"/>
      <c r="Q1009" s="568">
        <f t="shared" si="472"/>
        <v>0</v>
      </c>
    </row>
    <row r="1010" spans="1:17" ht="24" customHeight="1">
      <c r="A1010" s="429"/>
      <c r="B1010" s="430"/>
      <c r="C1010" s="271" t="s">
        <v>956</v>
      </c>
      <c r="D1010" s="344"/>
      <c r="E1010" s="264">
        <v>11190.199999999999</v>
      </c>
      <c r="F1010" s="264"/>
      <c r="G1010" s="663">
        <f t="shared" si="489"/>
        <v>11190.199999999999</v>
      </c>
      <c r="H1010" s="371"/>
      <c r="I1010" s="372"/>
      <c r="J1010" s="372"/>
      <c r="K1010" s="75">
        <f t="shared" ref="K1010:K1047" si="494">SUM(E1010:G1010)</f>
        <v>22380.399999999998</v>
      </c>
      <c r="L1010" s="75">
        <f t="shared" ref="L1010:L1041" si="495">IF(G1010&lt;&gt;0,G1010,0)</f>
        <v>11190.199999999999</v>
      </c>
      <c r="M1010" s="8"/>
      <c r="N1010" s="8"/>
      <c r="O1010" s="8"/>
      <c r="P1010" s="8"/>
      <c r="Q1010" s="568">
        <f t="shared" si="472"/>
        <v>0</v>
      </c>
    </row>
    <row r="1011" spans="1:17" ht="12.75" hidden="1" customHeight="1">
      <c r="A1011" s="801"/>
      <c r="B1011" s="802"/>
      <c r="C1011" s="803" t="s">
        <v>679</v>
      </c>
      <c r="D1011" s="806"/>
      <c r="E1011" s="519">
        <v>0</v>
      </c>
      <c r="F1011" s="519">
        <f>SUM(F1005,F1008)</f>
        <v>0</v>
      </c>
      <c r="G1011" s="650">
        <f t="shared" si="489"/>
        <v>0</v>
      </c>
      <c r="H1011" s="261">
        <f>ROUND(F1011*H$7, )</f>
        <v>0</v>
      </c>
      <c r="I1011" s="262">
        <f>ROUND(G1011*I$7, )</f>
        <v>0</v>
      </c>
      <c r="J1011" s="262">
        <f>ROUND(H1011*J$7, )</f>
        <v>0</v>
      </c>
      <c r="K1011" s="567">
        <f t="shared" si="494"/>
        <v>0</v>
      </c>
      <c r="L1011" s="567">
        <f t="shared" si="495"/>
        <v>0</v>
      </c>
      <c r="M1011" s="564"/>
      <c r="N1011" s="564"/>
      <c r="O1011" s="564"/>
      <c r="P1011" s="564"/>
      <c r="Q1011" s="568">
        <f t="shared" si="472"/>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94"/>
        <v>36869.599999999999</v>
      </c>
      <c r="L1012" s="567">
        <f t="shared" si="495"/>
        <v>18434.8</v>
      </c>
      <c r="M1012" s="564"/>
      <c r="N1012" s="564"/>
      <c r="O1012" s="564"/>
      <c r="P1012" s="564"/>
      <c r="Q1012" s="568">
        <f t="shared" si="472"/>
        <v>0</v>
      </c>
    </row>
    <row r="1013" spans="1:17" ht="37.5" hidden="1" customHeight="1">
      <c r="A1013" s="974" t="s">
        <v>851</v>
      </c>
      <c r="B1013" s="969"/>
      <c r="C1013" s="972"/>
      <c r="D1013" s="283"/>
      <c r="E1013" s="284">
        <v>0</v>
      </c>
      <c r="F1013" s="284">
        <f>SUM(F1014)</f>
        <v>0</v>
      </c>
      <c r="G1013" s="669">
        <f>SUM(G1014)</f>
        <v>0</v>
      </c>
      <c r="H1013" s="353">
        <f t="shared" ref="H1013:J1018" si="496">ROUND(F1013*H$7, )</f>
        <v>0</v>
      </c>
      <c r="I1013" s="354">
        <f t="shared" si="496"/>
        <v>0</v>
      </c>
      <c r="J1013" s="354">
        <f t="shared" si="496"/>
        <v>0</v>
      </c>
      <c r="K1013" s="75">
        <f t="shared" si="494"/>
        <v>0</v>
      </c>
      <c r="L1013" s="75">
        <f t="shared" si="495"/>
        <v>0</v>
      </c>
      <c r="M1013" s="8"/>
      <c r="N1013" s="8"/>
      <c r="O1013" s="8"/>
      <c r="P1013" s="8"/>
      <c r="Q1013" s="568">
        <f t="shared" si="472"/>
        <v>0</v>
      </c>
    </row>
    <row r="1014" spans="1:17" ht="12.75" hidden="1" customHeight="1">
      <c r="A1014" s="256"/>
      <c r="B1014" s="257"/>
      <c r="C1014" s="535" t="s">
        <v>680</v>
      </c>
      <c r="D1014" s="258"/>
      <c r="E1014" s="259">
        <v>0</v>
      </c>
      <c r="F1014" s="259"/>
      <c r="G1014" s="649">
        <f>SUM(F1014,E1014)</f>
        <v>0</v>
      </c>
      <c r="H1014" s="261">
        <f t="shared" si="496"/>
        <v>0</v>
      </c>
      <c r="I1014" s="262">
        <f t="shared" si="496"/>
        <v>0</v>
      </c>
      <c r="J1014" s="262">
        <f t="shared" si="496"/>
        <v>0</v>
      </c>
      <c r="K1014" s="75">
        <f t="shared" si="494"/>
        <v>0</v>
      </c>
      <c r="L1014" s="75">
        <f t="shared" si="495"/>
        <v>0</v>
      </c>
      <c r="M1014" s="8"/>
      <c r="N1014" s="8"/>
      <c r="O1014" s="8"/>
      <c r="P1014" s="8"/>
      <c r="Q1014" s="568">
        <f t="shared" si="472"/>
        <v>0</v>
      </c>
    </row>
    <row r="1015" spans="1:17" ht="15" hidden="1" customHeight="1">
      <c r="A1015" s="975" t="s">
        <v>852</v>
      </c>
      <c r="B1015" s="969"/>
      <c r="C1015" s="972"/>
      <c r="D1015" s="431"/>
      <c r="E1015" s="432">
        <v>0</v>
      </c>
      <c r="F1015" s="432">
        <f>SUM(F1016)</f>
        <v>0</v>
      </c>
      <c r="G1015" s="669">
        <f>SUM(G1016)</f>
        <v>0</v>
      </c>
      <c r="H1015" s="433">
        <f t="shared" si="496"/>
        <v>0</v>
      </c>
      <c r="I1015" s="434">
        <f t="shared" si="496"/>
        <v>0</v>
      </c>
      <c r="J1015" s="434">
        <f t="shared" si="496"/>
        <v>0</v>
      </c>
      <c r="K1015" s="75">
        <f t="shared" si="494"/>
        <v>0</v>
      </c>
      <c r="L1015" s="75">
        <f t="shared" si="495"/>
        <v>0</v>
      </c>
      <c r="M1015" s="8"/>
      <c r="N1015" s="8"/>
      <c r="O1015" s="8"/>
      <c r="P1015" s="8"/>
      <c r="Q1015" s="568">
        <f t="shared" si="472"/>
        <v>0</v>
      </c>
    </row>
    <row r="1016" spans="1:17" ht="12.75" hidden="1" customHeight="1">
      <c r="A1016" s="256"/>
      <c r="B1016" s="257"/>
      <c r="C1016" s="535" t="s">
        <v>680</v>
      </c>
      <c r="D1016" s="258"/>
      <c r="E1016" s="264">
        <v>0</v>
      </c>
      <c r="F1016" s="264"/>
      <c r="G1016" s="649">
        <f>SUM(F1016,E1016)</f>
        <v>0</v>
      </c>
      <c r="H1016" s="261">
        <f t="shared" si="496"/>
        <v>0</v>
      </c>
      <c r="I1016" s="262">
        <f t="shared" si="496"/>
        <v>0</v>
      </c>
      <c r="J1016" s="262">
        <f t="shared" si="496"/>
        <v>0</v>
      </c>
      <c r="K1016" s="75">
        <f t="shared" si="494"/>
        <v>0</v>
      </c>
      <c r="L1016" s="75">
        <f t="shared" si="495"/>
        <v>0</v>
      </c>
      <c r="M1016" s="8"/>
      <c r="N1016" s="8"/>
      <c r="O1016" s="8"/>
      <c r="P1016" s="8"/>
      <c r="Q1016" s="568">
        <f t="shared" si="472"/>
        <v>0</v>
      </c>
    </row>
    <row r="1017" spans="1:17" ht="12.75" customHeight="1">
      <c r="A1017" s="789" t="s">
        <v>853</v>
      </c>
      <c r="B1017" s="790"/>
      <c r="C1017" s="791"/>
      <c r="D1017" s="792"/>
      <c r="E1017" s="793">
        <v>20191.7</v>
      </c>
      <c r="F1017" s="793">
        <f>SUM(F1018,F1021)</f>
        <v>0</v>
      </c>
      <c r="G1017" s="647">
        <f>SUM(G1018,G1021)</f>
        <v>20191.7</v>
      </c>
      <c r="H1017" s="246">
        <f t="shared" si="496"/>
        <v>0</v>
      </c>
      <c r="I1017" s="247">
        <f t="shared" si="496"/>
        <v>20721</v>
      </c>
      <c r="J1017" s="247">
        <f t="shared" si="496"/>
        <v>0</v>
      </c>
      <c r="K1017" s="567">
        <f t="shared" si="494"/>
        <v>40383.4</v>
      </c>
      <c r="L1017" s="567">
        <f t="shared" si="495"/>
        <v>20191.7</v>
      </c>
      <c r="M1017" s="564"/>
      <c r="N1017" s="564"/>
      <c r="O1017" s="564"/>
      <c r="P1017" s="564"/>
      <c r="Q1017" s="568">
        <f t="shared" si="472"/>
        <v>0</v>
      </c>
    </row>
    <row r="1018" spans="1:17" ht="12.75" customHeight="1">
      <c r="A1018" s="795" t="s">
        <v>854</v>
      </c>
      <c r="B1018" s="796"/>
      <c r="C1018" s="797"/>
      <c r="D1018" s="798">
        <v>84020602</v>
      </c>
      <c r="E1018" s="799">
        <v>24385</v>
      </c>
      <c r="F1018" s="799">
        <f>SUM(F1019:F1020)</f>
        <v>0</v>
      </c>
      <c r="G1018" s="648">
        <f>SUM(G1019:G1020)</f>
        <v>24385</v>
      </c>
      <c r="H1018" s="254">
        <f t="shared" si="496"/>
        <v>0</v>
      </c>
      <c r="I1018" s="255">
        <f t="shared" si="496"/>
        <v>25025</v>
      </c>
      <c r="J1018" s="255">
        <f t="shared" si="496"/>
        <v>0</v>
      </c>
      <c r="K1018" s="567">
        <f t="shared" si="494"/>
        <v>48770</v>
      </c>
      <c r="L1018" s="567">
        <f t="shared" si="495"/>
        <v>24385</v>
      </c>
      <c r="M1018" s="564"/>
      <c r="N1018" s="564"/>
      <c r="O1018" s="564"/>
      <c r="P1018" s="564"/>
      <c r="Q1018" s="568">
        <f t="shared" si="472"/>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94"/>
        <v>22736</v>
      </c>
      <c r="L1019" s="567">
        <f t="shared" si="495"/>
        <v>11368</v>
      </c>
      <c r="M1019" s="580">
        <v>0.1</v>
      </c>
      <c r="N1019" s="564"/>
      <c r="O1019" s="564"/>
      <c r="P1019" s="564"/>
      <c r="Q1019" s="568">
        <f t="shared" si="472"/>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94"/>
        <v>26034</v>
      </c>
      <c r="L1020" s="567">
        <f t="shared" si="495"/>
        <v>13017</v>
      </c>
      <c r="M1020" s="564"/>
      <c r="N1020" s="564"/>
      <c r="O1020" s="564"/>
      <c r="P1020" s="564"/>
      <c r="Q1020" s="568">
        <f t="shared" si="472"/>
        <v>0</v>
      </c>
    </row>
    <row r="1021" spans="1:17" ht="12.75" customHeight="1">
      <c r="A1021" s="789" t="s">
        <v>688</v>
      </c>
      <c r="B1021" s="790"/>
      <c r="C1021" s="791"/>
      <c r="D1021" s="792">
        <v>84020602</v>
      </c>
      <c r="E1021" s="834">
        <v>-4193.3</v>
      </c>
      <c r="F1021" s="834">
        <f t="shared" ref="F1021:G1021" si="497">SUM(F1022:F1023)</f>
        <v>0</v>
      </c>
      <c r="G1021" s="676">
        <f t="shared" si="497"/>
        <v>-4193.3</v>
      </c>
      <c r="H1021" s="286">
        <f t="shared" ref="H1021:J1021" si="498">SUM(H1022:H1023)</f>
        <v>0</v>
      </c>
      <c r="I1021" s="287">
        <f t="shared" si="498"/>
        <v>0</v>
      </c>
      <c r="J1021" s="287">
        <f t="shared" si="498"/>
        <v>0</v>
      </c>
      <c r="K1021" s="567">
        <f t="shared" si="494"/>
        <v>-8386.6</v>
      </c>
      <c r="L1021" s="567">
        <f t="shared" si="495"/>
        <v>-4193.3</v>
      </c>
      <c r="M1021" s="564"/>
      <c r="N1021" s="564"/>
      <c r="O1021" s="564"/>
      <c r="P1021" s="564"/>
      <c r="Q1021" s="568">
        <f t="shared" si="472"/>
        <v>0</v>
      </c>
    </row>
    <row r="1022" spans="1:17" ht="12.75" customHeight="1">
      <c r="A1022" s="801"/>
      <c r="B1022" s="802"/>
      <c r="C1022" s="803" t="s">
        <v>679</v>
      </c>
      <c r="D1022" s="806"/>
      <c r="E1022" s="519">
        <v>-1224.8</v>
      </c>
      <c r="F1022" s="519"/>
      <c r="G1022" s="650">
        <f>SUM(F1022,E1022)</f>
        <v>-1224.8</v>
      </c>
      <c r="H1022" s="265"/>
      <c r="I1022" s="266"/>
      <c r="J1022" s="266"/>
      <c r="K1022" s="567">
        <f t="shared" si="494"/>
        <v>-2449.6</v>
      </c>
      <c r="L1022" s="567">
        <f t="shared" si="495"/>
        <v>-1224.8</v>
      </c>
      <c r="M1022" s="564"/>
      <c r="N1022" s="564"/>
      <c r="O1022" s="564"/>
      <c r="P1022" s="564"/>
      <c r="Q1022" s="568">
        <f t="shared" si="472"/>
        <v>0</v>
      </c>
    </row>
    <row r="1023" spans="1:17" ht="12.75" customHeight="1">
      <c r="A1023" s="801"/>
      <c r="B1023" s="802"/>
      <c r="C1023" s="803" t="s">
        <v>680</v>
      </c>
      <c r="D1023" s="806"/>
      <c r="E1023" s="519">
        <v>-2968.5</v>
      </c>
      <c r="F1023" s="519"/>
      <c r="G1023" s="649">
        <f>SUM(F1023,E1023)</f>
        <v>-2968.5</v>
      </c>
      <c r="H1023" s="265"/>
      <c r="I1023" s="266"/>
      <c r="J1023" s="266"/>
      <c r="K1023" s="75">
        <f t="shared" si="494"/>
        <v>-5937</v>
      </c>
      <c r="L1023" s="75">
        <f t="shared" si="495"/>
        <v>-2968.5</v>
      </c>
      <c r="M1023" s="8"/>
      <c r="N1023" s="8"/>
      <c r="O1023" s="8"/>
      <c r="P1023" s="8"/>
      <c r="Q1023" s="568">
        <f t="shared" si="472"/>
        <v>0</v>
      </c>
    </row>
    <row r="1024" spans="1:17" ht="12.75" customHeight="1">
      <c r="A1024" s="776" t="s">
        <v>855</v>
      </c>
      <c r="B1024" s="777"/>
      <c r="C1024" s="778"/>
      <c r="D1024" s="779"/>
      <c r="E1024" s="787">
        <v>82.22</v>
      </c>
      <c r="F1024" s="787">
        <f t="shared" ref="F1024:J1024" si="499">SUM(F1027,F1034)</f>
        <v>0</v>
      </c>
      <c r="G1024" s="680">
        <f t="shared" si="499"/>
        <v>82.22</v>
      </c>
      <c r="H1024" s="435">
        <f t="shared" si="499"/>
        <v>0</v>
      </c>
      <c r="I1024" s="436">
        <f t="shared" si="499"/>
        <v>0</v>
      </c>
      <c r="J1024" s="436">
        <f t="shared" si="499"/>
        <v>0</v>
      </c>
      <c r="K1024" s="567">
        <f t="shared" si="494"/>
        <v>164.44</v>
      </c>
      <c r="L1024" s="567">
        <f t="shared" si="495"/>
        <v>82.22</v>
      </c>
      <c r="M1024" s="564"/>
      <c r="N1024" s="564"/>
      <c r="O1024" s="564"/>
      <c r="P1024" s="564"/>
      <c r="Q1024" s="568">
        <f t="shared" si="472"/>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94"/>
        <v>0</v>
      </c>
      <c r="L1025" s="75">
        <f t="shared" si="495"/>
        <v>0</v>
      </c>
      <c r="M1025" s="8"/>
      <c r="N1025" s="8"/>
      <c r="O1025" s="8"/>
      <c r="P1025" s="8"/>
      <c r="Q1025" s="568">
        <f t="shared" si="472"/>
        <v>0</v>
      </c>
    </row>
    <row r="1026" spans="1:17" ht="12.75" customHeight="1">
      <c r="A1026" s="844"/>
      <c r="B1026" s="863" t="s">
        <v>680</v>
      </c>
      <c r="C1026" s="864"/>
      <c r="D1026" s="865"/>
      <c r="E1026" s="866">
        <v>82.22</v>
      </c>
      <c r="F1026" s="866">
        <f>SUM(F1030,F1032,F1033,F1036,F1038)</f>
        <v>0</v>
      </c>
      <c r="G1026" s="670">
        <f>SUM(G1030,G1032,G1033,G1036,G1038)</f>
        <v>82.22</v>
      </c>
      <c r="H1026" s="391">
        <f>SUM(H1028:H1033,H1036)</f>
        <v>0</v>
      </c>
      <c r="I1026" s="392">
        <f>SUM(I1028:I1033,I1036)</f>
        <v>0</v>
      </c>
      <c r="J1026" s="392">
        <f>SUM(J1028:J1033,J1036)</f>
        <v>0</v>
      </c>
      <c r="K1026" s="567">
        <f t="shared" si="494"/>
        <v>164.44</v>
      </c>
      <c r="L1026" s="567">
        <f t="shared" si="495"/>
        <v>82.22</v>
      </c>
      <c r="M1026" s="564"/>
      <c r="N1026" s="564"/>
      <c r="O1026" s="564"/>
      <c r="P1026" s="564"/>
      <c r="Q1026" s="568">
        <f t="shared" si="472"/>
        <v>0</v>
      </c>
    </row>
    <row r="1027" spans="1:17" ht="12.75" customHeight="1">
      <c r="A1027" s="789" t="s">
        <v>856</v>
      </c>
      <c r="B1027" s="790"/>
      <c r="C1027" s="791"/>
      <c r="D1027" s="792"/>
      <c r="E1027" s="793">
        <v>82.22</v>
      </c>
      <c r="F1027" s="793">
        <f>SUM(F1028,F1031,F1033)</f>
        <v>0</v>
      </c>
      <c r="G1027" s="647">
        <f>SUM(G1028,G1031,G1033)</f>
        <v>82.22</v>
      </c>
      <c r="H1027" s="311">
        <f>SUM(H1028,H1033)</f>
        <v>0</v>
      </c>
      <c r="I1027" s="312">
        <f>SUM(I1028,I1033)</f>
        <v>0</v>
      </c>
      <c r="J1027" s="312">
        <f>SUM(J1028,J1033)</f>
        <v>0</v>
      </c>
      <c r="K1027" s="567">
        <f t="shared" si="494"/>
        <v>164.44</v>
      </c>
      <c r="L1027" s="567">
        <f t="shared" si="495"/>
        <v>82.22</v>
      </c>
      <c r="M1027" s="564"/>
      <c r="N1027" s="564"/>
      <c r="O1027" s="564"/>
      <c r="P1027" s="564"/>
      <c r="Q1027" s="568">
        <f t="shared" si="472"/>
        <v>0</v>
      </c>
    </row>
    <row r="1028" spans="1:17" ht="12.75" customHeight="1">
      <c r="A1028" s="892" t="s">
        <v>856</v>
      </c>
      <c r="B1028" s="893"/>
      <c r="C1028" s="894"/>
      <c r="D1028" s="600" t="s">
        <v>857</v>
      </c>
      <c r="E1028" s="519">
        <v>82.22</v>
      </c>
      <c r="F1028" s="519">
        <f t="shared" ref="F1028:J1028" si="500">SUM(F1030,F1029)</f>
        <v>0</v>
      </c>
      <c r="G1028" s="679">
        <f t="shared" si="500"/>
        <v>82.22</v>
      </c>
      <c r="H1028" s="265">
        <f t="shared" si="500"/>
        <v>0</v>
      </c>
      <c r="I1028" s="266">
        <f t="shared" si="500"/>
        <v>0</v>
      </c>
      <c r="J1028" s="266">
        <f t="shared" si="500"/>
        <v>0</v>
      </c>
      <c r="K1028" s="567">
        <f t="shared" si="494"/>
        <v>164.44</v>
      </c>
      <c r="L1028" s="567">
        <f t="shared" si="495"/>
        <v>82.22</v>
      </c>
      <c r="M1028" s="564"/>
      <c r="N1028" s="564"/>
      <c r="O1028" s="564"/>
      <c r="P1028" s="564"/>
      <c r="Q1028" s="568">
        <f t="shared" si="472"/>
        <v>0</v>
      </c>
    </row>
    <row r="1029" spans="1:17" ht="12.75" hidden="1" customHeight="1">
      <c r="A1029" s="437"/>
      <c r="B1029" s="438"/>
      <c r="C1029" s="439" t="s">
        <v>679</v>
      </c>
      <c r="D1029" s="440"/>
      <c r="E1029" s="264">
        <v>0</v>
      </c>
      <c r="F1029" s="264"/>
      <c r="G1029" s="649">
        <f>SUM(F1029,E1029)</f>
        <v>0</v>
      </c>
      <c r="H1029" s="267"/>
      <c r="I1029" s="268"/>
      <c r="J1029" s="268"/>
      <c r="K1029" s="75">
        <f t="shared" si="494"/>
        <v>0</v>
      </c>
      <c r="L1029" s="75">
        <f t="shared" si="495"/>
        <v>0</v>
      </c>
      <c r="M1029" s="8"/>
      <c r="N1029" s="8"/>
      <c r="O1029" s="8"/>
      <c r="P1029" s="8"/>
      <c r="Q1029" s="568">
        <f t="shared" si="472"/>
        <v>0</v>
      </c>
    </row>
    <row r="1030" spans="1:17" ht="12.75" customHeight="1">
      <c r="A1030" s="892"/>
      <c r="B1030" s="893"/>
      <c r="C1030" s="894" t="s">
        <v>680</v>
      </c>
      <c r="D1030" s="895"/>
      <c r="E1030" s="519">
        <v>82.22</v>
      </c>
      <c r="F1030" s="519"/>
      <c r="G1030" s="650">
        <f>SUM(F1030,E1030)</f>
        <v>82.22</v>
      </c>
      <c r="H1030" s="267"/>
      <c r="I1030" s="268"/>
      <c r="J1030" s="268"/>
      <c r="K1030" s="567">
        <f t="shared" si="494"/>
        <v>164.44</v>
      </c>
      <c r="L1030" s="567">
        <f t="shared" si="495"/>
        <v>82.22</v>
      </c>
      <c r="M1030" s="564"/>
      <c r="N1030" s="564"/>
      <c r="O1030" s="564"/>
      <c r="P1030" s="564"/>
      <c r="Q1030" s="568">
        <f t="shared" si="472"/>
        <v>0</v>
      </c>
    </row>
    <row r="1031" spans="1:17" ht="12.75" hidden="1" customHeight="1">
      <c r="A1031" s="240" t="s">
        <v>688</v>
      </c>
      <c r="B1031" s="241"/>
      <c r="C1031" s="242"/>
      <c r="D1031" s="243">
        <v>870250</v>
      </c>
      <c r="E1031" s="284">
        <v>0</v>
      </c>
      <c r="F1031" s="284">
        <f t="shared" ref="F1031:J1031" si="501">SUM(F1032)</f>
        <v>0</v>
      </c>
      <c r="G1031" s="652">
        <f t="shared" si="501"/>
        <v>0</v>
      </c>
      <c r="H1031" s="286">
        <f t="shared" si="501"/>
        <v>0</v>
      </c>
      <c r="I1031" s="287">
        <f t="shared" si="501"/>
        <v>0</v>
      </c>
      <c r="J1031" s="287">
        <f t="shared" si="501"/>
        <v>0</v>
      </c>
      <c r="K1031" s="75">
        <f>SUM(E1031:G1031)</f>
        <v>0</v>
      </c>
      <c r="L1031" s="75">
        <f>IF(G1031&lt;&gt;0,G1031,0)</f>
        <v>0</v>
      </c>
      <c r="M1031" s="8"/>
      <c r="N1031" s="8"/>
      <c r="O1031" s="8"/>
      <c r="P1031" s="8"/>
      <c r="Q1031" s="568">
        <f t="shared" si="472"/>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72"/>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94"/>
        <v>0</v>
      </c>
      <c r="L1033" s="75">
        <f t="shared" si="495"/>
        <v>0</v>
      </c>
      <c r="M1033" s="8"/>
      <c r="N1033" s="8"/>
      <c r="O1033" s="8"/>
      <c r="P1033" s="8"/>
      <c r="Q1033" s="568">
        <f t="shared" si="472"/>
        <v>0</v>
      </c>
    </row>
    <row r="1034" spans="1:17" ht="12.75" hidden="1" customHeight="1">
      <c r="A1034" s="240" t="s">
        <v>859</v>
      </c>
      <c r="B1034" s="241"/>
      <c r="C1034" s="242"/>
      <c r="D1034" s="283">
        <v>870205</v>
      </c>
      <c r="E1034" s="521">
        <v>0</v>
      </c>
      <c r="F1034" s="521">
        <f>SUM(F1035,F1037)</f>
        <v>0</v>
      </c>
      <c r="G1034" s="655">
        <f>SUM(G1035,G1037)</f>
        <v>0</v>
      </c>
      <c r="H1034" s="246">
        <f t="shared" ref="H1034:J1035" si="502">SUM(H1035)</f>
        <v>0</v>
      </c>
      <c r="I1034" s="247">
        <f t="shared" si="502"/>
        <v>0</v>
      </c>
      <c r="J1034" s="247">
        <f t="shared" si="502"/>
        <v>0</v>
      </c>
      <c r="K1034" s="75">
        <f t="shared" si="494"/>
        <v>0</v>
      </c>
      <c r="L1034" s="75">
        <f t="shared" si="495"/>
        <v>0</v>
      </c>
      <c r="M1034" s="8"/>
      <c r="N1034" s="8"/>
      <c r="O1034" s="8"/>
      <c r="P1034" s="8"/>
      <c r="Q1034" s="568">
        <f t="shared" si="472"/>
        <v>0</v>
      </c>
    </row>
    <row r="1035" spans="1:17" ht="12.75" hidden="1" customHeight="1">
      <c r="A1035" s="256"/>
      <c r="B1035" s="277" t="s">
        <v>860</v>
      </c>
      <c r="C1035" s="535"/>
      <c r="D1035" s="258"/>
      <c r="E1035" s="264">
        <v>0</v>
      </c>
      <c r="F1035" s="264">
        <f>SUM(F1036)</f>
        <v>0</v>
      </c>
      <c r="G1035" s="659">
        <f>SUM(G1036)</f>
        <v>0</v>
      </c>
      <c r="H1035" s="267">
        <f t="shared" si="502"/>
        <v>0</v>
      </c>
      <c r="I1035" s="268">
        <f t="shared" si="502"/>
        <v>0</v>
      </c>
      <c r="J1035" s="268">
        <f t="shared" si="502"/>
        <v>0</v>
      </c>
      <c r="K1035" s="75">
        <f t="shared" si="494"/>
        <v>0</v>
      </c>
      <c r="L1035" s="75">
        <f t="shared" si="495"/>
        <v>0</v>
      </c>
      <c r="M1035" s="8"/>
      <c r="N1035" s="8"/>
      <c r="O1035" s="8"/>
      <c r="P1035" s="8"/>
      <c r="Q1035" s="568">
        <f t="shared" si="472"/>
        <v>0</v>
      </c>
    </row>
    <row r="1036" spans="1:17" ht="12.75" hidden="1" customHeight="1">
      <c r="A1036" s="437"/>
      <c r="B1036" s="438"/>
      <c r="C1036" s="535" t="s">
        <v>861</v>
      </c>
      <c r="D1036" s="440"/>
      <c r="E1036" s="264">
        <v>0</v>
      </c>
      <c r="F1036" s="264"/>
      <c r="G1036" s="649">
        <f>SUM(F1036,E1036)</f>
        <v>0</v>
      </c>
      <c r="H1036" s="267"/>
      <c r="I1036" s="268"/>
      <c r="J1036" s="268"/>
      <c r="K1036" s="75">
        <f t="shared" si="494"/>
        <v>0</v>
      </c>
      <c r="L1036" s="75">
        <f t="shared" si="495"/>
        <v>0</v>
      </c>
      <c r="M1036" s="8"/>
      <c r="N1036" s="8"/>
      <c r="O1036" s="8"/>
      <c r="P1036" s="8"/>
      <c r="Q1036" s="568">
        <f t="shared" si="472"/>
        <v>0</v>
      </c>
    </row>
    <row r="1037" spans="1:17" ht="12.75" hidden="1" customHeight="1">
      <c r="A1037" s="240" t="s">
        <v>688</v>
      </c>
      <c r="B1037" s="241"/>
      <c r="C1037" s="242"/>
      <c r="D1037" s="243">
        <v>870250</v>
      </c>
      <c r="E1037" s="284">
        <v>0</v>
      </c>
      <c r="F1037" s="284">
        <f t="shared" ref="F1037:J1037" si="503">SUM(F1038)</f>
        <v>0</v>
      </c>
      <c r="G1037" s="652">
        <f t="shared" si="503"/>
        <v>0</v>
      </c>
      <c r="H1037" s="286">
        <f t="shared" si="503"/>
        <v>0</v>
      </c>
      <c r="I1037" s="287">
        <f t="shared" si="503"/>
        <v>0</v>
      </c>
      <c r="J1037" s="287">
        <f t="shared" si="503"/>
        <v>0</v>
      </c>
      <c r="K1037" s="75">
        <f t="shared" si="494"/>
        <v>0</v>
      </c>
      <c r="L1037" s="75">
        <f t="shared" si="495"/>
        <v>0</v>
      </c>
      <c r="M1037" s="8"/>
      <c r="N1037" s="8"/>
      <c r="O1037" s="8"/>
      <c r="P1037" s="8"/>
      <c r="Q1037" s="568">
        <f t="shared" si="472"/>
        <v>0</v>
      </c>
    </row>
    <row r="1038" spans="1:17" ht="12.75" hidden="1" customHeight="1">
      <c r="A1038" s="256"/>
      <c r="B1038" s="257"/>
      <c r="C1038" s="535" t="s">
        <v>680</v>
      </c>
      <c r="D1038" s="258"/>
      <c r="E1038" s="264">
        <v>0</v>
      </c>
      <c r="F1038" s="264"/>
      <c r="G1038" s="649">
        <f>SUM(F1038,E1038)</f>
        <v>0</v>
      </c>
      <c r="H1038" s="265"/>
      <c r="I1038" s="266"/>
      <c r="J1038" s="266"/>
      <c r="K1038" s="75">
        <f t="shared" si="494"/>
        <v>0</v>
      </c>
      <c r="L1038" s="75">
        <f t="shared" si="495"/>
        <v>0</v>
      </c>
      <c r="M1038" s="8"/>
      <c r="N1038" s="8"/>
      <c r="O1038" s="8"/>
      <c r="P1038" s="8"/>
      <c r="Q1038" s="568">
        <f t="shared" si="472"/>
        <v>0</v>
      </c>
    </row>
    <row r="1039" spans="1:17" ht="12.75" customHeight="1">
      <c r="A1039" s="896" t="s">
        <v>862</v>
      </c>
      <c r="B1039" s="897"/>
      <c r="C1039" s="898"/>
      <c r="D1039" s="899"/>
      <c r="E1039" s="900">
        <v>-26611.000000000058</v>
      </c>
      <c r="F1039" s="900">
        <f t="shared" ref="F1039" si="504">SUM(F1040:F1041)</f>
        <v>0</v>
      </c>
      <c r="G1039" s="681">
        <f>SUM(G1040:G1041)</f>
        <v>-26610.999999999942</v>
      </c>
      <c r="H1039" s="447" t="e">
        <f t="shared" ref="H1039:J1039" si="505">SUM(H1040:H1041)</f>
        <v>#REF!</v>
      </c>
      <c r="I1039" s="448" t="e">
        <f t="shared" si="505"/>
        <v>#REF!</v>
      </c>
      <c r="J1039" s="448" t="e">
        <f t="shared" si="505"/>
        <v>#REF!</v>
      </c>
      <c r="K1039" s="567">
        <f t="shared" si="494"/>
        <v>-53222</v>
      </c>
      <c r="L1039" s="567">
        <f t="shared" si="495"/>
        <v>-26610.999999999942</v>
      </c>
      <c r="M1039" s="564"/>
      <c r="N1039" s="564"/>
      <c r="O1039" s="564"/>
      <c r="P1039" s="564"/>
      <c r="Q1039" s="568">
        <f t="shared" si="472"/>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94"/>
        <v>0</v>
      </c>
      <c r="L1040" s="75">
        <f t="shared" si="495"/>
        <v>0</v>
      </c>
      <c r="M1040" s="8"/>
      <c r="N1040" s="8"/>
      <c r="O1040" s="8"/>
      <c r="P1040" s="8"/>
      <c r="Q1040" s="568">
        <f t="shared" si="472"/>
        <v>0</v>
      </c>
    </row>
    <row r="1041" spans="1:17" ht="12.75" customHeight="1">
      <c r="A1041" s="896"/>
      <c r="B1041" s="902" t="s">
        <v>864</v>
      </c>
      <c r="C1041" s="903"/>
      <c r="D1041" s="904"/>
      <c r="E1041" s="905">
        <v>-26611.000000000058</v>
      </c>
      <c r="F1041" s="905">
        <f>IF(F10&lt;F606,F10-F606,0)</f>
        <v>0</v>
      </c>
      <c r="G1041" s="683">
        <f>IF(G10&lt;G606,G10-G606,0)</f>
        <v>-26610.999999999942</v>
      </c>
      <c r="H1041" s="454" t="e">
        <f>IF(H10&lt;H606,H10-H606,0)</f>
        <v>#REF!</v>
      </c>
      <c r="I1041" s="455" t="e">
        <f>IF(I10&lt;I606,I10-I606,0)</f>
        <v>#REF!</v>
      </c>
      <c r="J1041" s="455" t="e">
        <f>IF(J10&lt;J606,J10-J606,0)</f>
        <v>#REF!</v>
      </c>
      <c r="K1041" s="567">
        <f t="shared" si="494"/>
        <v>-53222</v>
      </c>
      <c r="L1041" s="567">
        <f t="shared" si="495"/>
        <v>-26610.999999999942</v>
      </c>
      <c r="M1041" s="564"/>
      <c r="N1041" s="564"/>
      <c r="O1041" s="564"/>
      <c r="P1041" s="564"/>
      <c r="Q1041" s="568">
        <f t="shared" ref="Q1041:Q1050" si="506">E1041-G1041</f>
        <v>-1.1641532182693481E-10</v>
      </c>
    </row>
    <row r="1042" spans="1:17" ht="12.75" hidden="1" customHeight="1">
      <c r="A1042" s="441" t="s">
        <v>679</v>
      </c>
      <c r="B1042" s="442"/>
      <c r="C1042" s="443"/>
      <c r="D1042" s="444"/>
      <c r="E1042" s="445">
        <v>0</v>
      </c>
      <c r="F1042" s="445">
        <f t="shared" ref="F1042:G1042" si="507">SUM(F1043:F1044)</f>
        <v>0</v>
      </c>
      <c r="G1042" s="684">
        <f t="shared" si="507"/>
        <v>0</v>
      </c>
      <c r="H1042" s="447">
        <f t="shared" ref="H1042:J1042" si="508">SUM(H1043:H1044)</f>
        <v>36415</v>
      </c>
      <c r="I1042" s="448">
        <f t="shared" si="508"/>
        <v>36788</v>
      </c>
      <c r="J1042" s="448">
        <f t="shared" si="508"/>
        <v>37121</v>
      </c>
      <c r="K1042" s="75">
        <f t="shared" si="494"/>
        <v>0</v>
      </c>
      <c r="L1042" s="75">
        <f>E1042</f>
        <v>0</v>
      </c>
      <c r="M1042" s="8"/>
      <c r="N1042" s="8"/>
      <c r="O1042" s="8"/>
      <c r="P1042" s="8"/>
      <c r="Q1042" s="568">
        <f t="shared" si="506"/>
        <v>0</v>
      </c>
    </row>
    <row r="1043" spans="1:17" ht="12.75" hidden="1" customHeight="1">
      <c r="A1043" s="456"/>
      <c r="B1043" s="457"/>
      <c r="C1043" s="458" t="s">
        <v>865</v>
      </c>
      <c r="D1043" s="459"/>
      <c r="E1043" s="460">
        <v>0</v>
      </c>
      <c r="F1043" s="460">
        <f>IF(F298&gt;F608,F298-F608,0)</f>
        <v>0</v>
      </c>
      <c r="G1043" s="685">
        <f>IF(G298&gt;G608,G298-G608,0)</f>
        <v>0</v>
      </c>
      <c r="H1043" s="462">
        <f>IF(H298&gt;H608,H298-H608,0)</f>
        <v>36415</v>
      </c>
      <c r="I1043" s="463">
        <f>IF(I298&gt;I608,I298-I608,0)</f>
        <v>36788</v>
      </c>
      <c r="J1043" s="463">
        <f>IF(J298&gt;J608,J298-J608,0)</f>
        <v>37121</v>
      </c>
      <c r="K1043" s="75">
        <f t="shared" si="494"/>
        <v>0</v>
      </c>
      <c r="L1043" s="75">
        <f>E1043</f>
        <v>0</v>
      </c>
      <c r="M1043" s="8"/>
      <c r="N1043" s="8"/>
      <c r="O1043" s="8"/>
      <c r="P1043" s="8"/>
      <c r="Q1043" s="568">
        <f t="shared" si="50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94"/>
        <v>0</v>
      </c>
      <c r="L1044" s="75">
        <f>IF(G1044&lt;&gt;0,G1044,0)</f>
        <v>0</v>
      </c>
      <c r="M1044" s="8"/>
      <c r="N1044" s="8"/>
      <c r="O1044" s="8"/>
      <c r="P1044" s="8"/>
      <c r="Q1044" s="568">
        <f t="shared" si="506"/>
        <v>0</v>
      </c>
    </row>
    <row r="1045" spans="1:17" ht="12.75" customHeight="1">
      <c r="A1045" s="896" t="s">
        <v>680</v>
      </c>
      <c r="B1045" s="897"/>
      <c r="C1045" s="898"/>
      <c r="D1045" s="899"/>
      <c r="E1045" s="900">
        <v>-26611</v>
      </c>
      <c r="F1045" s="900">
        <f t="shared" ref="F1045:G1045" si="509">SUM(F1046:F1047)</f>
        <v>0</v>
      </c>
      <c r="G1045" s="681">
        <f t="shared" si="509"/>
        <v>-26611</v>
      </c>
      <c r="H1045" s="447">
        <f t="shared" ref="H1045:J1045" si="510">SUM(H1046:H1047)</f>
        <v>0</v>
      </c>
      <c r="I1045" s="448">
        <f t="shared" si="510"/>
        <v>-51231</v>
      </c>
      <c r="J1045" s="448">
        <f t="shared" si="510"/>
        <v>0</v>
      </c>
      <c r="K1045" s="567">
        <f t="shared" si="494"/>
        <v>-53222</v>
      </c>
      <c r="L1045" s="567">
        <f>IF(G1045&lt;&gt;0,G1045,0)</f>
        <v>-26611</v>
      </c>
      <c r="M1045" s="564"/>
      <c r="N1045" s="564"/>
      <c r="O1045" s="564"/>
      <c r="P1045" s="564"/>
      <c r="Q1045" s="568">
        <f t="shared" si="506"/>
        <v>0</v>
      </c>
    </row>
    <row r="1046" spans="1:17" ht="12.75"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94"/>
        <v>0</v>
      </c>
      <c r="L1046" s="75">
        <f>F1046+G1046</f>
        <v>0</v>
      </c>
      <c r="M1046" s="8"/>
      <c r="N1046" s="8"/>
      <c r="O1046" s="8"/>
      <c r="P1046" s="8"/>
      <c r="Q1046" s="568">
        <f t="shared" si="50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0</v>
      </c>
      <c r="I1047" s="466">
        <f>IF(I442&lt;I609,I442-I609,0)</f>
        <v>-51231</v>
      </c>
      <c r="J1047" s="466">
        <f>IF(J442&lt;J609,J442-J609,0)</f>
        <v>0</v>
      </c>
      <c r="K1047" s="567">
        <f t="shared" si="494"/>
        <v>-53222</v>
      </c>
      <c r="L1047" s="567">
        <f>IF(G1047&lt;&gt;0,G1047,0)</f>
        <v>-26611</v>
      </c>
      <c r="M1047" s="564"/>
      <c r="N1047" s="564"/>
      <c r="O1047" s="564"/>
      <c r="P1047" s="564"/>
      <c r="Q1047" s="568">
        <f t="shared" si="506"/>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50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50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50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63" t="s">
        <v>177</v>
      </c>
      <c r="B1052" s="964"/>
      <c r="C1052" s="964"/>
      <c r="D1052" s="965" t="str">
        <f>IF($L$1="proiect","DIRECTOR EXECUTIV,","SECRETAR GENERAL AL JUDEŢULUI,")</f>
        <v>DIRECTOR EXECUTIV,</v>
      </c>
      <c r="E1052" s="964"/>
      <c r="F1052" s="964"/>
      <c r="G1052" s="947"/>
      <c r="H1052" s="467"/>
      <c r="I1052" s="467"/>
      <c r="J1052" s="467"/>
      <c r="K1052" s="207"/>
      <c r="L1052" s="207"/>
      <c r="M1052" s="207"/>
      <c r="N1052" s="207"/>
      <c r="O1052" s="207"/>
      <c r="P1052" s="207"/>
      <c r="Q1052" s="76">
        <f t="shared" ref="Q1052:Q1062" si="511">E1052-G1052</f>
        <v>0</v>
      </c>
    </row>
    <row r="1053" spans="1:17" ht="12.75" customHeight="1">
      <c r="A1053" s="966" t="s">
        <v>178</v>
      </c>
      <c r="B1053" s="964"/>
      <c r="C1053" s="964"/>
      <c r="D1053" s="967" t="str">
        <f>IF($L$1="proiect","Balogh Arnold István","Crasnai Mihaela Elena Ana ")</f>
        <v>Balogh Arnold István</v>
      </c>
      <c r="E1053" s="964"/>
      <c r="F1053" s="964"/>
      <c r="G1053" s="947"/>
      <c r="H1053" s="62"/>
      <c r="I1053" s="62"/>
      <c r="J1053" s="62"/>
      <c r="K1053" s="8"/>
      <c r="L1053" s="8"/>
      <c r="M1053" s="8"/>
      <c r="N1053" s="8"/>
      <c r="O1053" s="8"/>
      <c r="P1053" s="8"/>
      <c r="Q1053" s="76">
        <f t="shared" si="51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51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511"/>
        <v>0</v>
      </c>
    </row>
    <row r="1056" spans="1:17" ht="12.75" customHeight="1">
      <c r="B1056" s="713"/>
      <c r="C1056" s="714"/>
      <c r="D1056" s="715"/>
      <c r="E1056" s="716"/>
      <c r="F1056" s="716"/>
      <c r="G1056" s="57"/>
      <c r="H1056" s="8"/>
      <c r="I1056" s="8"/>
      <c r="J1056" s="8"/>
      <c r="K1056" s="8"/>
      <c r="L1056" s="8"/>
      <c r="M1056" s="8"/>
      <c r="N1056" s="8"/>
      <c r="O1056" s="8"/>
      <c r="P1056" s="8"/>
      <c r="Q1056" s="76">
        <f t="shared" si="511"/>
        <v>0</v>
      </c>
    </row>
    <row r="1057" spans="1:17" ht="12.75" customHeight="1">
      <c r="C1057" s="913"/>
      <c r="D1057" s="965" t="str">
        <f>IF($L$1="proiect","ȘEF SERVICIU,","")</f>
        <v>ȘEF SERVICIU,</v>
      </c>
      <c r="E1057" s="964"/>
      <c r="F1057" s="964"/>
      <c r="G1057" s="947"/>
      <c r="H1057" s="62"/>
      <c r="I1057" s="62"/>
      <c r="J1057" s="62"/>
      <c r="K1057" s="8"/>
      <c r="L1057" s="8"/>
      <c r="M1057" s="8"/>
      <c r="N1057" s="8"/>
      <c r="O1057" s="8"/>
      <c r="P1057" s="8"/>
      <c r="Q1057" s="76">
        <f t="shared" si="511"/>
        <v>0</v>
      </c>
    </row>
    <row r="1058" spans="1:17" ht="12.75" customHeight="1">
      <c r="A1058" s="914" t="s">
        <v>867</v>
      </c>
      <c r="C1058" s="913"/>
      <c r="D1058" s="967" t="str">
        <f>IF($L$1="proiect","Sorana Czumbil","")</f>
        <v>Sorana Czumbil</v>
      </c>
      <c r="E1058" s="964"/>
      <c r="F1058" s="964"/>
      <c r="G1058" s="947"/>
      <c r="H1058" s="62"/>
      <c r="I1058" s="62"/>
      <c r="J1058" s="62"/>
      <c r="K1058" s="8"/>
      <c r="L1058" s="8">
        <v>-26611</v>
      </c>
      <c r="M1058" s="8"/>
      <c r="N1058" s="8"/>
      <c r="O1058" s="8"/>
      <c r="P1058" s="8"/>
      <c r="Q1058" s="76">
        <f t="shared" si="51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511"/>
        <v>0</v>
      </c>
    </row>
    <row r="1060" spans="1:17" ht="12.75" customHeight="1">
      <c r="B1060" s="710"/>
      <c r="D1060" s="711"/>
      <c r="E1060" s="712"/>
      <c r="F1060" s="712"/>
      <c r="G1060" s="57"/>
      <c r="H1060" s="8"/>
      <c r="I1060" s="8"/>
      <c r="J1060" s="8"/>
      <c r="K1060" s="8"/>
      <c r="L1060" s="8"/>
      <c r="M1060" s="8"/>
      <c r="N1060" s="8"/>
      <c r="O1060" s="8"/>
      <c r="P1060" s="8"/>
      <c r="Q1060" s="76">
        <f t="shared" si="511"/>
        <v>0</v>
      </c>
    </row>
    <row r="1061" spans="1:17" ht="12.75" customHeight="1">
      <c r="B1061" s="710"/>
      <c r="C1061" s="712"/>
      <c r="D1061" s="711"/>
      <c r="E1061" s="712"/>
      <c r="F1061" s="712"/>
      <c r="G1061" s="57"/>
      <c r="H1061" s="59"/>
      <c r="I1061" s="59"/>
      <c r="J1061" s="59"/>
      <c r="K1061" s="8"/>
      <c r="L1061" s="8"/>
      <c r="M1061" s="8"/>
      <c r="N1061" s="8"/>
      <c r="O1061" s="8"/>
      <c r="P1061" s="8"/>
      <c r="Q1061" s="76">
        <f t="shared" si="511"/>
        <v>0</v>
      </c>
    </row>
    <row r="1062" spans="1:17" ht="12.75" customHeight="1">
      <c r="B1062" s="710"/>
      <c r="C1062" s="712"/>
      <c r="D1062" s="711"/>
      <c r="E1062" s="712"/>
      <c r="F1062" s="712"/>
      <c r="G1062" s="57"/>
      <c r="H1062" s="59"/>
      <c r="I1062" s="59"/>
      <c r="J1062" s="59"/>
      <c r="K1062" s="8"/>
      <c r="L1062" s="8"/>
      <c r="M1062" s="8"/>
      <c r="N1062" s="8"/>
      <c r="O1062" s="8"/>
      <c r="P1062" s="8"/>
      <c r="Q1062" s="76">
        <f t="shared" si="51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6"/>
        <filter val="1.735"/>
        <filter val="1.807"/>
        <filter val="1.850"/>
        <filter val="1.892"/>
        <filter val="1.913"/>
        <filter val="10"/>
        <filter val="10.000"/>
        <filter val="10.242"/>
        <filter val="11.190"/>
        <filter val="11.244"/>
        <filter val="11.368"/>
        <filter val="11.611"/>
        <filter val="11.675"/>
        <filter val="11.740,90"/>
        <filter val="119.794"/>
        <filter val="12.160"/>
        <filter val="12.615"/>
        <filter val="125.291"/>
        <filter val="13.017"/>
        <filter val="138.229"/>
        <filter val="14.395"/>
        <filter val="14.671"/>
        <filter val="14.781"/>
        <filter val="-14.870"/>
        <filter val="14.959"/>
        <filter val="15"/>
        <filter val="15.648"/>
        <filter val="15.852"/>
        <filter val="158.421"/>
        <filter val="158.503"/>
        <filter val="16.267"/>
        <filter val="-16.980"/>
        <filter val="164.966"/>
        <filter val="166"/>
        <filter val="166.816"/>
        <filter val="17.891"/>
        <filter val="18.435"/>
        <filter val="18.590"/>
        <filter val="-18.893"/>
        <filter val="191"/>
        <filter val="196.407"/>
        <filter val="2.000"/>
        <filter val="2.153"/>
        <filter val="2.230"/>
        <filter val="2.446"/>
        <filter val="2.475"/>
        <filter val="2.550"/>
        <filter val="2.604"/>
        <filter val="2.626"/>
        <filter val="2.780"/>
        <filter val="2.819"/>
        <filter val="-2.969"/>
        <filter val="20"/>
        <filter val="20.192"/>
        <filter val="20.599"/>
        <filter val="-20.599"/>
        <filter val="-20599,37"/>
        <filter val="206.280"/>
        <filter val="21.312"/>
        <filter val="211"/>
        <filter val="-212"/>
        <filter val="213.939"/>
        <filter val="218.892"/>
        <filter val="219.860"/>
        <filter val="22"/>
        <filter val="22.518"/>
        <filter val="22.986"/>
        <filter val="221.239"/>
        <filter val="227.519"/>
        <filter val="228.898"/>
        <filter val="-23.497"/>
        <filter val="236.840"/>
        <filter val="24.385"/>
        <filter val="-240"/>
        <filter val="240.459"/>
        <filter val="26"/>
        <filter val="266.131"/>
        <filter val="27"/>
        <filter val="27.316"/>
        <filter val="276"/>
        <filter val="28.118"/>
        <filter val="289.628"/>
        <filter val="29.392"/>
        <filter val="3.000"/>
        <filter val="3.085"/>
        <filter val="3.114"/>
        <filter val="3.240"/>
        <filter val="3.296"/>
        <filter val="3.400"/>
        <filter val="3.408"/>
        <filter val="3.420"/>
        <filter val="3.431"/>
        <filter val="3.432"/>
        <filter val="3.439"/>
        <filter val="3.442"/>
        <filter val="3.524"/>
        <filter val="3.560"/>
        <filter val="3.578"/>
        <filter val="3.613"/>
        <filter val="3.619"/>
        <filter val="3.747"/>
        <filter val="30.026"/>
        <filter val="32.691"/>
        <filter val="322"/>
        <filter val="323"/>
        <filter val="33.130"/>
        <filter val="34.411"/>
        <filter val="34.651"/>
        <filter val="345"/>
        <filter val="35.756"/>
        <filter val="35.905"/>
        <filter val="35.915"/>
        <filter val="-36"/>
        <filter val="36.991"/>
        <filter val="37.044"/>
        <filter val="37.080"/>
        <filter val="376"/>
        <filter val="38.628"/>
        <filter val="39.829"/>
        <filter val="-4.193"/>
        <filter val="4.445"/>
        <filter val="4.516"/>
        <filter val="400"/>
        <filter val="429"/>
        <filter val="46.022"/>
        <filter val="48.342"/>
        <filter val="486"/>
        <filter val="488"/>
        <filter val="-49"/>
        <filter val="5.292"/>
        <filter val="5.683"/>
        <filter val="5.800"/>
        <filter val="5.905"/>
        <filter val="5.914"/>
        <filter val="507"/>
        <filter val="508.520"/>
        <filter val="51.152"/>
        <filter val="51.657"/>
        <filter val="54"/>
        <filter val="540"/>
        <filter val="57.708,00"/>
        <filter val="573"/>
        <filter val="58.435"/>
        <filter val="589"/>
        <filter val="59.349"/>
        <filter val="6.000"/>
        <filter val="6.080"/>
        <filter val="6.393"/>
        <filter val="6.803"/>
        <filter val="6.816"/>
        <filter val="600"/>
        <filter val="63.888"/>
        <filter val="630"/>
        <filter val="634"/>
        <filter val="7.245"/>
        <filter val="7.403"/>
        <filter val="7.659"/>
        <filter val="7.943"/>
        <filter val="70"/>
        <filter val="70.024"/>
        <filter val="706"/>
        <filter val="71.017"/>
        <filter val="71.590"/>
        <filter val="73"/>
        <filter val="73.463"/>
        <filter val="74.130"/>
        <filter val="74.234"/>
        <filter val="74.595"/>
        <filter val="75.493"/>
        <filter val="77.041"/>
        <filter val="77.109"/>
        <filter val="77.343"/>
        <filter val="8.181"/>
        <filter val="8.197"/>
        <filter val="8.513"/>
        <filter val="8.600"/>
        <filter val="8.700"/>
        <filter val="808"/>
        <filter val="816"/>
        <filter val="82"/>
        <filter val="875"/>
        <filter val="877"/>
        <filter val="888"/>
        <filter val="9.049"/>
        <filter val="9.100"/>
        <filter val="9.296"/>
        <filter val="9.512"/>
        <filter val="91.182"/>
        <filter val="91.191"/>
        <filter val="93"/>
        <filter val="94"/>
        <filter val="94.011"/>
        <filter val="96.808"/>
        <filter val="961"/>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6:C206"/>
    <mergeCell ref="B207:C207"/>
    <mergeCell ref="B208:C208"/>
    <mergeCell ref="B190:C190"/>
    <mergeCell ref="B191:C191"/>
    <mergeCell ref="B192:C192"/>
    <mergeCell ref="B193:C193"/>
    <mergeCell ref="B196:C196"/>
    <mergeCell ref="B197:C197"/>
    <mergeCell ref="B204:C204"/>
    <mergeCell ref="B227:C227"/>
    <mergeCell ref="B231:C231"/>
    <mergeCell ref="B235:C235"/>
    <mergeCell ref="B239:C239"/>
    <mergeCell ref="B244:C244"/>
    <mergeCell ref="B248:C248"/>
    <mergeCell ref="B209:C209"/>
    <mergeCell ref="B210:C210"/>
    <mergeCell ref="A212:C212"/>
    <mergeCell ref="B213:C213"/>
    <mergeCell ref="B218:C218"/>
    <mergeCell ref="B223:C223"/>
    <mergeCell ref="B211:C211"/>
    <mergeCell ref="B267:C267"/>
    <mergeCell ref="B271:C271"/>
    <mergeCell ref="B275:C275"/>
    <mergeCell ref="B279:C279"/>
    <mergeCell ref="B283:C283"/>
    <mergeCell ref="B287:C287"/>
    <mergeCell ref="B252:C252"/>
    <mergeCell ref="B256:C256"/>
    <mergeCell ref="A260:C260"/>
    <mergeCell ref="B261:C261"/>
    <mergeCell ref="A262:C262"/>
    <mergeCell ref="B263:C263"/>
    <mergeCell ref="A302:C302"/>
    <mergeCell ref="A303:C303"/>
    <mergeCell ref="A304:C304"/>
    <mergeCell ref="B305:C305"/>
    <mergeCell ref="A306:C306"/>
    <mergeCell ref="A307:C307"/>
    <mergeCell ref="B291:C291"/>
    <mergeCell ref="B294:C294"/>
    <mergeCell ref="A298:C298"/>
    <mergeCell ref="A299:C299"/>
    <mergeCell ref="A300:C300"/>
    <mergeCell ref="A301:C301"/>
    <mergeCell ref="A314:C314"/>
    <mergeCell ref="A315:C315"/>
    <mergeCell ref="B316:C316"/>
    <mergeCell ref="A317:C317"/>
    <mergeCell ref="B318:C318"/>
    <mergeCell ref="A319:C319"/>
    <mergeCell ref="B308:C308"/>
    <mergeCell ref="B309:C309"/>
    <mergeCell ref="A310:C310"/>
    <mergeCell ref="B311:C311"/>
    <mergeCell ref="B312:C312"/>
    <mergeCell ref="B313:C313"/>
    <mergeCell ref="A331:C331"/>
    <mergeCell ref="B332:C332"/>
    <mergeCell ref="B351:C351"/>
    <mergeCell ref="B352:C352"/>
    <mergeCell ref="B353:C353"/>
    <mergeCell ref="A354:C354"/>
    <mergeCell ref="A320:C320"/>
    <mergeCell ref="B321:C321"/>
    <mergeCell ref="B324:C324"/>
    <mergeCell ref="B328:C328"/>
    <mergeCell ref="B329:C329"/>
    <mergeCell ref="A330:C330"/>
    <mergeCell ref="B363:C363"/>
    <mergeCell ref="B364:C364"/>
    <mergeCell ref="A365:C365"/>
    <mergeCell ref="A366:C366"/>
    <mergeCell ref="B367:C367"/>
    <mergeCell ref="A368:C368"/>
    <mergeCell ref="B355:C355"/>
    <mergeCell ref="A356:C356"/>
    <mergeCell ref="B357:C357"/>
    <mergeCell ref="B358:C358"/>
    <mergeCell ref="A359:C359"/>
    <mergeCell ref="B360:C360"/>
    <mergeCell ref="A378:C378"/>
    <mergeCell ref="B379:C379"/>
    <mergeCell ref="A380:C380"/>
    <mergeCell ref="A381:C381"/>
    <mergeCell ref="B382:C382"/>
    <mergeCell ref="B383:C383"/>
    <mergeCell ref="A369:C369"/>
    <mergeCell ref="A370:C370"/>
    <mergeCell ref="B371:C371"/>
    <mergeCell ref="B372:C372"/>
    <mergeCell ref="B375:C375"/>
    <mergeCell ref="B377:C377"/>
    <mergeCell ref="B390:C390"/>
    <mergeCell ref="B391:C391"/>
    <mergeCell ref="A392:C392"/>
    <mergeCell ref="B393:C393"/>
    <mergeCell ref="B394:C394"/>
    <mergeCell ref="B395:C395"/>
    <mergeCell ref="B384:C384"/>
    <mergeCell ref="B385:C385"/>
    <mergeCell ref="B386:C386"/>
    <mergeCell ref="B387:C387"/>
    <mergeCell ref="B388:C388"/>
    <mergeCell ref="A389:C389"/>
    <mergeCell ref="B402:C402"/>
    <mergeCell ref="A403:C403"/>
    <mergeCell ref="B404:C404"/>
    <mergeCell ref="B405:C405"/>
    <mergeCell ref="B406:C406"/>
    <mergeCell ref="A407:C407"/>
    <mergeCell ref="B396:C396"/>
    <mergeCell ref="A397:C397"/>
    <mergeCell ref="B398:C398"/>
    <mergeCell ref="B399:C399"/>
    <mergeCell ref="B400:C400"/>
    <mergeCell ref="B401:C401"/>
    <mergeCell ref="A414:C414"/>
    <mergeCell ref="A415:C415"/>
    <mergeCell ref="A416:C416"/>
    <mergeCell ref="A417:C417"/>
    <mergeCell ref="B418:C418"/>
    <mergeCell ref="B419:C419"/>
    <mergeCell ref="A408:C408"/>
    <mergeCell ref="B409:C409"/>
    <mergeCell ref="B410:C410"/>
    <mergeCell ref="B411:C411"/>
    <mergeCell ref="B412:C412"/>
    <mergeCell ref="B413:C413"/>
    <mergeCell ref="B426:C426"/>
    <mergeCell ref="B427:C427"/>
    <mergeCell ref="B428:C428"/>
    <mergeCell ref="B429:C429"/>
    <mergeCell ref="B430:C430"/>
    <mergeCell ref="B431:C431"/>
    <mergeCell ref="B420:C420"/>
    <mergeCell ref="B421:C421"/>
    <mergeCell ref="B422:C422"/>
    <mergeCell ref="B423:C423"/>
    <mergeCell ref="B424:C424"/>
    <mergeCell ref="B425:C425"/>
    <mergeCell ref="B440:C440"/>
    <mergeCell ref="B441:C441"/>
    <mergeCell ref="A442:C442"/>
    <mergeCell ref="A443:C443"/>
    <mergeCell ref="A444:C444"/>
    <mergeCell ref="A445:C445"/>
    <mergeCell ref="B432:C432"/>
    <mergeCell ref="B434:C434"/>
    <mergeCell ref="B436:C436"/>
    <mergeCell ref="A437:C437"/>
    <mergeCell ref="B438:C438"/>
    <mergeCell ref="B439:C439"/>
    <mergeCell ref="B452:C452"/>
    <mergeCell ref="B453:C453"/>
    <mergeCell ref="A454:C454"/>
    <mergeCell ref="A457:C457"/>
    <mergeCell ref="B458:C458"/>
    <mergeCell ref="B459:C459"/>
    <mergeCell ref="A446:C446"/>
    <mergeCell ref="A447:C447"/>
    <mergeCell ref="B448:C448"/>
    <mergeCell ref="A449:C449"/>
    <mergeCell ref="A450:C450"/>
    <mergeCell ref="A451:C451"/>
    <mergeCell ref="B466:C466"/>
    <mergeCell ref="B467:C467"/>
    <mergeCell ref="B468:C468"/>
    <mergeCell ref="A469:C469"/>
    <mergeCell ref="A470:C470"/>
    <mergeCell ref="A471:C471"/>
    <mergeCell ref="B460:C460"/>
    <mergeCell ref="B461:C461"/>
    <mergeCell ref="B462:C462"/>
    <mergeCell ref="B463:C463"/>
    <mergeCell ref="A464:C464"/>
    <mergeCell ref="A465:C465"/>
    <mergeCell ref="B485:C485"/>
    <mergeCell ref="B486:C486"/>
    <mergeCell ref="B487:C487"/>
    <mergeCell ref="B488:C488"/>
    <mergeCell ref="B492:C492"/>
    <mergeCell ref="B493:C493"/>
    <mergeCell ref="A472:C472"/>
    <mergeCell ref="B477:C477"/>
    <mergeCell ref="B478:C478"/>
    <mergeCell ref="B479:C479"/>
    <mergeCell ref="B483:C483"/>
    <mergeCell ref="B484:C484"/>
    <mergeCell ref="B504:C504"/>
    <mergeCell ref="B506:C506"/>
    <mergeCell ref="B507:C507"/>
    <mergeCell ref="B508:C508"/>
    <mergeCell ref="B509:C509"/>
    <mergeCell ref="A518:C518"/>
    <mergeCell ref="B497:C497"/>
    <mergeCell ref="B498:C498"/>
    <mergeCell ref="B500:C500"/>
    <mergeCell ref="B501:C501"/>
    <mergeCell ref="B502:C502"/>
    <mergeCell ref="B503:C503"/>
    <mergeCell ref="B513:C513"/>
    <mergeCell ref="A515:C515"/>
    <mergeCell ref="B516:C516"/>
    <mergeCell ref="B517:C517"/>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honeticPr fontId="42" type="noConversion"/>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7AF1-BEB1-4982-B739-EAE73641AB12}">
  <sheetPr filterMode="1"/>
  <dimension ref="A1:AJ1062"/>
  <sheetViews>
    <sheetView topLeftCell="A6" zoomScaleNormal="100" workbookViewId="0">
      <pane ySplit="5" topLeftCell="A11" activePane="bottomLeft" state="frozen"/>
      <selection activeCell="A6" sqref="A6"/>
      <selection pane="bottomLeft" activeCell="L2" sqref="L2"/>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966" t="s">
        <v>947</v>
      </c>
      <c r="B5" s="964"/>
      <c r="C5" s="964"/>
      <c r="D5" s="964"/>
      <c r="E5" s="964"/>
      <c r="F5" s="964"/>
      <c r="G5" s="947"/>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16"/>
      <c r="B8" s="1017"/>
      <c r="C8" s="1018"/>
      <c r="D8" s="718"/>
      <c r="E8" s="719" t="s">
        <v>957</v>
      </c>
      <c r="F8" s="719" t="s">
        <v>990</v>
      </c>
      <c r="G8" s="620" t="s">
        <v>997</v>
      </c>
      <c r="H8" s="66" t="s">
        <v>183</v>
      </c>
      <c r="I8" s="67" t="s">
        <v>184</v>
      </c>
      <c r="J8" s="67" t="s">
        <v>185</v>
      </c>
      <c r="K8" s="564">
        <f>SUBTOTAL(9,F359,F370,F381,F392,F397,F406,F438)</f>
        <v>0</v>
      </c>
      <c r="L8" s="565">
        <f>G10-G138</f>
        <v>481705.3</v>
      </c>
      <c r="M8" s="564"/>
      <c r="N8" s="565">
        <f>F10-G10</f>
        <v>-469760.3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19"/>
      <c r="B9" s="1020"/>
      <c r="C9" s="102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03" t="s">
        <v>186</v>
      </c>
      <c r="B10" s="969"/>
      <c r="C10" s="972"/>
      <c r="D10" s="724" t="s">
        <v>187</v>
      </c>
      <c r="E10" s="725">
        <v>469760.3</v>
      </c>
      <c r="F10" s="725">
        <f>SUM(F12,F124,F131,F141,F212,F260,F262)</f>
        <v>11945</v>
      </c>
      <c r="G10" s="622">
        <f>SUM(G12,G124,G131,G141,G212,G260,G262)</f>
        <v>481705.3</v>
      </c>
      <c r="H10" s="73" t="e">
        <f>SUM(H12,H124,H131,H141,H212,H260)</f>
        <v>#REF!</v>
      </c>
      <c r="I10" s="74" t="e">
        <f>SUM(I12,I124,I131,I141,I212,I260)</f>
        <v>#REF!</v>
      </c>
      <c r="J10" s="74" t="e">
        <f>SUM(J12,J124,J131,J141,J212,J260)</f>
        <v>#REF!</v>
      </c>
      <c r="K10" s="567">
        <f t="shared" ref="K10:K156" si="0">SUM(E10:G10)</f>
        <v>963410.6</v>
      </c>
      <c r="L10" s="567">
        <f t="shared" ref="L10:L117" si="1">IF(G10&lt;&gt;0,G10,0)</f>
        <v>481705.3</v>
      </c>
      <c r="M10" s="568">
        <f>SUM(G72,G83,G94,G110,G118,G125,G183,G207)</f>
        <v>5442.8</v>
      </c>
      <c r="N10" s="569">
        <v>4500</v>
      </c>
      <c r="O10" s="569"/>
      <c r="P10" s="569"/>
      <c r="Q10" s="568">
        <f>E10-G10</f>
        <v>-11945</v>
      </c>
      <c r="R10" s="77"/>
      <c r="S10" s="77"/>
      <c r="T10" s="77"/>
      <c r="U10" s="77"/>
      <c r="V10" s="77"/>
      <c r="W10" s="77"/>
      <c r="X10" s="77"/>
      <c r="Y10" s="77"/>
      <c r="Z10" s="77"/>
      <c r="AA10" s="77"/>
      <c r="AB10" s="77"/>
      <c r="AC10" s="77"/>
      <c r="AD10" s="77"/>
      <c r="AE10" s="77"/>
      <c r="AF10" s="77"/>
      <c r="AG10" s="77"/>
      <c r="AH10" s="77"/>
      <c r="AI10" s="77"/>
      <c r="AJ10" s="77"/>
    </row>
    <row r="11" spans="1:36" ht="12.75" customHeight="1">
      <c r="A11" s="1003" t="s">
        <v>188</v>
      </c>
      <c r="B11" s="969"/>
      <c r="C11" s="972"/>
      <c r="D11" s="724" t="s">
        <v>189</v>
      </c>
      <c r="E11" s="725">
        <v>72085</v>
      </c>
      <c r="F11" s="725">
        <f t="shared" ref="F11:J11" si="2">F12-F43-F118+F124+F131</f>
        <v>1704.1000000000004</v>
      </c>
      <c r="G11" s="622">
        <f t="shared" si="2"/>
        <v>73789.100000000006</v>
      </c>
      <c r="H11" s="78">
        <f t="shared" si="2"/>
        <v>1729</v>
      </c>
      <c r="I11" s="79">
        <f t="shared" si="2"/>
        <v>1749</v>
      </c>
      <c r="J11" s="79">
        <f t="shared" si="2"/>
        <v>1771</v>
      </c>
      <c r="K11" s="567">
        <f t="shared" si="0"/>
        <v>147578.20000000001</v>
      </c>
      <c r="L11" s="567">
        <f t="shared" si="1"/>
        <v>73789.100000000006</v>
      </c>
      <c r="M11" s="570">
        <f>G11-G22</f>
        <v>5469</v>
      </c>
      <c r="N11" s="571">
        <v>730</v>
      </c>
      <c r="O11" s="571"/>
      <c r="P11" s="571"/>
      <c r="Q11" s="568">
        <f t="shared" ref="Q11:Q14" si="3">E11-G11</f>
        <v>-1704.1000000000058</v>
      </c>
      <c r="R11" s="80"/>
      <c r="S11" s="80"/>
      <c r="T11" s="80"/>
      <c r="U11" s="80"/>
      <c r="V11" s="80"/>
      <c r="W11" s="80"/>
      <c r="X11" s="80"/>
      <c r="Y11" s="80"/>
      <c r="Z11" s="80"/>
      <c r="AA11" s="80"/>
      <c r="AB11" s="80"/>
      <c r="AC11" s="80"/>
      <c r="AD11" s="80"/>
      <c r="AE11" s="80"/>
      <c r="AF11" s="80"/>
      <c r="AG11" s="80"/>
      <c r="AH11" s="80"/>
      <c r="AI11" s="80"/>
      <c r="AJ11" s="80"/>
    </row>
    <row r="12" spans="1:36" ht="12.75" customHeight="1">
      <c r="A12" s="1003" t="s">
        <v>190</v>
      </c>
      <c r="B12" s="969"/>
      <c r="C12" s="972"/>
      <c r="D12" s="724" t="s">
        <v>191</v>
      </c>
      <c r="E12" s="725">
        <v>230717</v>
      </c>
      <c r="F12" s="725">
        <f t="shared" ref="F12:J12" si="4">SUM(F13,F81)</f>
        <v>4871.1000000000004</v>
      </c>
      <c r="G12" s="622">
        <f t="shared" si="4"/>
        <v>235588.1</v>
      </c>
      <c r="H12" s="78">
        <f t="shared" si="4"/>
        <v>47707</v>
      </c>
      <c r="I12" s="79">
        <f t="shared" si="4"/>
        <v>48220</v>
      </c>
      <c r="J12" s="79">
        <f t="shared" si="4"/>
        <v>48689</v>
      </c>
      <c r="K12" s="567">
        <f t="shared" si="0"/>
        <v>471176.2</v>
      </c>
      <c r="L12" s="567">
        <f t="shared" si="1"/>
        <v>235588.1</v>
      </c>
      <c r="M12" s="566">
        <f>M10-M11</f>
        <v>-26.199999999999818</v>
      </c>
      <c r="N12" s="572">
        <f>SUM(N10:N11)</f>
        <v>5230</v>
      </c>
      <c r="O12" s="572"/>
      <c r="P12" s="572"/>
      <c r="Q12" s="568">
        <f t="shared" si="3"/>
        <v>-4871.1000000000058</v>
      </c>
      <c r="R12" s="7"/>
      <c r="S12" s="7"/>
      <c r="T12" s="7"/>
      <c r="U12" s="7"/>
      <c r="V12" s="7"/>
      <c r="W12" s="7"/>
      <c r="X12" s="7"/>
      <c r="Y12" s="7"/>
      <c r="Z12" s="7"/>
      <c r="AA12" s="7"/>
      <c r="AB12" s="7"/>
      <c r="AC12" s="7"/>
      <c r="AD12" s="7"/>
      <c r="AE12" s="7"/>
      <c r="AF12" s="7"/>
      <c r="AG12" s="7"/>
      <c r="AH12" s="7"/>
      <c r="AI12" s="7"/>
      <c r="AJ12" s="7"/>
    </row>
    <row r="13" spans="1:36" ht="12.75" customHeight="1">
      <c r="A13" s="1003" t="s">
        <v>192</v>
      </c>
      <c r="B13" s="969"/>
      <c r="C13" s="972"/>
      <c r="D13" s="724" t="s">
        <v>193</v>
      </c>
      <c r="E13" s="725">
        <v>227098</v>
      </c>
      <c r="F13" s="725">
        <f t="shared" ref="F13:J13" si="5">SUM(F14,F31,F42,F78)</f>
        <v>4871.1000000000004</v>
      </c>
      <c r="G13" s="622">
        <f t="shared" si="5"/>
        <v>231969.1</v>
      </c>
      <c r="H13" s="78">
        <f t="shared" si="5"/>
        <v>47707</v>
      </c>
      <c r="I13" s="79">
        <f t="shared" si="5"/>
        <v>48220</v>
      </c>
      <c r="J13" s="79">
        <f t="shared" si="5"/>
        <v>48689</v>
      </c>
      <c r="K13" s="567">
        <f t="shared" si="0"/>
        <v>463938.2</v>
      </c>
      <c r="L13" s="567">
        <f t="shared" si="1"/>
        <v>231969.1</v>
      </c>
      <c r="M13" s="572"/>
      <c r="N13" s="572"/>
      <c r="O13" s="572"/>
      <c r="P13" s="572"/>
      <c r="Q13" s="568">
        <f t="shared" si="3"/>
        <v>-4871.1000000000058</v>
      </c>
      <c r="R13" s="7"/>
      <c r="S13" s="7"/>
      <c r="T13" s="7"/>
      <c r="U13" s="7"/>
      <c r="V13" s="7"/>
      <c r="W13" s="7"/>
      <c r="X13" s="7"/>
      <c r="Y13" s="7"/>
      <c r="Z13" s="7"/>
      <c r="AA13" s="7"/>
      <c r="AB13" s="7"/>
      <c r="AC13" s="7"/>
      <c r="AD13" s="7"/>
      <c r="AE13" s="7"/>
      <c r="AF13" s="7"/>
      <c r="AG13" s="7"/>
      <c r="AH13" s="7"/>
      <c r="AI13" s="7"/>
      <c r="AJ13" s="7"/>
    </row>
    <row r="14" spans="1:36" ht="12.75" customHeight="1">
      <c r="A14" s="1003" t="s">
        <v>194</v>
      </c>
      <c r="B14" s="969"/>
      <c r="C14" s="972"/>
      <c r="D14" s="724" t="s">
        <v>195</v>
      </c>
      <c r="E14" s="725">
        <v>66616</v>
      </c>
      <c r="F14" s="725">
        <f t="shared" ref="F14:J14" si="6">SUM(F15,F18,F26)</f>
        <v>1704.1</v>
      </c>
      <c r="G14" s="622">
        <f t="shared" si="6"/>
        <v>68320.100000000006</v>
      </c>
      <c r="H14" s="78">
        <f t="shared" si="6"/>
        <v>1729</v>
      </c>
      <c r="I14" s="79">
        <f t="shared" si="6"/>
        <v>1749</v>
      </c>
      <c r="J14" s="79">
        <f t="shared" si="6"/>
        <v>1771</v>
      </c>
      <c r="K14" s="567">
        <f t="shared" si="0"/>
        <v>136640.20000000001</v>
      </c>
      <c r="L14" s="567">
        <f t="shared" si="1"/>
        <v>68320.100000000006</v>
      </c>
      <c r="M14" s="572"/>
      <c r="N14" s="572"/>
      <c r="O14" s="572"/>
      <c r="P14" s="572"/>
      <c r="Q14" s="568">
        <f t="shared" si="3"/>
        <v>-1704.1000000000058</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969"/>
      <c r="C15" s="972"/>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969"/>
      <c r="C16" s="972"/>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6" t="s">
        <v>200</v>
      </c>
      <c r="C17" s="972"/>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03" t="s">
        <v>202</v>
      </c>
      <c r="B18" s="969"/>
      <c r="C18" s="972"/>
      <c r="D18" s="724" t="s">
        <v>203</v>
      </c>
      <c r="E18" s="725">
        <v>66616</v>
      </c>
      <c r="F18" s="725">
        <f t="shared" ref="F18:J18" si="9">SUM(F19,F22)</f>
        <v>1704.1</v>
      </c>
      <c r="G18" s="622">
        <f t="shared" si="9"/>
        <v>68320.100000000006</v>
      </c>
      <c r="H18" s="78">
        <f t="shared" si="9"/>
        <v>1729</v>
      </c>
      <c r="I18" s="79">
        <f t="shared" si="9"/>
        <v>1749</v>
      </c>
      <c r="J18" s="79">
        <f t="shared" si="9"/>
        <v>1771</v>
      </c>
      <c r="K18" s="567">
        <f t="shared" si="0"/>
        <v>136640.20000000001</v>
      </c>
      <c r="L18" s="567">
        <f t="shared" si="1"/>
        <v>68320.100000000006</v>
      </c>
      <c r="M18" s="573"/>
      <c r="N18" s="573"/>
      <c r="O18" s="573"/>
      <c r="P18" s="573"/>
      <c r="Q18" s="568">
        <f>E18-G18</f>
        <v>-1704.1000000000058</v>
      </c>
    </row>
    <row r="19" spans="1:17" ht="12.75" hidden="1" customHeight="1">
      <c r="A19" s="1002" t="s">
        <v>204</v>
      </c>
      <c r="B19" s="969"/>
      <c r="C19" s="972"/>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07" t="s">
        <v>206</v>
      </c>
      <c r="C20" s="972"/>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6" t="s">
        <v>209</v>
      </c>
      <c r="C21" s="972"/>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03" t="s">
        <v>211</v>
      </c>
      <c r="B22" s="969"/>
      <c r="C22" s="972"/>
      <c r="D22" s="724" t="s">
        <v>212</v>
      </c>
      <c r="E22" s="725">
        <v>66616</v>
      </c>
      <c r="F22" s="725">
        <f t="shared" ref="F22:J22" si="13">SUM(F23:F25)</f>
        <v>1704.1</v>
      </c>
      <c r="G22" s="622">
        <f t="shared" si="13"/>
        <v>68320.100000000006</v>
      </c>
      <c r="H22" s="78">
        <f t="shared" si="13"/>
        <v>1729</v>
      </c>
      <c r="I22" s="79">
        <f t="shared" si="13"/>
        <v>1749</v>
      </c>
      <c r="J22" s="79">
        <f t="shared" si="13"/>
        <v>1771</v>
      </c>
      <c r="K22" s="567">
        <f t="shared" si="0"/>
        <v>136640.20000000001</v>
      </c>
      <c r="L22" s="567">
        <f t="shared" si="1"/>
        <v>68320.100000000006</v>
      </c>
      <c r="M22" s="573"/>
      <c r="N22" s="573"/>
      <c r="O22" s="573"/>
      <c r="P22" s="573"/>
      <c r="Q22" s="568">
        <f t="shared" ref="Q22:Q24" si="14">E22-G22</f>
        <v>-1704.1000000000058</v>
      </c>
    </row>
    <row r="23" spans="1:17" ht="12.75" customHeight="1">
      <c r="A23" s="547"/>
      <c r="B23" s="1007" t="s">
        <v>213</v>
      </c>
      <c r="C23" s="972"/>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07" t="s">
        <v>215</v>
      </c>
      <c r="C24" s="972"/>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07" t="s">
        <v>898</v>
      </c>
      <c r="C25" s="972"/>
      <c r="D25" s="94">
        <v>38023</v>
      </c>
      <c r="E25" s="551">
        <v>0</v>
      </c>
      <c r="F25" s="551">
        <f t="shared" si="15"/>
        <v>1704.1</v>
      </c>
      <c r="G25" s="624">
        <f t="shared" si="15"/>
        <v>1704.1</v>
      </c>
      <c r="H25" s="86">
        <f>SUM(H313)</f>
        <v>1729</v>
      </c>
      <c r="I25" s="87">
        <f>SUM(I313)</f>
        <v>1749</v>
      </c>
      <c r="J25" s="87">
        <f>SUM(J313)</f>
        <v>1771</v>
      </c>
      <c r="K25" s="75">
        <f t="shared" si="0"/>
        <v>3408.2</v>
      </c>
      <c r="L25" s="75">
        <f t="shared" si="1"/>
        <v>1704.1</v>
      </c>
      <c r="M25" s="89"/>
      <c r="N25" s="89"/>
      <c r="O25" s="89"/>
      <c r="P25" s="89"/>
      <c r="Q25" s="89"/>
    </row>
    <row r="26" spans="1:17" ht="12.75" hidden="1" customHeight="1">
      <c r="A26" s="1002" t="s">
        <v>217</v>
      </c>
      <c r="B26" s="969"/>
      <c r="C26" s="972"/>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969"/>
      <c r="C27" s="972"/>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6" t="s">
        <v>221</v>
      </c>
      <c r="C28" s="972"/>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969"/>
      <c r="C29" s="972"/>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6" t="s">
        <v>225</v>
      </c>
      <c r="C30" s="972"/>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969"/>
      <c r="C31" s="972"/>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969"/>
      <c r="C32" s="972"/>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6" t="s">
        <v>231</v>
      </c>
      <c r="C33" s="972"/>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6" t="s">
        <v>237</v>
      </c>
      <c r="C36" s="972"/>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6" t="s">
        <v>245</v>
      </c>
      <c r="C40" s="972"/>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6" t="s">
        <v>247</v>
      </c>
      <c r="C41" s="972"/>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03" t="s">
        <v>249</v>
      </c>
      <c r="B42" s="969"/>
      <c r="C42" s="972"/>
      <c r="D42" s="724" t="s">
        <v>250</v>
      </c>
      <c r="E42" s="725">
        <v>160482</v>
      </c>
      <c r="F42" s="725">
        <f t="shared" ref="F42:J42" si="29">SUM(F43,F67,F69,F72)</f>
        <v>3167</v>
      </c>
      <c r="G42" s="622">
        <f t="shared" si="29"/>
        <v>163649</v>
      </c>
      <c r="H42" s="78">
        <f t="shared" si="29"/>
        <v>45978</v>
      </c>
      <c r="I42" s="79">
        <f t="shared" si="29"/>
        <v>46471</v>
      </c>
      <c r="J42" s="79">
        <f t="shared" si="29"/>
        <v>46918</v>
      </c>
      <c r="K42" s="567">
        <f t="shared" si="0"/>
        <v>327298</v>
      </c>
      <c r="L42" s="567">
        <f t="shared" si="1"/>
        <v>163649</v>
      </c>
      <c r="M42" s="573"/>
      <c r="N42" s="573"/>
      <c r="O42" s="573"/>
      <c r="P42" s="573"/>
      <c r="Q42" s="568">
        <f t="shared" ref="Q42:Q46" si="30">E42-G42</f>
        <v>-3167</v>
      </c>
    </row>
    <row r="43" spans="1:17" ht="12.75" customHeight="1">
      <c r="A43" s="1003" t="s">
        <v>43</v>
      </c>
      <c r="B43" s="969"/>
      <c r="C43" s="972"/>
      <c r="D43" s="724" t="s">
        <v>251</v>
      </c>
      <c r="E43" s="725">
        <v>158632</v>
      </c>
      <c r="F43" s="725">
        <f t="shared" ref="F43:J43" si="31">SUM(F44,F63,F64,F65,F66)</f>
        <v>3167</v>
      </c>
      <c r="G43" s="622">
        <f t="shared" si="31"/>
        <v>161799</v>
      </c>
      <c r="H43" s="78">
        <f t="shared" si="31"/>
        <v>45978</v>
      </c>
      <c r="I43" s="79">
        <f t="shared" si="31"/>
        <v>46471</v>
      </c>
      <c r="J43" s="79">
        <f t="shared" si="31"/>
        <v>46918</v>
      </c>
      <c r="K43" s="567">
        <f t="shared" si="0"/>
        <v>323598</v>
      </c>
      <c r="L43" s="567">
        <f t="shared" si="1"/>
        <v>161799</v>
      </c>
      <c r="M43" s="573"/>
      <c r="N43" s="573"/>
      <c r="O43" s="573"/>
      <c r="P43" s="573"/>
      <c r="Q43" s="568">
        <f t="shared" si="30"/>
        <v>-3167</v>
      </c>
    </row>
    <row r="44" spans="1:17" ht="40.5" customHeight="1">
      <c r="A44" s="728"/>
      <c r="B44" s="1007" t="s">
        <v>252</v>
      </c>
      <c r="C44" s="972"/>
      <c r="D44" s="727" t="s">
        <v>253</v>
      </c>
      <c r="E44" s="551">
        <v>70775</v>
      </c>
      <c r="F44" s="551">
        <f>SUM(F45,F46,F48,F56,F57,F60:F61,F62,F47,F58:F59)</f>
        <v>3167</v>
      </c>
      <c r="G44" s="625">
        <f>SUM(G45,G46,G48,G56,G57,G60:G61,G62,G47,G58:G59)</f>
        <v>73942</v>
      </c>
      <c r="H44" s="86">
        <f>SUM(H45,H46,H48,H56,H57,H60,H62)</f>
        <v>28553</v>
      </c>
      <c r="I44" s="87">
        <f>SUM(I45,I46,I48,I56,I57,I60,I62)</f>
        <v>28553</v>
      </c>
      <c r="J44" s="87">
        <f>SUM(J45,J46,J48,J56,J57,J60,J62)</f>
        <v>28553</v>
      </c>
      <c r="K44" s="567">
        <f t="shared" si="0"/>
        <v>147884</v>
      </c>
      <c r="L44" s="567">
        <f t="shared" si="1"/>
        <v>73942</v>
      </c>
      <c r="M44" s="573"/>
      <c r="N44" s="573"/>
      <c r="O44" s="573"/>
      <c r="P44" s="573"/>
      <c r="Q44" s="568">
        <f t="shared" si="30"/>
        <v>-3167</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-3639</v>
      </c>
      <c r="G58" s="625">
        <f t="shared" si="32"/>
        <v>4516</v>
      </c>
      <c r="H58" s="86"/>
      <c r="I58" s="87"/>
      <c r="J58" s="87"/>
      <c r="K58" s="567">
        <f t="shared" si="0"/>
        <v>9032</v>
      </c>
      <c r="L58" s="567">
        <f t="shared" si="1"/>
        <v>4516</v>
      </c>
      <c r="M58" s="573"/>
      <c r="N58" s="573"/>
      <c r="O58" s="573"/>
      <c r="P58" s="573"/>
      <c r="Q58" s="568">
        <f t="shared" si="34"/>
        <v>3639</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6806</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-6806</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6" t="s">
        <v>270</v>
      </c>
      <c r="C63" s="972"/>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07" t="s">
        <v>272</v>
      </c>
      <c r="C64" s="972"/>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07" t="s">
        <v>274</v>
      </c>
      <c r="C65" s="972"/>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06" t="s">
        <v>276</v>
      </c>
      <c r="C66" s="972"/>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969"/>
      <c r="C67" s="972"/>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6" t="s">
        <v>280</v>
      </c>
      <c r="C68" s="972"/>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969"/>
      <c r="C69" s="972"/>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6" t="s">
        <v>283</v>
      </c>
      <c r="C70" s="972"/>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6" t="s">
        <v>285</v>
      </c>
      <c r="C71" s="972"/>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03" t="s">
        <v>49</v>
      </c>
      <c r="B72" s="969"/>
      <c r="C72" s="972"/>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07" t="s">
        <v>288</v>
      </c>
      <c r="C73" s="972"/>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07" t="s">
        <v>294</v>
      </c>
      <c r="C76" s="972"/>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6" t="s">
        <v>296</v>
      </c>
      <c r="C77" s="972"/>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969"/>
      <c r="C78" s="972"/>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969"/>
      <c r="C79" s="972"/>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6" t="s">
        <v>301</v>
      </c>
      <c r="C80" s="972"/>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03" t="s">
        <v>303</v>
      </c>
      <c r="B81" s="969"/>
      <c r="C81" s="972"/>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03" t="s">
        <v>305</v>
      </c>
      <c r="B82" s="969"/>
      <c r="C82" s="972"/>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03" t="s">
        <v>307</v>
      </c>
      <c r="B83" s="969"/>
      <c r="C83" s="972"/>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6" t="s">
        <v>309</v>
      </c>
      <c r="C84" s="972"/>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07" t="s">
        <v>311</v>
      </c>
      <c r="C85" s="972"/>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6" t="s">
        <v>313</v>
      </c>
      <c r="C88" s="972"/>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6" t="s">
        <v>317</v>
      </c>
      <c r="C90" s="972"/>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969"/>
      <c r="C91" s="972"/>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6" t="s">
        <v>321</v>
      </c>
      <c r="C92" s="972"/>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03" t="s">
        <v>323</v>
      </c>
      <c r="B93" s="969"/>
      <c r="C93" s="972"/>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03" t="s">
        <v>325</v>
      </c>
      <c r="B94" s="969"/>
      <c r="C94" s="972"/>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07" t="s">
        <v>327</v>
      </c>
      <c r="C95" s="972"/>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6" t="s">
        <v>329</v>
      </c>
      <c r="C96" s="972"/>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6" t="s">
        <v>331</v>
      </c>
      <c r="C97" s="972"/>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6" t="s">
        <v>333</v>
      </c>
      <c r="C98" s="972"/>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6" t="s">
        <v>335</v>
      </c>
      <c r="C99" s="972"/>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6" t="s">
        <v>337</v>
      </c>
      <c r="C100" s="972"/>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6" t="s">
        <v>339</v>
      </c>
      <c r="C101" s="972"/>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969"/>
      <c r="C102" s="972"/>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6" t="s">
        <v>343</v>
      </c>
      <c r="C103" s="972"/>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6" t="s">
        <v>345</v>
      </c>
      <c r="C104" s="972"/>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03" t="s">
        <v>347</v>
      </c>
      <c r="B105" s="969"/>
      <c r="C105" s="972"/>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07" t="s">
        <v>349</v>
      </c>
      <c r="C106" s="972"/>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6" t="s">
        <v>351</v>
      </c>
      <c r="C107" s="972"/>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6" t="s">
        <v>353</v>
      </c>
      <c r="C108" s="972"/>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07" t="s">
        <v>355</v>
      </c>
      <c r="C109" s="972"/>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03" t="s">
        <v>357</v>
      </c>
      <c r="B110" s="969"/>
      <c r="C110" s="972"/>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6" t="s">
        <v>359</v>
      </c>
      <c r="C111" s="972"/>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6" t="s">
        <v>361</v>
      </c>
      <c r="C112" s="972"/>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6" t="s">
        <v>363</v>
      </c>
      <c r="C113" s="972"/>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6" t="s">
        <v>365</v>
      </c>
      <c r="C114" s="972"/>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6" t="s">
        <v>367</v>
      </c>
      <c r="C115" s="972"/>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6" t="s">
        <v>369</v>
      </c>
      <c r="C116" s="972"/>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07" t="s">
        <v>371</v>
      </c>
      <c r="C117" s="972"/>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03" t="s">
        <v>373</v>
      </c>
      <c r="B118" s="969"/>
      <c r="C118" s="972"/>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07" t="s">
        <v>375</v>
      </c>
      <c r="C119" s="972"/>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07" t="s">
        <v>377</v>
      </c>
      <c r="C120" s="972"/>
      <c r="D120" s="727" t="s">
        <v>378</v>
      </c>
      <c r="E120" s="551">
        <v>-24998.33</v>
      </c>
      <c r="F120" s="551">
        <f t="shared" si="83"/>
        <v>2199.48</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07" t="s">
        <v>379</v>
      </c>
      <c r="C121" s="972"/>
      <c r="D121" s="727" t="s">
        <v>380</v>
      </c>
      <c r="E121" s="551">
        <v>24998.33</v>
      </c>
      <c r="F121" s="551">
        <f t="shared" ref="F121:G122" si="86">SUM(F455)</f>
        <v>-2199.48</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hidden="1" customHeight="1">
      <c r="A122" s="728"/>
      <c r="B122" s="1007" t="s">
        <v>922</v>
      </c>
      <c r="C122" s="972"/>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6" t="s">
        <v>381</v>
      </c>
      <c r="C123" s="972"/>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03" t="s">
        <v>383</v>
      </c>
      <c r="B124" s="969"/>
      <c r="C124" s="972"/>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5" t="s">
        <v>385</v>
      </c>
      <c r="C125" s="972"/>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6" t="s">
        <v>387</v>
      </c>
      <c r="C126" s="972"/>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07" t="s">
        <v>389</v>
      </c>
      <c r="C127" s="972"/>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6" t="s">
        <v>391</v>
      </c>
      <c r="C128" s="972"/>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6" t="s">
        <v>393</v>
      </c>
      <c r="C129" s="972"/>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6" t="s">
        <v>395</v>
      </c>
      <c r="C130" s="972"/>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969"/>
      <c r="C131" s="972"/>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969"/>
      <c r="C132" s="972"/>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6" t="s">
        <v>401</v>
      </c>
      <c r="C133" s="972"/>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6" t="s">
        <v>403</v>
      </c>
      <c r="C134" s="972"/>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6" t="s">
        <v>405</v>
      </c>
      <c r="C135" s="972"/>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6" t="s">
        <v>407</v>
      </c>
      <c r="C136" s="972"/>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6" t="s">
        <v>409</v>
      </c>
      <c r="C137" s="972"/>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6" t="s">
        <v>411</v>
      </c>
      <c r="C138" s="972"/>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6" t="s">
        <v>413</v>
      </c>
      <c r="C139" s="972"/>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6" t="s">
        <v>415</v>
      </c>
      <c r="C140" s="972"/>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03" t="s">
        <v>417</v>
      </c>
      <c r="B141" s="969"/>
      <c r="C141" s="972"/>
      <c r="D141" s="724" t="s">
        <v>418</v>
      </c>
      <c r="E141" s="725">
        <v>214750.6</v>
      </c>
      <c r="F141" s="725">
        <f>SUM(F142)</f>
        <v>7073.9</v>
      </c>
      <c r="G141" s="622">
        <f t="shared" ref="G141:J141" si="101">SUM(G142)</f>
        <v>221824.49999999997</v>
      </c>
      <c r="H141" s="78" t="e">
        <f t="shared" si="101"/>
        <v>#REF!</v>
      </c>
      <c r="I141" s="79" t="e">
        <f t="shared" si="101"/>
        <v>#REF!</v>
      </c>
      <c r="J141" s="79" t="e">
        <f t="shared" si="101"/>
        <v>#REF!</v>
      </c>
      <c r="K141" s="567">
        <f t="shared" si="0"/>
        <v>443649</v>
      </c>
      <c r="L141" s="567">
        <f t="shared" si="85"/>
        <v>221824.49999999997</v>
      </c>
      <c r="M141" s="564"/>
      <c r="N141" s="564"/>
      <c r="O141" s="564"/>
      <c r="P141" s="564"/>
      <c r="Q141" s="568">
        <f t="shared" ref="Q141:Q143" si="102">E141-G141</f>
        <v>-7073.8999999999651</v>
      </c>
    </row>
    <row r="142" spans="1:17" ht="12.75" customHeight="1">
      <c r="A142" s="1003" t="s">
        <v>419</v>
      </c>
      <c r="B142" s="969"/>
      <c r="C142" s="972"/>
      <c r="D142" s="724" t="s">
        <v>420</v>
      </c>
      <c r="E142" s="725">
        <v>214750.6</v>
      </c>
      <c r="F142" s="725">
        <f>SUM(F143,F206)</f>
        <v>7073.9</v>
      </c>
      <c r="G142" s="622">
        <f t="shared" ref="G142:J142" si="103">SUM(G143,G206)</f>
        <v>221824.49999999997</v>
      </c>
      <c r="H142" s="78" t="e">
        <f t="shared" si="103"/>
        <v>#REF!</v>
      </c>
      <c r="I142" s="79" t="e">
        <f t="shared" si="103"/>
        <v>#REF!</v>
      </c>
      <c r="J142" s="79" t="e">
        <f t="shared" si="103"/>
        <v>#REF!</v>
      </c>
      <c r="K142" s="567">
        <f t="shared" si="0"/>
        <v>443649</v>
      </c>
      <c r="L142" s="567">
        <f t="shared" si="85"/>
        <v>221824.49999999997</v>
      </c>
      <c r="M142" s="575"/>
      <c r="N142" s="575"/>
      <c r="O142" s="575"/>
      <c r="P142" s="575"/>
      <c r="Q142" s="568">
        <f t="shared" si="102"/>
        <v>-7073.8999999999651</v>
      </c>
    </row>
    <row r="143" spans="1:17" ht="12.75" customHeight="1">
      <c r="A143" s="1003" t="s">
        <v>421</v>
      </c>
      <c r="B143" s="969"/>
      <c r="C143" s="972"/>
      <c r="D143" s="724" t="s">
        <v>422</v>
      </c>
      <c r="E143" s="725">
        <v>199791.6</v>
      </c>
      <c r="F143" s="725">
        <f>SUM(F144,F171)</f>
        <v>7073.9</v>
      </c>
      <c r="G143" s="622">
        <f t="shared" ref="G143:J143" si="104">SUM(G144,G171)</f>
        <v>206865.49999999997</v>
      </c>
      <c r="H143" s="78" t="e">
        <f t="shared" si="104"/>
        <v>#REF!</v>
      </c>
      <c r="I143" s="79" t="e">
        <f t="shared" si="104"/>
        <v>#REF!</v>
      </c>
      <c r="J143" s="79" t="e">
        <f t="shared" si="104"/>
        <v>#REF!</v>
      </c>
      <c r="K143" s="567">
        <f t="shared" si="0"/>
        <v>413731</v>
      </c>
      <c r="L143" s="567">
        <f t="shared" si="85"/>
        <v>206865.49999999997</v>
      </c>
      <c r="M143" s="572"/>
      <c r="N143" s="572"/>
      <c r="O143" s="572"/>
      <c r="P143" s="572"/>
      <c r="Q143" s="568">
        <f t="shared" si="102"/>
        <v>-7073.8999999999651</v>
      </c>
    </row>
    <row r="144" spans="1:17" ht="12.75" hidden="1" customHeight="1">
      <c r="A144" s="1002" t="s">
        <v>423</v>
      </c>
      <c r="B144" s="969"/>
      <c r="C144" s="972"/>
      <c r="D144" s="81" t="s">
        <v>424</v>
      </c>
      <c r="E144" s="71">
        <v>33561</v>
      </c>
      <c r="F144" s="71">
        <f t="shared" ref="F144:J144" si="105">SUM(F145:F151,F155:F160,F164,F169:F170,F165)</f>
        <v>3363</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06" t="s">
        <v>425</v>
      </c>
      <c r="C145" s="972"/>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6" t="s">
        <v>427</v>
      </c>
      <c r="C146" s="972"/>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6" t="s">
        <v>429</v>
      </c>
      <c r="C147" s="972"/>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6" t="s">
        <v>431</v>
      </c>
      <c r="C148" s="972"/>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6" t="s">
        <v>433</v>
      </c>
      <c r="C149" s="972"/>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6" t="s">
        <v>435</v>
      </c>
      <c r="C150" s="972"/>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6" t="s">
        <v>437</v>
      </c>
      <c r="C151" s="972"/>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6" t="s">
        <v>445</v>
      </c>
      <c r="C155" s="972"/>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6" t="s">
        <v>447</v>
      </c>
      <c r="C156" s="972"/>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07" t="s">
        <v>449</v>
      </c>
      <c r="C157" s="972"/>
      <c r="D157" s="727" t="s">
        <v>450</v>
      </c>
      <c r="E157" s="551">
        <v>30265</v>
      </c>
      <c r="F157" s="551">
        <f t="shared" si="114"/>
        <v>3363</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-3363</v>
      </c>
    </row>
    <row r="158" spans="1:17" ht="12.75" hidden="1" customHeight="1">
      <c r="A158" s="82"/>
      <c r="B158" s="1006" t="s">
        <v>451</v>
      </c>
      <c r="C158" s="972"/>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6" t="s">
        <v>453</v>
      </c>
      <c r="C159" s="972"/>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07" t="s">
        <v>455</v>
      </c>
      <c r="C160" s="972"/>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6" t="s">
        <v>463</v>
      </c>
      <c r="C164" s="972"/>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6" t="s">
        <v>465</v>
      </c>
      <c r="C165" s="972"/>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6" t="s">
        <v>473</v>
      </c>
      <c r="C169" s="972"/>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6" t="s">
        <v>475</v>
      </c>
      <c r="C170" s="972"/>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969"/>
      <c r="C171" s="972"/>
      <c r="D171" s="81" t="s">
        <v>478</v>
      </c>
      <c r="E171" s="71">
        <v>166230.6</v>
      </c>
      <c r="F171" s="71">
        <f t="shared" ref="F171:G171" si="125">SUM(F172:F187,F196:F200,F190:F193,F204)</f>
        <v>3710.9</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07" t="s">
        <v>899</v>
      </c>
      <c r="C172" s="972"/>
      <c r="D172" s="727" t="s">
        <v>479</v>
      </c>
      <c r="E172" s="551">
        <v>4139</v>
      </c>
      <c r="F172" s="551">
        <f t="shared" ref="F172:G173" si="126">SUM(F418)</f>
        <v>1760</v>
      </c>
      <c r="G172" s="625">
        <f t="shared" si="126"/>
        <v>5899</v>
      </c>
      <c r="H172" s="86">
        <f t="shared" ref="H172:J173" si="127">SUM(H418)</f>
        <v>1786</v>
      </c>
      <c r="I172" s="87">
        <f t="shared" si="127"/>
        <v>1833</v>
      </c>
      <c r="J172" s="87">
        <f t="shared" si="127"/>
        <v>1905</v>
      </c>
      <c r="K172" s="567">
        <f t="shared" ref="K172:K260" si="128">SUM(E172:G172)</f>
        <v>11798</v>
      </c>
      <c r="L172" s="567">
        <f t="shared" ref="L172:L260" si="129">IF(G172&lt;&gt;0,G172,0)</f>
        <v>5899</v>
      </c>
      <c r="M172" s="564"/>
      <c r="N172" s="564">
        <v>78299704</v>
      </c>
      <c r="O172" s="564"/>
      <c r="P172" s="564"/>
      <c r="Q172" s="568">
        <f>E172-G172</f>
        <v>-1760</v>
      </c>
    </row>
    <row r="173" spans="1:17" ht="12.75" hidden="1" customHeight="1">
      <c r="A173" s="82"/>
      <c r="B173" s="1006" t="s">
        <v>480</v>
      </c>
      <c r="C173" s="972"/>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6" t="s">
        <v>482</v>
      </c>
      <c r="C174" s="972"/>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6" t="s">
        <v>484</v>
      </c>
      <c r="C175" s="972"/>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6" t="s">
        <v>486</v>
      </c>
      <c r="C176" s="972"/>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6" t="s">
        <v>488</v>
      </c>
      <c r="C177" s="972"/>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6" t="s">
        <v>490</v>
      </c>
      <c r="C178" s="972"/>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6" t="s">
        <v>492</v>
      </c>
      <c r="C179" s="972"/>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6" t="s">
        <v>494</v>
      </c>
      <c r="C180" s="972"/>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6" t="s">
        <v>496</v>
      </c>
      <c r="C181" s="972"/>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6" t="s">
        <v>498</v>
      </c>
      <c r="C182" s="972"/>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6" t="s">
        <v>500</v>
      </c>
      <c r="C183" s="972"/>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6" t="s">
        <v>502</v>
      </c>
      <c r="C184" s="972"/>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6" t="s">
        <v>504</v>
      </c>
      <c r="C185" s="972"/>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6" t="s">
        <v>506</v>
      </c>
      <c r="C186" s="972"/>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6" t="s">
        <v>508</v>
      </c>
      <c r="C187" s="970"/>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6" t="s">
        <v>514</v>
      </c>
      <c r="C190" s="972"/>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6" t="s">
        <v>516</v>
      </c>
      <c r="C191" s="972"/>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4" t="s">
        <v>506</v>
      </c>
      <c r="C192" s="972"/>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6" t="s">
        <v>519</v>
      </c>
      <c r="C193" s="972"/>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07" t="s">
        <v>525</v>
      </c>
      <c r="C196" s="972"/>
      <c r="D196" s="727" t="s">
        <v>526</v>
      </c>
      <c r="E196" s="551">
        <v>70332</v>
      </c>
      <c r="F196" s="551">
        <f t="shared" si="134"/>
        <v>1950.9</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-1950.8999999999942</v>
      </c>
    </row>
    <row r="197" spans="1:17" ht="51" customHeight="1">
      <c r="A197" s="547"/>
      <c r="B197" s="1007" t="s">
        <v>527</v>
      </c>
      <c r="C197" s="972"/>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6" t="s">
        <v>529</v>
      </c>
      <c r="C198" s="972"/>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07" t="s">
        <v>903</v>
      </c>
      <c r="C199" s="972"/>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07" t="s">
        <v>905</v>
      </c>
      <c r="C200" s="972"/>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07" t="s">
        <v>974</v>
      </c>
      <c r="C204" s="972"/>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969"/>
      <c r="C206" s="972"/>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6" t="s">
        <v>533</v>
      </c>
      <c r="C207" s="972"/>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6" t="s">
        <v>535</v>
      </c>
      <c r="C208" s="972"/>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6" t="s">
        <v>537</v>
      </c>
      <c r="C209" s="972"/>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6" t="s">
        <v>539</v>
      </c>
      <c r="C210" s="972"/>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6" t="s">
        <v>991</v>
      </c>
      <c r="C211" s="972"/>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969"/>
      <c r="C212" s="972"/>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6" t="s">
        <v>543</v>
      </c>
      <c r="C213" s="972"/>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6" t="s">
        <v>553</v>
      </c>
      <c r="C218" s="972"/>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6" t="s">
        <v>559</v>
      </c>
      <c r="C223" s="972"/>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6" t="s">
        <v>564</v>
      </c>
      <c r="C227" s="972"/>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6" t="s">
        <v>569</v>
      </c>
      <c r="C231" s="972"/>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6" t="s">
        <v>574</v>
      </c>
      <c r="C235" s="972"/>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6" t="s">
        <v>579</v>
      </c>
      <c r="C239" s="972"/>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6" t="s">
        <v>585</v>
      </c>
      <c r="C244" s="972"/>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0" t="s">
        <v>967</v>
      </c>
      <c r="C248" s="1011"/>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0" t="s">
        <v>968</v>
      </c>
      <c r="C252" s="1011"/>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6" t="s">
        <v>969</v>
      </c>
      <c r="C256" s="972"/>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2" t="s">
        <v>591</v>
      </c>
      <c r="B260" s="969"/>
      <c r="C260" s="972"/>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07" t="s">
        <v>593</v>
      </c>
      <c r="C261" s="972"/>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3" t="s">
        <v>594</v>
      </c>
      <c r="B262" s="969"/>
      <c r="C262" s="972"/>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07" t="s">
        <v>596</v>
      </c>
      <c r="C263" s="972"/>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07" t="s">
        <v>601</v>
      </c>
      <c r="C267" s="972"/>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6" t="s">
        <v>606</v>
      </c>
      <c r="C271" s="972"/>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6" t="s">
        <v>611</v>
      </c>
      <c r="C275" s="972"/>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6" t="s">
        <v>616</v>
      </c>
      <c r="C279" s="972"/>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6" t="s">
        <v>621</v>
      </c>
      <c r="C283" s="972"/>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07" t="s">
        <v>626</v>
      </c>
      <c r="C287" s="972"/>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6" t="s">
        <v>631</v>
      </c>
      <c r="C291" s="972"/>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6" t="s">
        <v>635</v>
      </c>
      <c r="C294" s="972"/>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03" t="s">
        <v>640</v>
      </c>
      <c r="B298" s="969"/>
      <c r="C298" s="972"/>
      <c r="D298" s="724" t="s">
        <v>187</v>
      </c>
      <c r="E298" s="725">
        <v>209857.66999999998</v>
      </c>
      <c r="F298" s="725">
        <f t="shared" ref="F298:J298" si="201">SUM(F300,F407,F414)</f>
        <v>8830.58</v>
      </c>
      <c r="G298" s="622">
        <f t="shared" si="201"/>
        <v>218688.25</v>
      </c>
      <c r="H298" s="78">
        <f t="shared" si="201"/>
        <v>49493</v>
      </c>
      <c r="I298" s="79">
        <f t="shared" si="201"/>
        <v>50053</v>
      </c>
      <c r="J298" s="79">
        <f t="shared" si="201"/>
        <v>50594</v>
      </c>
      <c r="K298" s="567">
        <f t="shared" si="189"/>
        <v>437376.5</v>
      </c>
      <c r="L298" s="567">
        <f t="shared" si="191"/>
        <v>218688.25</v>
      </c>
      <c r="M298" s="564"/>
      <c r="N298" s="564"/>
      <c r="O298" s="564"/>
      <c r="P298" s="564"/>
      <c r="Q298" s="568">
        <f t="shared" si="193"/>
        <v>-8830.5800000000163</v>
      </c>
    </row>
    <row r="299" spans="1:17" ht="12.75" customHeight="1">
      <c r="A299" s="1003" t="s">
        <v>188</v>
      </c>
      <c r="B299" s="969"/>
      <c r="C299" s="972"/>
      <c r="D299" s="724" t="s">
        <v>189</v>
      </c>
      <c r="E299" s="725">
        <v>73934.999999999985</v>
      </c>
      <c r="F299" s="725">
        <f t="shared" ref="F299:J299" si="202">F300-F331+F359-F403</f>
        <v>1704.1</v>
      </c>
      <c r="G299" s="622">
        <f t="shared" si="202"/>
        <v>75639.100000000006</v>
      </c>
      <c r="H299" s="78">
        <f t="shared" si="202"/>
        <v>1729</v>
      </c>
      <c r="I299" s="79">
        <f t="shared" si="202"/>
        <v>1749</v>
      </c>
      <c r="J299" s="79">
        <f t="shared" si="202"/>
        <v>1771</v>
      </c>
      <c r="K299" s="567">
        <f t="shared" si="189"/>
        <v>151278.20000000001</v>
      </c>
      <c r="L299" s="567">
        <f t="shared" si="191"/>
        <v>75639.100000000006</v>
      </c>
      <c r="M299" s="564"/>
      <c r="N299" s="564"/>
      <c r="O299" s="564"/>
      <c r="P299" s="564"/>
      <c r="Q299" s="568">
        <f t="shared" si="193"/>
        <v>-1704.1000000000204</v>
      </c>
    </row>
    <row r="300" spans="1:17" ht="12.75" customHeight="1">
      <c r="A300" s="1003" t="s">
        <v>190</v>
      </c>
      <c r="B300" s="969"/>
      <c r="C300" s="972"/>
      <c r="D300" s="724" t="s">
        <v>191</v>
      </c>
      <c r="E300" s="725">
        <v>205718.66999999998</v>
      </c>
      <c r="F300" s="725">
        <f t="shared" ref="F300:J300" si="203">SUM(F301,F368)</f>
        <v>7070.58</v>
      </c>
      <c r="G300" s="622">
        <f t="shared" si="203"/>
        <v>212789.25</v>
      </c>
      <c r="H300" s="78">
        <f t="shared" si="203"/>
        <v>47707</v>
      </c>
      <c r="I300" s="79">
        <f t="shared" si="203"/>
        <v>48220</v>
      </c>
      <c r="J300" s="79">
        <f t="shared" si="203"/>
        <v>48689</v>
      </c>
      <c r="K300" s="567">
        <f t="shared" si="189"/>
        <v>425578.5</v>
      </c>
      <c r="L300" s="567">
        <f t="shared" si="191"/>
        <v>212789.25</v>
      </c>
      <c r="M300" s="564"/>
      <c r="N300" s="564"/>
      <c r="O300" s="564"/>
      <c r="P300" s="564"/>
      <c r="Q300" s="568">
        <f t="shared" si="193"/>
        <v>-7070.5800000000163</v>
      </c>
    </row>
    <row r="301" spans="1:17" ht="12.75" customHeight="1">
      <c r="A301" s="1003" t="s">
        <v>192</v>
      </c>
      <c r="B301" s="969"/>
      <c r="C301" s="972"/>
      <c r="D301" s="724" t="s">
        <v>193</v>
      </c>
      <c r="E301" s="725">
        <v>227098</v>
      </c>
      <c r="F301" s="725">
        <f t="shared" ref="F301:J301" si="204">SUM(F302,F319,F330,F365)</f>
        <v>4871.1000000000004</v>
      </c>
      <c r="G301" s="622">
        <f t="shared" si="204"/>
        <v>231969.1</v>
      </c>
      <c r="H301" s="78">
        <f t="shared" si="204"/>
        <v>47707</v>
      </c>
      <c r="I301" s="79">
        <f t="shared" si="204"/>
        <v>48220</v>
      </c>
      <c r="J301" s="79">
        <f t="shared" si="204"/>
        <v>48689</v>
      </c>
      <c r="K301" s="567">
        <f t="shared" si="189"/>
        <v>463938.2</v>
      </c>
      <c r="L301" s="567">
        <f t="shared" si="191"/>
        <v>231969.1</v>
      </c>
      <c r="M301" s="564"/>
      <c r="N301" s="564"/>
      <c r="O301" s="564"/>
      <c r="P301" s="564"/>
      <c r="Q301" s="568">
        <f t="shared" si="193"/>
        <v>-4871.1000000000058</v>
      </c>
    </row>
    <row r="302" spans="1:17" ht="12.75" customHeight="1">
      <c r="A302" s="1003" t="s">
        <v>641</v>
      </c>
      <c r="B302" s="969"/>
      <c r="C302" s="972"/>
      <c r="D302" s="724" t="s">
        <v>195</v>
      </c>
      <c r="E302" s="725">
        <v>66616</v>
      </c>
      <c r="F302" s="725">
        <f t="shared" ref="F302:J302" si="205">SUM(F303,F306,F314)</f>
        <v>1704.1</v>
      </c>
      <c r="G302" s="622">
        <f t="shared" si="205"/>
        <v>68320.100000000006</v>
      </c>
      <c r="H302" s="78">
        <f t="shared" si="205"/>
        <v>1729</v>
      </c>
      <c r="I302" s="79">
        <f t="shared" si="205"/>
        <v>1749</v>
      </c>
      <c r="J302" s="79">
        <f t="shared" si="205"/>
        <v>1771</v>
      </c>
      <c r="K302" s="567">
        <f t="shared" si="189"/>
        <v>136640.20000000001</v>
      </c>
      <c r="L302" s="567">
        <f t="shared" si="191"/>
        <v>68320.100000000006</v>
      </c>
      <c r="M302" s="564"/>
      <c r="N302" s="564"/>
      <c r="O302" s="564"/>
      <c r="P302" s="564"/>
      <c r="Q302" s="568">
        <f t="shared" si="193"/>
        <v>-1704.1000000000058</v>
      </c>
    </row>
    <row r="303" spans="1:17" ht="12.75" hidden="1" customHeight="1">
      <c r="A303" s="1002" t="s">
        <v>642</v>
      </c>
      <c r="B303" s="969"/>
      <c r="C303" s="972"/>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969"/>
      <c r="C304" s="972"/>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998" t="s">
        <v>644</v>
      </c>
      <c r="C305" s="970"/>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03" t="s">
        <v>202</v>
      </c>
      <c r="B306" s="969"/>
      <c r="C306" s="972"/>
      <c r="D306" s="724" t="s">
        <v>203</v>
      </c>
      <c r="E306" s="725">
        <v>66616</v>
      </c>
      <c r="F306" s="725">
        <f t="shared" ref="F306:J306" si="207">SUM(F307,F310)</f>
        <v>1704.1</v>
      </c>
      <c r="G306" s="622">
        <f t="shared" si="207"/>
        <v>68320.100000000006</v>
      </c>
      <c r="H306" s="78">
        <f t="shared" si="207"/>
        <v>1729</v>
      </c>
      <c r="I306" s="79">
        <f t="shared" si="207"/>
        <v>1749</v>
      </c>
      <c r="J306" s="79">
        <f t="shared" si="207"/>
        <v>1771</v>
      </c>
      <c r="K306" s="567">
        <f t="shared" si="189"/>
        <v>136640.20000000001</v>
      </c>
      <c r="L306" s="567">
        <f t="shared" si="191"/>
        <v>68320.100000000006</v>
      </c>
      <c r="M306" s="564"/>
      <c r="N306" s="564"/>
      <c r="O306" s="564"/>
      <c r="P306" s="564"/>
      <c r="Q306" s="568">
        <f t="shared" si="193"/>
        <v>-1704.1000000000058</v>
      </c>
    </row>
    <row r="307" spans="1:17" ht="12.75" hidden="1" customHeight="1">
      <c r="A307" s="1002" t="s">
        <v>645</v>
      </c>
      <c r="B307" s="969"/>
      <c r="C307" s="972"/>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998" t="s">
        <v>206</v>
      </c>
      <c r="C308" s="970"/>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998" t="s">
        <v>646</v>
      </c>
      <c r="C309" s="970"/>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03" t="s">
        <v>211</v>
      </c>
      <c r="B310" s="969"/>
      <c r="C310" s="972"/>
      <c r="D310" s="724" t="s">
        <v>212</v>
      </c>
      <c r="E310" s="725">
        <v>66616</v>
      </c>
      <c r="F310" s="725">
        <f t="shared" ref="F310:G310" si="209">SUM(F311:F313)</f>
        <v>1704.1</v>
      </c>
      <c r="G310" s="622">
        <f t="shared" si="209"/>
        <v>68320.100000000006</v>
      </c>
      <c r="H310" s="78">
        <f t="shared" ref="H310:J310" si="210">SUM(H311:H313)</f>
        <v>1729</v>
      </c>
      <c r="I310" s="79">
        <f t="shared" si="210"/>
        <v>1749</v>
      </c>
      <c r="J310" s="79">
        <f t="shared" si="210"/>
        <v>1771</v>
      </c>
      <c r="K310" s="567">
        <f t="shared" si="189"/>
        <v>136640.20000000001</v>
      </c>
      <c r="L310" s="567">
        <f t="shared" si="191"/>
        <v>68320.100000000006</v>
      </c>
      <c r="M310" s="564"/>
      <c r="N310" s="564"/>
      <c r="O310" s="564"/>
      <c r="P310" s="564"/>
      <c r="Q310" s="568">
        <f t="shared" si="193"/>
        <v>-1704.1000000000058</v>
      </c>
    </row>
    <row r="311" spans="1:17" ht="12.75" customHeight="1">
      <c r="A311" s="735"/>
      <c r="B311" s="1001" t="s">
        <v>213</v>
      </c>
      <c r="C311" s="970"/>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01" t="s">
        <v>215</v>
      </c>
      <c r="C312" s="970"/>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08" t="s">
        <v>898</v>
      </c>
      <c r="C313" s="1009"/>
      <c r="D313" s="140">
        <v>38023</v>
      </c>
      <c r="E313" s="738">
        <v>0</v>
      </c>
      <c r="F313" s="738">
        <v>1704.1</v>
      </c>
      <c r="G313" s="629">
        <f>SUM(E313:F313)</f>
        <v>1704.1</v>
      </c>
      <c r="H313" s="137">
        <f t="shared" ref="H313:H329" si="211">ROUND(F313*H$7, )</f>
        <v>1729</v>
      </c>
      <c r="I313" s="138">
        <f>ROUND(F313*I$7, )</f>
        <v>1749</v>
      </c>
      <c r="J313" s="138">
        <f>ROUND(F313*J$7, )</f>
        <v>1771</v>
      </c>
      <c r="K313" s="75">
        <f t="shared" si="189"/>
        <v>3408.2</v>
      </c>
      <c r="L313" s="75">
        <f t="shared" si="191"/>
        <v>1704.1</v>
      </c>
      <c r="M313" s="705">
        <v>1.1000000000000001</v>
      </c>
      <c r="N313" s="8"/>
      <c r="O313" s="8"/>
      <c r="P313" s="8"/>
      <c r="Q313" s="568">
        <f t="shared" si="193"/>
        <v>-1704.1</v>
      </c>
    </row>
    <row r="314" spans="1:17" ht="12.75" hidden="1" customHeight="1">
      <c r="A314" s="1002" t="s">
        <v>217</v>
      </c>
      <c r="B314" s="969"/>
      <c r="C314" s="972"/>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969"/>
      <c r="C315" s="972"/>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998" t="s">
        <v>221</v>
      </c>
      <c r="C316" s="970"/>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969"/>
      <c r="C317" s="972"/>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998" t="s">
        <v>225</v>
      </c>
      <c r="C318" s="970"/>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969"/>
      <c r="C319" s="972"/>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969"/>
      <c r="C320" s="972"/>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6" t="s">
        <v>648</v>
      </c>
      <c r="C321" s="972"/>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6" t="s">
        <v>237</v>
      </c>
      <c r="C324" s="972"/>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998" t="s">
        <v>245</v>
      </c>
      <c r="C328" s="970"/>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998" t="s">
        <v>247</v>
      </c>
      <c r="C329" s="970"/>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03" t="s">
        <v>649</v>
      </c>
      <c r="B330" s="969"/>
      <c r="C330" s="972"/>
      <c r="D330" s="724" t="s">
        <v>250</v>
      </c>
      <c r="E330" s="725">
        <v>160482</v>
      </c>
      <c r="F330" s="725">
        <f t="shared" ref="F330:J330" si="213">SUM(F331,F354,F356,F359)</f>
        <v>3167</v>
      </c>
      <c r="G330" s="622">
        <f t="shared" si="213"/>
        <v>163649</v>
      </c>
      <c r="H330" s="78">
        <f t="shared" si="213"/>
        <v>45978</v>
      </c>
      <c r="I330" s="79">
        <f t="shared" si="213"/>
        <v>46471</v>
      </c>
      <c r="J330" s="79">
        <f t="shared" si="213"/>
        <v>46918</v>
      </c>
      <c r="K330" s="567">
        <f t="shared" si="189"/>
        <v>327298</v>
      </c>
      <c r="L330" s="567">
        <f t="shared" si="191"/>
        <v>163649</v>
      </c>
      <c r="M330" s="564"/>
      <c r="N330" s="564"/>
      <c r="O330" s="564"/>
      <c r="P330" s="564"/>
      <c r="Q330" s="568">
        <f t="shared" si="193"/>
        <v>-3167</v>
      </c>
    </row>
    <row r="331" spans="1:17" ht="12.75" customHeight="1">
      <c r="A331" s="1003" t="s">
        <v>43</v>
      </c>
      <c r="B331" s="969"/>
      <c r="C331" s="972"/>
      <c r="D331" s="724" t="s">
        <v>251</v>
      </c>
      <c r="E331" s="725">
        <v>158632</v>
      </c>
      <c r="F331" s="725">
        <f t="shared" ref="F331:J331" si="214">SUM(F332,F351,F352,F353)</f>
        <v>3167</v>
      </c>
      <c r="G331" s="622">
        <f t="shared" si="214"/>
        <v>161799</v>
      </c>
      <c r="H331" s="78">
        <f t="shared" si="214"/>
        <v>45978</v>
      </c>
      <c r="I331" s="79">
        <f t="shared" si="214"/>
        <v>46471</v>
      </c>
      <c r="J331" s="79">
        <f t="shared" si="214"/>
        <v>46918</v>
      </c>
      <c r="K331" s="567">
        <f t="shared" si="189"/>
        <v>323598</v>
      </c>
      <c r="L331" s="567">
        <f t="shared" si="191"/>
        <v>161799</v>
      </c>
      <c r="M331" s="564"/>
      <c r="N331" s="564"/>
      <c r="O331" s="564"/>
      <c r="P331" s="564"/>
      <c r="Q331" s="568">
        <f t="shared" si="193"/>
        <v>-3167</v>
      </c>
    </row>
    <row r="332" spans="1:17" ht="39" customHeight="1">
      <c r="A332" s="728"/>
      <c r="B332" s="1007" t="s">
        <v>252</v>
      </c>
      <c r="C332" s="972"/>
      <c r="D332" s="727" t="s">
        <v>253</v>
      </c>
      <c r="E332" s="551">
        <v>70775</v>
      </c>
      <c r="F332" s="551">
        <f>SUM(F333,F334,F336,F344,F345,F348:F349,F350,F335,F346:F347)</f>
        <v>3167</v>
      </c>
      <c r="G332" s="625">
        <f>SUM(G333,G334,G336,G344,G345,G348:G349,G350,G335,G346:G347)</f>
        <v>73942</v>
      </c>
      <c r="H332" s="86">
        <f>SUM(H333,H334,H336,H344,H345,H348,H350)</f>
        <v>28553</v>
      </c>
      <c r="I332" s="87">
        <f>SUM(I333,I334,I336,I344,I345,I348,I350)</f>
        <v>28553</v>
      </c>
      <c r="J332" s="87">
        <f>SUM(J333,J334,J336,J344,J345,J348,J350)</f>
        <v>28553</v>
      </c>
      <c r="K332" s="567">
        <f t="shared" si="189"/>
        <v>147884</v>
      </c>
      <c r="L332" s="567">
        <f t="shared" si="191"/>
        <v>73942</v>
      </c>
      <c r="M332" s="564"/>
      <c r="N332" s="564"/>
      <c r="O332" s="564"/>
      <c r="P332" s="564"/>
      <c r="Q332" s="568">
        <f t="shared" si="193"/>
        <v>-3167</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v>-3639</v>
      </c>
      <c r="G346" s="633">
        <f t="shared" si="217"/>
        <v>4516</v>
      </c>
      <c r="H346" s="137"/>
      <c r="I346" s="138"/>
      <c r="J346" s="138"/>
      <c r="K346" s="567">
        <f t="shared" si="189"/>
        <v>9032</v>
      </c>
      <c r="L346" s="567">
        <f t="shared" si="191"/>
        <v>4516</v>
      </c>
      <c r="M346" s="573"/>
      <c r="N346" s="573"/>
      <c r="O346" s="573"/>
      <c r="P346" s="573"/>
      <c r="Q346" s="568">
        <f t="shared" si="215"/>
        <v>3639</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v>6806</v>
      </c>
      <c r="G348" s="633">
        <f t="shared" si="217"/>
        <v>21312</v>
      </c>
      <c r="H348" s="137"/>
      <c r="I348" s="138"/>
      <c r="J348" s="138"/>
      <c r="K348" s="567">
        <f t="shared" si="189"/>
        <v>42624</v>
      </c>
      <c r="L348" s="567">
        <f t="shared" si="191"/>
        <v>21312</v>
      </c>
      <c r="M348" s="573"/>
      <c r="N348" s="573"/>
      <c r="O348" s="573"/>
      <c r="P348" s="573"/>
      <c r="Q348" s="568">
        <f t="shared" si="215"/>
        <v>-6806</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998" t="s">
        <v>270</v>
      </c>
      <c r="C351" s="970"/>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01" t="s">
        <v>272</v>
      </c>
      <c r="C352" s="970"/>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01" t="s">
        <v>274</v>
      </c>
      <c r="C353" s="970"/>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02" t="s">
        <v>278</v>
      </c>
      <c r="B354" s="969"/>
      <c r="C354" s="972"/>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998" t="s">
        <v>280</v>
      </c>
      <c r="C355" s="970"/>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969"/>
      <c r="C356" s="972"/>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998" t="s">
        <v>283</v>
      </c>
      <c r="C357" s="970"/>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998" t="s">
        <v>285</v>
      </c>
      <c r="C358" s="970"/>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03" t="s">
        <v>653</v>
      </c>
      <c r="B359" s="969"/>
      <c r="C359" s="972"/>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07" t="s">
        <v>288</v>
      </c>
      <c r="C360" s="972"/>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01" t="s">
        <v>294</v>
      </c>
      <c r="C363" s="970"/>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998" t="s">
        <v>296</v>
      </c>
      <c r="C364" s="970"/>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969"/>
      <c r="C365" s="972"/>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969"/>
      <c r="C366" s="972"/>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998" t="s">
        <v>301</v>
      </c>
      <c r="C367" s="970"/>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03" t="s">
        <v>303</v>
      </c>
      <c r="B368" s="969"/>
      <c r="C368" s="972"/>
      <c r="D368" s="724" t="s">
        <v>304</v>
      </c>
      <c r="E368" s="725">
        <v>-21379.33</v>
      </c>
      <c r="F368" s="725">
        <f t="shared" ref="F368:J368" si="224">SUM(F369,F380)</f>
        <v>2199.48</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-2199.4799999999996</v>
      </c>
    </row>
    <row r="369" spans="1:17" ht="12.75" customHeight="1">
      <c r="A369" s="1003" t="s">
        <v>305</v>
      </c>
      <c r="B369" s="969"/>
      <c r="C369" s="972"/>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03" t="s">
        <v>307</v>
      </c>
      <c r="B370" s="969"/>
      <c r="C370" s="972"/>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998" t="s">
        <v>309</v>
      </c>
      <c r="C371" s="970"/>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01" t="s">
        <v>311</v>
      </c>
      <c r="C372" s="970"/>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6" t="s">
        <v>313</v>
      </c>
      <c r="C375" s="972"/>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998" t="s">
        <v>317</v>
      </c>
      <c r="C377" s="970"/>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969"/>
      <c r="C378" s="972"/>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998" t="s">
        <v>321</v>
      </c>
      <c r="C379" s="970"/>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03" t="s">
        <v>323</v>
      </c>
      <c r="B380" s="969"/>
      <c r="C380" s="972"/>
      <c r="D380" s="724" t="s">
        <v>324</v>
      </c>
      <c r="E380" s="725">
        <v>-23292.33</v>
      </c>
      <c r="F380" s="725">
        <f t="shared" ref="F380:J380" si="234">SUM(F381,F389,F392,F397,F403)</f>
        <v>2199.48</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-2199.4799999999996</v>
      </c>
    </row>
    <row r="381" spans="1:17" ht="12.75" customHeight="1">
      <c r="A381" s="1003" t="s">
        <v>325</v>
      </c>
      <c r="B381" s="969"/>
      <c r="C381" s="972"/>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01" t="s">
        <v>327</v>
      </c>
      <c r="C382" s="970"/>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998" t="s">
        <v>329</v>
      </c>
      <c r="C383" s="970"/>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998" t="s">
        <v>331</v>
      </c>
      <c r="C384" s="970"/>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998" t="s">
        <v>333</v>
      </c>
      <c r="C385" s="970"/>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998" t="s">
        <v>335</v>
      </c>
      <c r="C386" s="970"/>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998" t="s">
        <v>337</v>
      </c>
      <c r="C387" s="970"/>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998" t="s">
        <v>339</v>
      </c>
      <c r="C388" s="970"/>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969"/>
      <c r="C389" s="972"/>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998" t="s">
        <v>343</v>
      </c>
      <c r="C390" s="970"/>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998" t="s">
        <v>345</v>
      </c>
      <c r="C391" s="970"/>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03" t="s">
        <v>654</v>
      </c>
      <c r="B392" s="969"/>
      <c r="C392" s="972"/>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01" t="s">
        <v>979</v>
      </c>
      <c r="C393" s="970"/>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998" t="s">
        <v>351</v>
      </c>
      <c r="C394" s="970"/>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998" t="s">
        <v>353</v>
      </c>
      <c r="C395" s="970"/>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01" t="s">
        <v>355</v>
      </c>
      <c r="C396" s="970"/>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03" t="s">
        <v>655</v>
      </c>
      <c r="B397" s="969"/>
      <c r="C397" s="972"/>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998" t="s">
        <v>359</v>
      </c>
      <c r="C398" s="970"/>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998" t="s">
        <v>361</v>
      </c>
      <c r="C399" s="970"/>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998" t="s">
        <v>363</v>
      </c>
      <c r="C400" s="970"/>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998" t="s">
        <v>367</v>
      </c>
      <c r="C401" s="970"/>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01" t="s">
        <v>371</v>
      </c>
      <c r="C402" s="970"/>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03" t="s">
        <v>656</v>
      </c>
      <c r="B403" s="969"/>
      <c r="C403" s="972"/>
      <c r="D403" s="724" t="s">
        <v>374</v>
      </c>
      <c r="E403" s="725">
        <v>-24998.33</v>
      </c>
      <c r="F403" s="725">
        <f t="shared" ref="F403:G403" si="247">SUM(F404:F406)</f>
        <v>2199.48</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-2199.4799999999996</v>
      </c>
    </row>
    <row r="404" spans="1:17" ht="12.75" hidden="1" customHeight="1">
      <c r="A404" s="739"/>
      <c r="B404" s="1001" t="s">
        <v>375</v>
      </c>
      <c r="C404" s="970"/>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04" t="s">
        <v>377</v>
      </c>
      <c r="C405" s="1005"/>
      <c r="D405" s="747" t="s">
        <v>378</v>
      </c>
      <c r="E405" s="139">
        <v>-24998.33</v>
      </c>
      <c r="F405" s="139">
        <v>2199.48</v>
      </c>
      <c r="G405" s="637">
        <f>SUM(E405:F405)</f>
        <v>-22798.850000000002</v>
      </c>
      <c r="H405" s="595"/>
      <c r="I405" s="595"/>
      <c r="J405" s="596"/>
      <c r="K405" s="596">
        <f t="shared" si="189"/>
        <v>-45597.700000000004</v>
      </c>
      <c r="L405" s="596">
        <f t="shared" si="191"/>
        <v>-22798.850000000002</v>
      </c>
      <c r="M405" s="596"/>
      <c r="N405" s="596"/>
      <c r="O405" s="596"/>
      <c r="P405" s="596"/>
      <c r="Q405" s="568">
        <f t="shared" si="245"/>
        <v>-2199.4799999999996</v>
      </c>
    </row>
    <row r="406" spans="1:17" ht="12.75" hidden="1" customHeight="1">
      <c r="A406" s="145"/>
      <c r="B406" s="998" t="s">
        <v>381</v>
      </c>
      <c r="C406" s="970"/>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969"/>
      <c r="C407" s="972"/>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969"/>
      <c r="C408" s="972"/>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998" t="s">
        <v>401</v>
      </c>
      <c r="C409" s="970"/>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998" t="s">
        <v>403</v>
      </c>
      <c r="C410" s="970"/>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998" t="s">
        <v>657</v>
      </c>
      <c r="C411" s="970"/>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998" t="s">
        <v>658</v>
      </c>
      <c r="C412" s="970"/>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998" t="s">
        <v>415</v>
      </c>
      <c r="C413" s="970"/>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03" t="s">
        <v>659</v>
      </c>
      <c r="B414" s="969"/>
      <c r="C414" s="972"/>
      <c r="D414" s="724" t="s">
        <v>418</v>
      </c>
      <c r="E414" s="725">
        <v>4139</v>
      </c>
      <c r="F414" s="725">
        <f t="shared" ref="F414:J414" si="252">SUM(F415)</f>
        <v>1760</v>
      </c>
      <c r="G414" s="622">
        <f t="shared" si="252"/>
        <v>5899</v>
      </c>
      <c r="H414" s="78">
        <f t="shared" si="252"/>
        <v>1786</v>
      </c>
      <c r="I414" s="79">
        <f t="shared" si="252"/>
        <v>1833</v>
      </c>
      <c r="J414" s="79">
        <f t="shared" si="252"/>
        <v>1905</v>
      </c>
      <c r="K414" s="567">
        <f t="shared" si="189"/>
        <v>11798</v>
      </c>
      <c r="L414" s="567">
        <f t="shared" si="191"/>
        <v>5899</v>
      </c>
      <c r="M414" s="564"/>
      <c r="N414" s="564"/>
      <c r="O414" s="564"/>
      <c r="P414" s="564"/>
      <c r="Q414" s="568">
        <f t="shared" si="245"/>
        <v>-1760</v>
      </c>
    </row>
    <row r="415" spans="1:17" ht="12.75" customHeight="1">
      <c r="A415" s="1003" t="s">
        <v>660</v>
      </c>
      <c r="B415" s="969"/>
      <c r="C415" s="972"/>
      <c r="D415" s="724" t="s">
        <v>420</v>
      </c>
      <c r="E415" s="725">
        <v>4139</v>
      </c>
      <c r="F415" s="725">
        <f t="shared" ref="F415:J415" si="253">SUM(F416,F437)</f>
        <v>1760</v>
      </c>
      <c r="G415" s="622">
        <f t="shared" si="253"/>
        <v>5899</v>
      </c>
      <c r="H415" s="78">
        <f t="shared" si="253"/>
        <v>1786</v>
      </c>
      <c r="I415" s="79">
        <f t="shared" si="253"/>
        <v>1833</v>
      </c>
      <c r="J415" s="79">
        <f t="shared" si="253"/>
        <v>1905</v>
      </c>
      <c r="K415" s="567">
        <f t="shared" si="189"/>
        <v>11798</v>
      </c>
      <c r="L415" s="567">
        <f t="shared" si="191"/>
        <v>5899</v>
      </c>
      <c r="M415" s="564"/>
      <c r="N415" s="564"/>
      <c r="O415" s="564"/>
      <c r="P415" s="564"/>
      <c r="Q415" s="568">
        <f t="shared" si="245"/>
        <v>-1760</v>
      </c>
    </row>
    <row r="416" spans="1:17" ht="12.75" customHeight="1">
      <c r="A416" s="1003" t="s">
        <v>421</v>
      </c>
      <c r="B416" s="969"/>
      <c r="C416" s="972"/>
      <c r="D416" s="724" t="s">
        <v>422</v>
      </c>
      <c r="E416" s="725">
        <v>4139</v>
      </c>
      <c r="F416" s="725">
        <f t="shared" ref="F416:J416" si="254">SUM(F417)</f>
        <v>1760</v>
      </c>
      <c r="G416" s="622">
        <f t="shared" si="254"/>
        <v>5899</v>
      </c>
      <c r="H416" s="78">
        <f t="shared" si="254"/>
        <v>1786</v>
      </c>
      <c r="I416" s="79">
        <f t="shared" si="254"/>
        <v>1833</v>
      </c>
      <c r="J416" s="79">
        <f t="shared" si="254"/>
        <v>1905</v>
      </c>
      <c r="K416" s="567">
        <f t="shared" si="189"/>
        <v>11798</v>
      </c>
      <c r="L416" s="567">
        <f t="shared" si="191"/>
        <v>5899</v>
      </c>
      <c r="M416" s="564"/>
      <c r="N416" s="564"/>
      <c r="O416" s="564"/>
      <c r="P416" s="564"/>
      <c r="Q416" s="568">
        <f t="shared" si="245"/>
        <v>-1760</v>
      </c>
    </row>
    <row r="417" spans="1:17" ht="12.75" customHeight="1">
      <c r="A417" s="1003" t="s">
        <v>661</v>
      </c>
      <c r="B417" s="969"/>
      <c r="C417" s="972"/>
      <c r="D417" s="724" t="s">
        <v>478</v>
      </c>
      <c r="E417" s="725">
        <v>4139</v>
      </c>
      <c r="F417" s="725">
        <f>SUM(F418:F432,F434,F436)</f>
        <v>1760</v>
      </c>
      <c r="G417" s="622">
        <f>SUM(G418:G432,G434,G436)</f>
        <v>5899</v>
      </c>
      <c r="H417" s="78">
        <f>SUM(H418:H434)</f>
        <v>1786</v>
      </c>
      <c r="I417" s="79">
        <f>SUM(I418:I434)</f>
        <v>1833</v>
      </c>
      <c r="J417" s="79">
        <f>SUM(J418:J434)</f>
        <v>1905</v>
      </c>
      <c r="K417" s="567">
        <f t="shared" si="189"/>
        <v>11798</v>
      </c>
      <c r="L417" s="567">
        <f t="shared" si="191"/>
        <v>5899</v>
      </c>
      <c r="M417" s="564"/>
      <c r="N417" s="564"/>
      <c r="O417" s="564"/>
      <c r="P417" s="564"/>
      <c r="Q417" s="568">
        <f t="shared" si="245"/>
        <v>-1760</v>
      </c>
    </row>
    <row r="418" spans="1:17" ht="12.75" customHeight="1">
      <c r="A418" s="735"/>
      <c r="B418" s="1001" t="s">
        <v>899</v>
      </c>
      <c r="C418" s="970"/>
      <c r="D418" s="737" t="s">
        <v>479</v>
      </c>
      <c r="E418" s="520">
        <v>4139</v>
      </c>
      <c r="F418" s="520">
        <v>1760</v>
      </c>
      <c r="G418" s="639">
        <f t="shared" ref="G418:G436" si="255">SUM(E418:F418)</f>
        <v>5899</v>
      </c>
      <c r="H418" s="133">
        <f t="shared" ref="H418:H429" si="256">ROUND(F418*H$7, )</f>
        <v>1786</v>
      </c>
      <c r="I418" s="134">
        <f t="shared" ref="I418:J428" si="257">ROUND(H418*I$7, )</f>
        <v>1833</v>
      </c>
      <c r="J418" s="134">
        <f t="shared" si="257"/>
        <v>1905</v>
      </c>
      <c r="K418" s="567">
        <f t="shared" si="189"/>
        <v>11798</v>
      </c>
      <c r="L418" s="567">
        <f t="shared" si="191"/>
        <v>5899</v>
      </c>
      <c r="M418" s="564"/>
      <c r="N418" s="564"/>
      <c r="O418" s="564"/>
      <c r="P418" s="564"/>
      <c r="Q418" s="568">
        <f t="shared" si="245"/>
        <v>-1760</v>
      </c>
    </row>
    <row r="419" spans="1:17" ht="12.75" hidden="1" customHeight="1">
      <c r="A419" s="127"/>
      <c r="B419" s="998" t="s">
        <v>480</v>
      </c>
      <c r="C419" s="970"/>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998" t="s">
        <v>482</v>
      </c>
      <c r="C420" s="970"/>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998" t="s">
        <v>484</v>
      </c>
      <c r="C421" s="970"/>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998" t="s">
        <v>486</v>
      </c>
      <c r="C422" s="970"/>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998" t="s">
        <v>488</v>
      </c>
      <c r="C423" s="970"/>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998" t="s">
        <v>490</v>
      </c>
      <c r="C424" s="970"/>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998" t="s">
        <v>492</v>
      </c>
      <c r="C425" s="970"/>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998" t="s">
        <v>494</v>
      </c>
      <c r="C426" s="970"/>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998" t="s">
        <v>496</v>
      </c>
      <c r="C427" s="970"/>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998" t="s">
        <v>498</v>
      </c>
      <c r="C428" s="970"/>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998" t="s">
        <v>500</v>
      </c>
      <c r="C429" s="970"/>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998" t="s">
        <v>502</v>
      </c>
      <c r="C430" s="970"/>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998" t="s">
        <v>504</v>
      </c>
      <c r="C431" s="970"/>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998" t="s">
        <v>662</v>
      </c>
      <c r="C432" s="970"/>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998" t="s">
        <v>519</v>
      </c>
      <c r="C434" s="970"/>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998" t="s">
        <v>529</v>
      </c>
      <c r="C436" s="970"/>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969"/>
      <c r="C437" s="972"/>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998" t="s">
        <v>533</v>
      </c>
      <c r="C438" s="970"/>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998" t="s">
        <v>535</v>
      </c>
      <c r="C439" s="970"/>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998" t="s">
        <v>664</v>
      </c>
      <c r="C440" s="970"/>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998" t="s">
        <v>539</v>
      </c>
      <c r="C441" s="970"/>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999" t="s">
        <v>665</v>
      </c>
      <c r="B442" s="969"/>
      <c r="C442" s="972"/>
      <c r="D442" s="749" t="s">
        <v>666</v>
      </c>
      <c r="E442" s="750">
        <v>259902.63</v>
      </c>
      <c r="F442" s="750">
        <f>SUM(F444,F457,F469,F518,F464,F566,F568)</f>
        <v>3114.4199999999996</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-3114.4199999999837</v>
      </c>
    </row>
    <row r="443" spans="1:17" ht="12.75" hidden="1" customHeight="1">
      <c r="A443" s="999" t="s">
        <v>667</v>
      </c>
      <c r="B443" s="969"/>
      <c r="C443" s="972"/>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999" t="s">
        <v>668</v>
      </c>
      <c r="B444" s="969"/>
      <c r="C444" s="972"/>
      <c r="D444" s="749" t="s">
        <v>191</v>
      </c>
      <c r="E444" s="750">
        <v>24998.33</v>
      </c>
      <c r="F444" s="750">
        <f t="shared" ref="F444:J444" si="260">SUM(F445,F449)</f>
        <v>-2199.48</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2199.4799999999996</v>
      </c>
    </row>
    <row r="445" spans="1:17" ht="12.75" hidden="1" customHeight="1">
      <c r="A445" s="1000" t="s">
        <v>669</v>
      </c>
      <c r="B445" s="969"/>
      <c r="C445" s="972"/>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00" t="s">
        <v>249</v>
      </c>
      <c r="B446" s="969"/>
      <c r="C446" s="972"/>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00" t="s">
        <v>43</v>
      </c>
      <c r="B447" s="969"/>
      <c r="C447" s="972"/>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998" t="s">
        <v>276</v>
      </c>
      <c r="C448" s="970"/>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999" t="s">
        <v>670</v>
      </c>
      <c r="B449" s="969"/>
      <c r="C449" s="972"/>
      <c r="D449" s="749" t="s">
        <v>304</v>
      </c>
      <c r="E449" s="750">
        <v>24998.33</v>
      </c>
      <c r="F449" s="750">
        <f t="shared" ref="F449:J449" si="262">SUM(F450)</f>
        <v>-2199.48</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2199.4799999999996</v>
      </c>
    </row>
    <row r="450" spans="1:17" ht="12.75" customHeight="1">
      <c r="A450" s="999" t="s">
        <v>671</v>
      </c>
      <c r="B450" s="969"/>
      <c r="C450" s="972"/>
      <c r="D450" s="749" t="s">
        <v>324</v>
      </c>
      <c r="E450" s="750">
        <v>24998.33</v>
      </c>
      <c r="F450" s="750">
        <f t="shared" ref="F450:J450" si="263">SUM(F451,F454)</f>
        <v>-2199.48</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2199.4799999999996</v>
      </c>
    </row>
    <row r="451" spans="1:17" ht="12.75" hidden="1" customHeight="1">
      <c r="A451" s="1000" t="s">
        <v>655</v>
      </c>
      <c r="B451" s="969"/>
      <c r="C451" s="972"/>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998" t="s">
        <v>365</v>
      </c>
      <c r="C452" s="970"/>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998" t="s">
        <v>369</v>
      </c>
      <c r="C453" s="970"/>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999" t="s">
        <v>373</v>
      </c>
      <c r="B454" s="969"/>
      <c r="C454" s="972"/>
      <c r="D454" s="749" t="s">
        <v>374</v>
      </c>
      <c r="E454" s="750">
        <v>24998.33</v>
      </c>
      <c r="F454" s="750">
        <f>SUM(F455:F456)</f>
        <v>-2199.48</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2199.4799999999996</v>
      </c>
    </row>
    <row r="455" spans="1:17" s="596" customFormat="1" ht="12.75" customHeight="1">
      <c r="A455" s="739" t="s">
        <v>379</v>
      </c>
      <c r="B455" s="752"/>
      <c r="C455" s="742"/>
      <c r="D455" s="747" t="s">
        <v>380</v>
      </c>
      <c r="E455" s="139">
        <v>24998.33</v>
      </c>
      <c r="F455" s="139">
        <v>-2199.48</v>
      </c>
      <c r="G455" s="637">
        <f>SUM(E455:F455)</f>
        <v>22798.850000000002</v>
      </c>
      <c r="H455" s="170"/>
      <c r="I455" s="171"/>
      <c r="J455" s="171"/>
      <c r="K455" s="595">
        <f t="shared" si="189"/>
        <v>45597.700000000004</v>
      </c>
      <c r="L455" s="595">
        <f t="shared" si="191"/>
        <v>22798.850000000002</v>
      </c>
      <c r="Q455" s="568">
        <f t="shared" si="245"/>
        <v>2199.4799999999996</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999" t="s">
        <v>383</v>
      </c>
      <c r="B457" s="969"/>
      <c r="C457" s="972"/>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996" t="s">
        <v>385</v>
      </c>
      <c r="C458" s="972"/>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998" t="s">
        <v>387</v>
      </c>
      <c r="C459" s="970"/>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01" t="s">
        <v>389</v>
      </c>
      <c r="C460" s="970"/>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998" t="s">
        <v>391</v>
      </c>
      <c r="C461" s="970"/>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998" t="s">
        <v>393</v>
      </c>
      <c r="C462" s="970"/>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998" t="s">
        <v>395</v>
      </c>
      <c r="C463" s="970"/>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00" t="s">
        <v>397</v>
      </c>
      <c r="B464" s="969"/>
      <c r="C464" s="972"/>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00" t="s">
        <v>399</v>
      </c>
      <c r="B465" s="969"/>
      <c r="C465" s="972"/>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998" t="s">
        <v>409</v>
      </c>
      <c r="C466" s="970"/>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998" t="s">
        <v>411</v>
      </c>
      <c r="C467" s="970"/>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998" t="s">
        <v>413</v>
      </c>
      <c r="C468" s="970"/>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999" t="s">
        <v>417</v>
      </c>
      <c r="B469" s="969"/>
      <c r="C469" s="972"/>
      <c r="D469" s="749" t="s">
        <v>418</v>
      </c>
      <c r="E469" s="750">
        <v>210611.6</v>
      </c>
      <c r="F469" s="750">
        <f>SUM(F470)</f>
        <v>5313.9</v>
      </c>
      <c r="G469" s="640">
        <f t="shared" ref="F469:J471" si="271">SUM(G470)</f>
        <v>215925.49999999997</v>
      </c>
      <c r="H469" s="177">
        <f t="shared" si="271"/>
        <v>0</v>
      </c>
      <c r="I469" s="178">
        <f t="shared" si="271"/>
        <v>0</v>
      </c>
      <c r="J469" s="178">
        <f t="shared" si="271"/>
        <v>0</v>
      </c>
      <c r="K469" s="567">
        <f t="shared" si="189"/>
        <v>431851</v>
      </c>
      <c r="L469" s="567">
        <f t="shared" si="191"/>
        <v>215925.49999999997</v>
      </c>
      <c r="M469" s="564"/>
      <c r="N469" s="564"/>
      <c r="O469" s="564"/>
      <c r="P469" s="564"/>
      <c r="Q469" s="568">
        <f t="shared" si="268"/>
        <v>-5313.8999999999651</v>
      </c>
    </row>
    <row r="470" spans="1:17" ht="26.25" customHeight="1">
      <c r="A470" s="999" t="s">
        <v>419</v>
      </c>
      <c r="B470" s="969"/>
      <c r="C470" s="972"/>
      <c r="D470" s="749" t="s">
        <v>420</v>
      </c>
      <c r="E470" s="750">
        <v>210611.6</v>
      </c>
      <c r="F470" s="750">
        <f t="shared" ref="F470:G470" si="272">SUM(F471,F515)</f>
        <v>5313.9</v>
      </c>
      <c r="G470" s="640">
        <f t="shared" si="272"/>
        <v>215925.49999999997</v>
      </c>
      <c r="H470" s="177">
        <f t="shared" si="271"/>
        <v>0</v>
      </c>
      <c r="I470" s="178">
        <f t="shared" si="271"/>
        <v>0</v>
      </c>
      <c r="J470" s="178">
        <f t="shared" si="271"/>
        <v>0</v>
      </c>
      <c r="K470" s="567">
        <f t="shared" si="189"/>
        <v>431851</v>
      </c>
      <c r="L470" s="567">
        <f t="shared" si="191"/>
        <v>215925.49999999997</v>
      </c>
      <c r="M470" s="564"/>
      <c r="N470" s="564"/>
      <c r="O470" s="564"/>
      <c r="P470" s="564"/>
      <c r="Q470" s="568">
        <f t="shared" si="268"/>
        <v>-5313.8999999999651</v>
      </c>
    </row>
    <row r="471" spans="1:17" ht="12.75" customHeight="1">
      <c r="A471" s="999" t="s">
        <v>421</v>
      </c>
      <c r="B471" s="969"/>
      <c r="C471" s="972"/>
      <c r="D471" s="749" t="s">
        <v>422</v>
      </c>
      <c r="E471" s="750">
        <v>195652.6</v>
      </c>
      <c r="F471" s="750">
        <f t="shared" si="271"/>
        <v>5313.9</v>
      </c>
      <c r="G471" s="640">
        <f t="shared" si="271"/>
        <v>200966.49999999997</v>
      </c>
      <c r="H471" s="177">
        <f t="shared" si="271"/>
        <v>0</v>
      </c>
      <c r="I471" s="178">
        <f t="shared" si="271"/>
        <v>0</v>
      </c>
      <c r="J471" s="178">
        <f t="shared" si="271"/>
        <v>0</v>
      </c>
      <c r="K471" s="567">
        <f t="shared" si="189"/>
        <v>401933</v>
      </c>
      <c r="L471" s="567">
        <f t="shared" si="191"/>
        <v>200966.49999999997</v>
      </c>
      <c r="M471" s="564"/>
      <c r="N471" s="564"/>
      <c r="O471" s="564"/>
      <c r="P471" s="564"/>
      <c r="Q471" s="568">
        <f t="shared" si="268"/>
        <v>-5313.8999999999651</v>
      </c>
    </row>
    <row r="472" spans="1:17" ht="12.75" customHeight="1">
      <c r="A472" s="999" t="s">
        <v>423</v>
      </c>
      <c r="B472" s="969"/>
      <c r="C472" s="972"/>
      <c r="D472" s="749" t="s">
        <v>424</v>
      </c>
      <c r="E472" s="750">
        <v>195652.6</v>
      </c>
      <c r="F472" s="750">
        <f t="shared" ref="F472:G472" si="273">SUM(F473:F479,F483:F488,F492:F493,F497:F498,F506:F509,F500:F504,F513)</f>
        <v>5313.9</v>
      </c>
      <c r="G472" s="640">
        <f t="shared" si="273"/>
        <v>200966.49999999997</v>
      </c>
      <c r="H472" s="177">
        <f>SUM(H473:H479,H483:H488,H492:H493,H497:H504,H506)</f>
        <v>0</v>
      </c>
      <c r="I472" s="178">
        <f>SUM(I473:I479,I483:I488,I492:I493,I497:I504,I506)</f>
        <v>0</v>
      </c>
      <c r="J472" s="178">
        <f>SUM(J473:J479,J483:J488,J492:J493,J497:J504,J506)</f>
        <v>0</v>
      </c>
      <c r="K472" s="567">
        <f t="shared" si="189"/>
        <v>401933</v>
      </c>
      <c r="L472" s="567">
        <f t="shared" si="191"/>
        <v>200966.49999999997</v>
      </c>
      <c r="M472" s="564"/>
      <c r="N472" s="564"/>
      <c r="O472" s="564"/>
      <c r="P472" s="564"/>
      <c r="Q472" s="568">
        <f t="shared" si="268"/>
        <v>-5313.8999999999651</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998" t="s">
        <v>433</v>
      </c>
      <c r="C477" s="970"/>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998" t="s">
        <v>435</v>
      </c>
      <c r="C478" s="970"/>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995" t="s">
        <v>672</v>
      </c>
      <c r="C479" s="972"/>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998" t="s">
        <v>445</v>
      </c>
      <c r="C483" s="970"/>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998" t="s">
        <v>447</v>
      </c>
      <c r="C484" s="970"/>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01" t="s">
        <v>449</v>
      </c>
      <c r="C485" s="970"/>
      <c r="D485" s="737" t="s">
        <v>450</v>
      </c>
      <c r="E485" s="520">
        <v>30265</v>
      </c>
      <c r="F485" s="520">
        <f>33628-30265</f>
        <v>3363</v>
      </c>
      <c r="G485" s="639">
        <f t="shared" si="276"/>
        <v>33628</v>
      </c>
      <c r="H485" s="156"/>
      <c r="I485" s="157"/>
      <c r="J485" s="157"/>
      <c r="K485" s="567">
        <f t="shared" si="189"/>
        <v>67256</v>
      </c>
      <c r="L485" s="567">
        <f t="shared" si="191"/>
        <v>33628</v>
      </c>
      <c r="M485" s="564"/>
      <c r="N485" s="564"/>
      <c r="O485" s="564"/>
      <c r="P485" s="564"/>
      <c r="Q485" s="568">
        <f t="shared" si="268"/>
        <v>-3363</v>
      </c>
    </row>
    <row r="486" spans="1:17" ht="30" hidden="1" customHeight="1">
      <c r="A486" s="127"/>
      <c r="B486" s="998" t="s">
        <v>451</v>
      </c>
      <c r="C486" s="970"/>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998" t="s">
        <v>453</v>
      </c>
      <c r="C487" s="970"/>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996" t="s">
        <v>673</v>
      </c>
      <c r="C488" s="972"/>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998" t="s">
        <v>463</v>
      </c>
      <c r="C492" s="970"/>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995" t="s">
        <v>674</v>
      </c>
      <c r="C493" s="972"/>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998" t="s">
        <v>473</v>
      </c>
      <c r="C497" s="970"/>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996" t="s">
        <v>508</v>
      </c>
      <c r="C498" s="972"/>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998" t="s">
        <v>475</v>
      </c>
      <c r="C500" s="970"/>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998" t="s">
        <v>514</v>
      </c>
      <c r="C501" s="970"/>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998" t="s">
        <v>516</v>
      </c>
      <c r="C502" s="970"/>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998" t="s">
        <v>506</v>
      </c>
      <c r="C503" s="970"/>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998" t="s">
        <v>519</v>
      </c>
      <c r="C504" s="970"/>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01" t="s">
        <v>525</v>
      </c>
      <c r="C506" s="970"/>
      <c r="D506" s="737" t="s">
        <v>526</v>
      </c>
      <c r="E506" s="520">
        <v>70332</v>
      </c>
      <c r="F506" s="520">
        <v>1950.9</v>
      </c>
      <c r="G506" s="639">
        <f t="shared" si="280"/>
        <v>72282.899999999994</v>
      </c>
      <c r="H506" s="156"/>
      <c r="I506" s="157"/>
      <c r="J506" s="157"/>
      <c r="K506" s="567">
        <f t="shared" si="281"/>
        <v>144565.79999999999</v>
      </c>
      <c r="L506" s="567">
        <f t="shared" si="191"/>
        <v>72282.899999999994</v>
      </c>
      <c r="M506" s="564"/>
      <c r="N506" s="564"/>
      <c r="O506" s="564"/>
      <c r="P506" s="564"/>
      <c r="Q506" s="568">
        <f t="shared" si="268"/>
        <v>-1950.8999999999942</v>
      </c>
    </row>
    <row r="507" spans="1:17" ht="52.5" customHeight="1">
      <c r="A507" s="735"/>
      <c r="B507" s="1001" t="s">
        <v>527</v>
      </c>
      <c r="C507" s="970"/>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01" t="s">
        <v>903</v>
      </c>
      <c r="C508" s="970"/>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01" t="s">
        <v>905</v>
      </c>
      <c r="C509" s="970"/>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01" t="s">
        <v>974</v>
      </c>
      <c r="C513" s="970"/>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00" t="s">
        <v>663</v>
      </c>
      <c r="B515" s="969"/>
      <c r="C515" s="972"/>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998" t="s">
        <v>991</v>
      </c>
      <c r="C516" s="970"/>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998"/>
      <c r="C517" s="970"/>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00" t="s">
        <v>541</v>
      </c>
      <c r="B518" s="969"/>
      <c r="C518" s="972"/>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995" t="s">
        <v>543</v>
      </c>
      <c r="C519" s="972"/>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995" t="s">
        <v>553</v>
      </c>
      <c r="C524" s="972"/>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995" t="s">
        <v>559</v>
      </c>
      <c r="C529" s="972"/>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995" t="s">
        <v>564</v>
      </c>
      <c r="C533" s="972"/>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995" t="s">
        <v>569</v>
      </c>
      <c r="C537" s="972"/>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995" t="s">
        <v>675</v>
      </c>
      <c r="C541" s="972"/>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995" t="s">
        <v>579</v>
      </c>
      <c r="C545" s="972"/>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995" t="s">
        <v>676</v>
      </c>
      <c r="C550" s="972"/>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995" t="s">
        <v>967</v>
      </c>
      <c r="C554" s="972"/>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995" t="s">
        <v>968</v>
      </c>
      <c r="C558" s="972"/>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995" t="s">
        <v>969</v>
      </c>
      <c r="C562" s="972"/>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00" t="s">
        <v>591</v>
      </c>
      <c r="B566" s="969"/>
      <c r="C566" s="972"/>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998" t="s">
        <v>593</v>
      </c>
      <c r="C567" s="970"/>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999" t="s">
        <v>594</v>
      </c>
      <c r="B568" s="969"/>
      <c r="C568" s="972"/>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996" t="s">
        <v>596</v>
      </c>
      <c r="C569" s="972"/>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996" t="s">
        <v>601</v>
      </c>
      <c r="C573" s="972"/>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995" t="s">
        <v>606</v>
      </c>
      <c r="C577" s="972"/>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995" t="s">
        <v>611</v>
      </c>
      <c r="C581" s="970"/>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995" t="s">
        <v>616</v>
      </c>
      <c r="C585" s="972"/>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995" t="s">
        <v>621</v>
      </c>
      <c r="C589" s="972"/>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996" t="s">
        <v>626</v>
      </c>
      <c r="C593" s="972"/>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995" t="s">
        <v>631</v>
      </c>
      <c r="C597" s="972"/>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995" t="s">
        <v>635</v>
      </c>
      <c r="C600" s="972"/>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997"/>
      <c r="B604" s="969"/>
      <c r="C604" s="970"/>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496371.30000000005</v>
      </c>
      <c r="F606" s="780">
        <f>SUM(F610,F664,F695,F923,F979)</f>
        <v>11945</v>
      </c>
      <c r="G606" s="644">
        <f>SUM(G610,G664,G695,G923,G979)</f>
        <v>508316.30000000005</v>
      </c>
      <c r="H606" s="227">
        <f t="shared" ref="H606:J606" si="303">SUM(H610,H664,H695,H923,H979)</f>
        <v>10850</v>
      </c>
      <c r="I606" s="228">
        <f t="shared" si="303"/>
        <v>69568</v>
      </c>
      <c r="J606" s="228">
        <f t="shared" si="303"/>
        <v>11115</v>
      </c>
      <c r="K606" s="567">
        <f t="shared" si="301"/>
        <v>1016632.6000000001</v>
      </c>
      <c r="L606" s="567">
        <f t="shared" si="290"/>
        <v>508316.30000000005</v>
      </c>
      <c r="M606" s="564"/>
      <c r="N606" s="564">
        <v>378643.1</v>
      </c>
      <c r="O606" s="564"/>
      <c r="P606" s="564"/>
      <c r="Q606" s="568">
        <f t="shared" si="302"/>
        <v>-11945</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209857.67</v>
      </c>
      <c r="F608" s="785">
        <f t="shared" ref="F608:J608" si="304">SUM(F615,F640,F655,F667,F675,F698,F757,F819,F890,F925,F963,F981,F986,F1025)</f>
        <v>8830.58</v>
      </c>
      <c r="G608" s="644">
        <f t="shared" si="304"/>
        <v>218688.25</v>
      </c>
      <c r="H608" s="237">
        <f t="shared" si="304"/>
        <v>7438</v>
      </c>
      <c r="I608" s="238">
        <f t="shared" si="304"/>
        <v>7533</v>
      </c>
      <c r="J608" s="238">
        <f t="shared" si="304"/>
        <v>7619</v>
      </c>
      <c r="K608" s="567">
        <f t="shared" si="301"/>
        <v>437376.5</v>
      </c>
      <c r="L608" s="567">
        <f t="shared" si="290"/>
        <v>218688.25</v>
      </c>
      <c r="M608" s="564"/>
      <c r="N608" s="564">
        <v>428898.1</v>
      </c>
      <c r="O608" s="564"/>
      <c r="P608" s="564"/>
      <c r="Q608" s="568">
        <f t="shared" si="302"/>
        <v>-8830.5799999999872</v>
      </c>
    </row>
    <row r="609" spans="1:17" ht="12.75" customHeight="1">
      <c r="A609" s="776"/>
      <c r="B609" s="782" t="s">
        <v>680</v>
      </c>
      <c r="C609" s="783"/>
      <c r="D609" s="784"/>
      <c r="E609" s="785">
        <v>286513.63</v>
      </c>
      <c r="F609" s="785">
        <f>SUM(F621,F641,F668,F676,F699,F758,F820,F891,F926,F982,F987,F1026,F964,F661)</f>
        <v>3114.42</v>
      </c>
      <c r="G609" s="644">
        <f>SUM(G621,G641,G668,G676,G699,G758,G820,G891,G926,G982,G987,G1026,G964,G661)</f>
        <v>289628.05</v>
      </c>
      <c r="H609" s="237">
        <f t="shared" ref="H609:J609" si="305">SUM(H621,H641,H668,H676,H699,H758,H820,H891,H926,H982,H987,H1026,H964)</f>
        <v>3412</v>
      </c>
      <c r="I609" s="238">
        <f t="shared" si="305"/>
        <v>54682</v>
      </c>
      <c r="J609" s="238">
        <f t="shared" si="305"/>
        <v>3496</v>
      </c>
      <c r="K609" s="567">
        <f t="shared" si="301"/>
        <v>579256.1</v>
      </c>
      <c r="L609" s="567">
        <f t="shared" si="290"/>
        <v>289628.05</v>
      </c>
      <c r="M609" s="564"/>
      <c r="N609" s="565">
        <f>N606-N608</f>
        <v>-50255</v>
      </c>
      <c r="O609" s="564"/>
      <c r="P609" s="564"/>
      <c r="Q609" s="568">
        <f t="shared" si="302"/>
        <v>-3114.4199999999837</v>
      </c>
    </row>
    <row r="610" spans="1:17" ht="12.75" customHeight="1">
      <c r="A610" s="776" t="s">
        <v>681</v>
      </c>
      <c r="B610" s="777"/>
      <c r="C610" s="778"/>
      <c r="D610" s="779"/>
      <c r="E610" s="787">
        <v>51249.1</v>
      </c>
      <c r="F610" s="787">
        <f t="shared" ref="F610:J610" si="306">SUM(F611,F638,F653)</f>
        <v>204.1</v>
      </c>
      <c r="G610" s="646">
        <f t="shared" si="306"/>
        <v>51453.2</v>
      </c>
      <c r="H610" s="227">
        <f t="shared" si="306"/>
        <v>207</v>
      </c>
      <c r="I610" s="228">
        <f t="shared" si="306"/>
        <v>209</v>
      </c>
      <c r="J610" s="228">
        <f t="shared" si="306"/>
        <v>212</v>
      </c>
      <c r="K610" s="567">
        <f t="shared" si="301"/>
        <v>102906.4</v>
      </c>
      <c r="L610" s="567">
        <f t="shared" si="290"/>
        <v>51453.2</v>
      </c>
      <c r="M610" s="564"/>
      <c r="N610" s="564">
        <v>3800</v>
      </c>
      <c r="O610" s="564"/>
      <c r="P610" s="564"/>
      <c r="Q610" s="568">
        <f t="shared" si="302"/>
        <v>-204.09999999999854</v>
      </c>
    </row>
    <row r="611" spans="1:17" ht="12.75" customHeight="1">
      <c r="A611" s="776" t="s">
        <v>682</v>
      </c>
      <c r="B611" s="777"/>
      <c r="C611" s="778"/>
      <c r="D611" s="779"/>
      <c r="E611" s="787">
        <v>45613.7</v>
      </c>
      <c r="F611" s="787">
        <f>SUM(F612)</f>
        <v>204.1</v>
      </c>
      <c r="G611" s="646">
        <f t="shared" ref="G611:J612" si="307">SUM(G612)</f>
        <v>45817.799999999996</v>
      </c>
      <c r="H611" s="227">
        <f t="shared" si="307"/>
        <v>207</v>
      </c>
      <c r="I611" s="228">
        <f t="shared" si="307"/>
        <v>209</v>
      </c>
      <c r="J611" s="228">
        <f t="shared" si="307"/>
        <v>212</v>
      </c>
      <c r="K611" s="567">
        <f t="shared" si="301"/>
        <v>91635.599999999991</v>
      </c>
      <c r="L611" s="567">
        <f t="shared" si="290"/>
        <v>45817.799999999996</v>
      </c>
      <c r="M611" s="564"/>
      <c r="N611" s="565">
        <f>N609+N610</f>
        <v>-46455</v>
      </c>
      <c r="O611" s="564"/>
      <c r="P611" s="564"/>
      <c r="Q611" s="568">
        <f t="shared" si="302"/>
        <v>-204.09999999999854</v>
      </c>
    </row>
    <row r="612" spans="1:17" ht="12.75" customHeight="1">
      <c r="A612" s="789" t="s">
        <v>683</v>
      </c>
      <c r="B612" s="790"/>
      <c r="C612" s="791"/>
      <c r="D612" s="792"/>
      <c r="E612" s="793">
        <v>45613.7</v>
      </c>
      <c r="F612" s="793">
        <f>SUM(F613)</f>
        <v>204.1</v>
      </c>
      <c r="G612" s="647">
        <f t="shared" si="307"/>
        <v>45817.799999999996</v>
      </c>
      <c r="H612" s="246">
        <f t="shared" si="307"/>
        <v>207</v>
      </c>
      <c r="I612" s="247">
        <f t="shared" si="307"/>
        <v>209</v>
      </c>
      <c r="J612" s="247">
        <f t="shared" si="307"/>
        <v>212</v>
      </c>
      <c r="K612" s="567">
        <f t="shared" si="301"/>
        <v>91635.599999999991</v>
      </c>
      <c r="L612" s="567">
        <f t="shared" si="290"/>
        <v>45817.799999999996</v>
      </c>
      <c r="M612" s="564"/>
      <c r="N612" s="564"/>
      <c r="O612" s="564"/>
      <c r="P612" s="564"/>
      <c r="Q612" s="568">
        <f t="shared" si="302"/>
        <v>-204.09999999999854</v>
      </c>
    </row>
    <row r="613" spans="1:17" ht="12.75" customHeight="1">
      <c r="A613" s="795" t="s">
        <v>684</v>
      </c>
      <c r="B613" s="796"/>
      <c r="C613" s="797"/>
      <c r="D613" s="798">
        <v>51020103</v>
      </c>
      <c r="E613" s="799">
        <v>45613.7</v>
      </c>
      <c r="F613" s="799">
        <f>SUM(F615,F621)</f>
        <v>204.1</v>
      </c>
      <c r="G613" s="648">
        <f>SUM(G615,G621)</f>
        <v>45817.799999999996</v>
      </c>
      <c r="H613" s="254">
        <f t="shared" ref="H613:J613" si="308">SUM(H615,H621)</f>
        <v>207</v>
      </c>
      <c r="I613" s="255">
        <f t="shared" si="308"/>
        <v>209</v>
      </c>
      <c r="J613" s="255">
        <f t="shared" si="308"/>
        <v>212</v>
      </c>
      <c r="K613" s="567">
        <f t="shared" si="301"/>
        <v>91635.599999999991</v>
      </c>
      <c r="L613" s="567">
        <f t="shared" si="290"/>
        <v>45817.799999999996</v>
      </c>
      <c r="M613" s="564"/>
      <c r="N613" s="564"/>
      <c r="O613" s="564"/>
      <c r="P613" s="564"/>
      <c r="Q613" s="568">
        <f t="shared" si="302"/>
        <v>-204.09999999999854</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34002.699999999997</v>
      </c>
      <c r="F615" s="519">
        <f>F616+F618+F619+F620+F631</f>
        <v>204.1</v>
      </c>
      <c r="G615" s="650">
        <f>G616+G618+G619+G620+G631</f>
        <v>34206.799999999996</v>
      </c>
      <c r="H615" s="265">
        <f>SUM(H616,H636)</f>
        <v>207</v>
      </c>
      <c r="I615" s="266">
        <f>SUM(I616,I636)</f>
        <v>209</v>
      </c>
      <c r="J615" s="266">
        <f>SUM(J616,J636)</f>
        <v>212</v>
      </c>
      <c r="K615" s="567">
        <f t="shared" si="301"/>
        <v>68413.599999999991</v>
      </c>
      <c r="L615" s="567">
        <f t="shared" si="290"/>
        <v>34206.799999999996</v>
      </c>
      <c r="M615" s="564"/>
      <c r="N615" s="564">
        <v>55800.2</v>
      </c>
      <c r="O615" s="565">
        <f>N615-F612</f>
        <v>55596.1</v>
      </c>
      <c r="P615" s="564"/>
      <c r="Q615" s="568">
        <f t="shared" si="302"/>
        <v>-204.09999999999854</v>
      </c>
    </row>
    <row r="616" spans="1:17" ht="15" customHeight="1">
      <c r="A616" s="801"/>
      <c r="B616" s="990" t="s">
        <v>685</v>
      </c>
      <c r="C616" s="970"/>
      <c r="D616" s="600"/>
      <c r="E616" s="519">
        <v>34243.1</v>
      </c>
      <c r="F616" s="519">
        <f>204.1-300+300</f>
        <v>204.1</v>
      </c>
      <c r="G616" s="650">
        <f>SUM(F616,E616)</f>
        <v>34447.199999999997</v>
      </c>
      <c r="H616" s="267">
        <f>ROUND(F616*H$7, )</f>
        <v>207</v>
      </c>
      <c r="I616" s="268">
        <f>ROUND(F616*I$7, )</f>
        <v>209</v>
      </c>
      <c r="J616" s="268">
        <f>ROUND(F616*J$7, )</f>
        <v>212</v>
      </c>
      <c r="K616" s="567">
        <f t="shared" si="301"/>
        <v>68894.399999999994</v>
      </c>
      <c r="L616" s="567">
        <f t="shared" si="290"/>
        <v>34447.199999999997</v>
      </c>
      <c r="M616" s="580">
        <v>1.1000000000000001</v>
      </c>
      <c r="N616" s="564">
        <v>1250</v>
      </c>
      <c r="O616" s="564">
        <f>N616*1.25</f>
        <v>1562.5</v>
      </c>
      <c r="P616" s="564">
        <f>O616*11</f>
        <v>17187.5</v>
      </c>
      <c r="Q616" s="568">
        <f t="shared" si="302"/>
        <v>-204.09999999999854</v>
      </c>
    </row>
    <row r="617" spans="1:17" s="926" customFormat="1" ht="12.75" customHeight="1">
      <c r="A617" s="919"/>
      <c r="B617" s="920" t="s">
        <v>980</v>
      </c>
      <c r="C617" s="921"/>
      <c r="D617" s="263"/>
      <c r="E617" s="922">
        <v>1353</v>
      </c>
      <c r="F617" s="922">
        <v>400</v>
      </c>
      <c r="G617" s="924">
        <f>SUM(F617,E617)</f>
        <v>1753</v>
      </c>
      <c r="H617" s="267"/>
      <c r="I617" s="268"/>
      <c r="J617" s="268"/>
      <c r="K617" s="925">
        <f t="shared" si="301"/>
        <v>3506</v>
      </c>
      <c r="L617" s="925">
        <f t="shared" si="290"/>
        <v>1753</v>
      </c>
      <c r="M617" s="2">
        <v>0.2</v>
      </c>
      <c r="N617" s="2">
        <v>5290</v>
      </c>
      <c r="O617" s="2"/>
      <c r="P617" s="2">
        <f>P616+O616</f>
        <v>18750</v>
      </c>
      <c r="Q617" s="568">
        <f t="shared" si="302"/>
        <v>-400</v>
      </c>
    </row>
    <row r="618" spans="1:17" ht="12.75" hidden="1" customHeight="1">
      <c r="A618" s="256"/>
      <c r="B618" s="991" t="s">
        <v>686</v>
      </c>
      <c r="C618" s="970"/>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991" t="s">
        <v>687</v>
      </c>
      <c r="C619" s="970"/>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990" t="s">
        <v>688</v>
      </c>
      <c r="C620" s="970"/>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990" t="s">
        <v>692</v>
      </c>
      <c r="C625" s="970"/>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990" t="s">
        <v>946</v>
      </c>
      <c r="C626" s="972"/>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990" t="s">
        <v>945</v>
      </c>
      <c r="C627" s="970"/>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990" t="s">
        <v>936</v>
      </c>
      <c r="C628" s="970"/>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991" t="s">
        <v>686</v>
      </c>
      <c r="C629" s="970"/>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992" t="s">
        <v>914</v>
      </c>
      <c r="C630" s="993"/>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991" t="s">
        <v>688</v>
      </c>
      <c r="C633" s="970"/>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994" t="s">
        <v>693</v>
      </c>
      <c r="C634" s="969"/>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984" t="s">
        <v>940</v>
      </c>
      <c r="B662" s="985"/>
      <c r="C662" s="986"/>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987" t="s">
        <v>709</v>
      </c>
      <c r="B678" s="969"/>
      <c r="C678" s="970"/>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988" t="s">
        <v>712</v>
      </c>
      <c r="B683" s="969"/>
      <c r="C683" s="972"/>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989" t="s">
        <v>714</v>
      </c>
      <c r="B687" s="969"/>
      <c r="C687" s="972"/>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988" t="s">
        <v>915</v>
      </c>
      <c r="B690" s="969"/>
      <c r="C690" s="972"/>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189980.04</v>
      </c>
      <c r="F695" s="787">
        <f>SUM(F696,F755,F817,F888)</f>
        <v>6427</v>
      </c>
      <c r="G695" s="646">
        <f t="shared" ref="G695:J695" si="343">SUM(G696,G755,G817,G888)</f>
        <v>196407.04000000001</v>
      </c>
      <c r="H695" s="227">
        <f t="shared" si="343"/>
        <v>4999</v>
      </c>
      <c r="I695" s="228">
        <f t="shared" si="343"/>
        <v>5057</v>
      </c>
      <c r="J695" s="228">
        <f t="shared" si="343"/>
        <v>5121</v>
      </c>
      <c r="K695" s="567">
        <f t="shared" si="310"/>
        <v>392814.08000000002</v>
      </c>
      <c r="L695" s="567">
        <f t="shared" si="290"/>
        <v>196407.04000000001</v>
      </c>
      <c r="M695" s="564"/>
      <c r="N695" s="564"/>
      <c r="O695" s="564"/>
      <c r="P695" s="564"/>
      <c r="Q695" s="568">
        <f t="shared" si="321"/>
        <v>-6427</v>
      </c>
    </row>
    <row r="696" spans="1:17" ht="12.75" customHeight="1">
      <c r="A696" s="776" t="s">
        <v>716</v>
      </c>
      <c r="B696" s="777"/>
      <c r="C696" s="778"/>
      <c r="D696" s="779"/>
      <c r="E696" s="787">
        <v>15313.8</v>
      </c>
      <c r="F696" s="787">
        <f>SUM(F700,F728,F734,F745,F753,F741,F749)</f>
        <v>-3639</v>
      </c>
      <c r="G696" s="646">
        <f>SUM(G700,G728,G734,G745,G753,G741,G749)</f>
        <v>11674.8</v>
      </c>
      <c r="H696" s="227">
        <f>SUM(H700,H728,H734,H745,H753)</f>
        <v>-3692</v>
      </c>
      <c r="I696" s="228">
        <f>SUM(I700,I728,I734,I745,I753)</f>
        <v>-3734</v>
      </c>
      <c r="J696" s="228">
        <f>SUM(J700,J728,J734,J745,J753)</f>
        <v>-3782</v>
      </c>
      <c r="K696" s="567">
        <f t="shared" si="310"/>
        <v>23349.599999999999</v>
      </c>
      <c r="L696" s="567">
        <f t="shared" si="290"/>
        <v>11674.8</v>
      </c>
      <c r="M696" s="564"/>
      <c r="N696" s="565">
        <f>G696-G697</f>
        <v>0</v>
      </c>
      <c r="O696" s="564"/>
      <c r="P696" s="564"/>
      <c r="Q696" s="568">
        <f t="shared" si="321"/>
        <v>3639</v>
      </c>
    </row>
    <row r="697" spans="1:17" ht="12.75" customHeight="1">
      <c r="A697" s="813"/>
      <c r="B697" s="814" t="s">
        <v>695</v>
      </c>
      <c r="C697" s="815"/>
      <c r="D697" s="816"/>
      <c r="E697" s="817">
        <v>15313.8</v>
      </c>
      <c r="F697" s="817">
        <f t="shared" ref="F697:G697" si="344">SUM(F698:F699)</f>
        <v>-3639</v>
      </c>
      <c r="G697" s="653">
        <f t="shared" si="344"/>
        <v>11674.8</v>
      </c>
      <c r="H697" s="293">
        <f t="shared" ref="H697:J697" si="345">SUM(H698:H699)</f>
        <v>-3692</v>
      </c>
      <c r="I697" s="294">
        <f t="shared" si="345"/>
        <v>-3734</v>
      </c>
      <c r="J697" s="294">
        <f t="shared" si="345"/>
        <v>-3782</v>
      </c>
      <c r="K697" s="567">
        <f t="shared" si="310"/>
        <v>23349.599999999999</v>
      </c>
      <c r="L697" s="567">
        <f t="shared" si="290"/>
        <v>11674.8</v>
      </c>
      <c r="M697" s="564"/>
      <c r="N697" s="564"/>
      <c r="O697" s="564"/>
      <c r="P697" s="564"/>
      <c r="Q697" s="568">
        <f t="shared" si="321"/>
        <v>3639</v>
      </c>
    </row>
    <row r="698" spans="1:17" ht="12.75" customHeight="1">
      <c r="A698" s="813"/>
      <c r="B698" s="814" t="s">
        <v>679</v>
      </c>
      <c r="C698" s="815"/>
      <c r="D698" s="816"/>
      <c r="E698" s="817">
        <v>12688</v>
      </c>
      <c r="F698" s="817">
        <f>SUM(F710,F718,F729,F740,F747,F721,F732,F743,F751)</f>
        <v>-3639</v>
      </c>
      <c r="G698" s="653">
        <f>SUM(G710,G718,G729,G740,G747,G721,G732,G743,G751)</f>
        <v>9049</v>
      </c>
      <c r="H698" s="331">
        <f>SUM(H710,H718,H729,H740,H747,H754,H721,H732)</f>
        <v>-3692</v>
      </c>
      <c r="I698" s="332">
        <f>SUM(I710,I718,I729,I740,I747,I754,I721,I732)</f>
        <v>-3734</v>
      </c>
      <c r="J698" s="332">
        <f>SUM(J710,J718,J729,J740,J747,J754,J721,J732)</f>
        <v>-3782</v>
      </c>
      <c r="K698" s="567">
        <f t="shared" si="310"/>
        <v>18098</v>
      </c>
      <c r="L698" s="567">
        <f t="shared" si="290"/>
        <v>9049</v>
      </c>
      <c r="M698" s="564"/>
      <c r="N698" s="564"/>
      <c r="O698" s="564"/>
      <c r="P698" s="564"/>
      <c r="Q698" s="568">
        <f t="shared" si="321"/>
        <v>3639</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971" t="s">
        <v>728</v>
      </c>
      <c r="B728" s="969"/>
      <c r="C728" s="970"/>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971" t="s">
        <v>266</v>
      </c>
      <c r="B734" s="969"/>
      <c r="C734" s="972"/>
      <c r="D734" s="792" t="s">
        <v>730</v>
      </c>
      <c r="E734" s="793">
        <v>8155</v>
      </c>
      <c r="F734" s="793">
        <f t="shared" ref="F734:J734" si="357">SUM(F740)</f>
        <v>-3639</v>
      </c>
      <c r="G734" s="647">
        <f t="shared" si="357"/>
        <v>4516</v>
      </c>
      <c r="H734" s="311">
        <f t="shared" si="357"/>
        <v>-3692</v>
      </c>
      <c r="I734" s="312">
        <f t="shared" si="357"/>
        <v>-3734</v>
      </c>
      <c r="J734" s="312">
        <f t="shared" si="357"/>
        <v>-3782</v>
      </c>
      <c r="K734" s="567">
        <f t="shared" si="310"/>
        <v>9032</v>
      </c>
      <c r="L734" s="567">
        <f t="shared" si="290"/>
        <v>4516</v>
      </c>
      <c r="M734" s="564"/>
      <c r="N734" s="564"/>
      <c r="O734" s="564"/>
      <c r="P734" s="564"/>
      <c r="Q734" s="568">
        <f t="shared" si="352"/>
        <v>3639</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v>-3639</v>
      </c>
      <c r="G738" s="651">
        <f>SUM(F738,E738)</f>
        <v>4516</v>
      </c>
      <c r="H738" s="347">
        <f>ROUND(F738*H$7, )</f>
        <v>-3692</v>
      </c>
      <c r="I738" s="348">
        <f>ROUND(F738*I$7, )</f>
        <v>-3734</v>
      </c>
      <c r="J738" s="348">
        <f>ROUND(F738*J$7, )</f>
        <v>-3782</v>
      </c>
      <c r="K738" s="567">
        <f t="shared" si="310"/>
        <v>9032</v>
      </c>
      <c r="L738" s="567">
        <f t="shared" si="290"/>
        <v>4516</v>
      </c>
      <c r="M738" s="564"/>
      <c r="N738" s="564"/>
      <c r="O738" s="564"/>
      <c r="P738" s="564"/>
      <c r="Q738" s="568">
        <f t="shared" si="352"/>
        <v>3639</v>
      </c>
    </row>
    <row r="739" spans="1:17" ht="12.75" hidden="1" customHeight="1">
      <c r="A739" s="256"/>
      <c r="B739" s="257"/>
      <c r="C739" s="535" t="s">
        <v>688</v>
      </c>
      <c r="D739" s="258"/>
      <c r="E739" s="278">
        <v>0</v>
      </c>
      <c r="F739" s="278"/>
      <c r="G739" s="659">
        <f>SUM(F739,E739)</f>
        <v>0</v>
      </c>
      <c r="H739" s="340">
        <f>SUM(H740,H741)</f>
        <v>-3692</v>
      </c>
      <c r="I739" s="341">
        <f>SUM(I740,I741)</f>
        <v>-3734</v>
      </c>
      <c r="J739" s="341">
        <f>SUM(J740,J741)</f>
        <v>-3782</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-3639</v>
      </c>
      <c r="G740" s="650">
        <f>SUM(F740,E740)</f>
        <v>4516</v>
      </c>
      <c r="H740" s="267">
        <f>ROUND(F740*H$7, )</f>
        <v>-3692</v>
      </c>
      <c r="I740" s="268">
        <f>ROUND(F740*I$7, )</f>
        <v>-3734</v>
      </c>
      <c r="J740" s="268">
        <f>ROUND(F740*J$7, )</f>
        <v>-3782</v>
      </c>
      <c r="K740" s="567">
        <f t="shared" si="310"/>
        <v>9032</v>
      </c>
      <c r="L740" s="567">
        <f t="shared" si="290"/>
        <v>4516</v>
      </c>
      <c r="M740" s="564"/>
      <c r="N740" s="564"/>
      <c r="O740" s="564"/>
      <c r="P740" s="564"/>
      <c r="Q740" s="568">
        <f t="shared" si="352"/>
        <v>3639</v>
      </c>
    </row>
    <row r="741" spans="1:17" ht="51" customHeight="1">
      <c r="A741" s="971" t="s">
        <v>943</v>
      </c>
      <c r="B741" s="969"/>
      <c r="C741" s="972"/>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981" t="s">
        <v>748</v>
      </c>
      <c r="B779" s="969"/>
      <c r="C779" s="972"/>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982" t="s">
        <v>749</v>
      </c>
      <c r="B782" s="969"/>
      <c r="C782" s="972"/>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51043</v>
      </c>
      <c r="F817" s="787">
        <f>SUM(F821,F852,F856,F863,F865,F867,F876,F869,F882,F885)</f>
        <v>8306</v>
      </c>
      <c r="G817" s="646">
        <f>SUM(G821,G852,G856,G863,G865,G867,G876,G869,G882,G885)</f>
        <v>59349</v>
      </c>
      <c r="H817" s="227">
        <f>SUM(H821,H852,H863,H867,H869,H856,H865,H882)</f>
        <v>6905</v>
      </c>
      <c r="I817" s="228">
        <f>SUM(I821,I852,I863,I867,I869,I856,I865,I882)</f>
        <v>6985</v>
      </c>
      <c r="J817" s="228">
        <f>SUM(J821,J852,J863,J867,J869,J856,J865,J882)</f>
        <v>7074</v>
      </c>
      <c r="K817" s="567">
        <f t="shared" si="310"/>
        <v>118698</v>
      </c>
      <c r="L817" s="567">
        <f t="shared" si="377"/>
        <v>59349</v>
      </c>
      <c r="M817" s="565">
        <f>G817-G818</f>
        <v>0</v>
      </c>
      <c r="N817" s="564"/>
      <c r="O817" s="564"/>
      <c r="P817" s="564"/>
      <c r="Q817" s="568">
        <f t="shared" si="380"/>
        <v>-8306</v>
      </c>
    </row>
    <row r="818" spans="1:17" ht="12.75" customHeight="1">
      <c r="A818" s="813"/>
      <c r="B818" s="814" t="s">
        <v>695</v>
      </c>
      <c r="C818" s="815"/>
      <c r="D818" s="816"/>
      <c r="E818" s="817">
        <v>51043</v>
      </c>
      <c r="F818" s="817">
        <f>F819+F820</f>
        <v>8306</v>
      </c>
      <c r="G818" s="653">
        <f>G819+G820</f>
        <v>59349</v>
      </c>
      <c r="H818" s="293">
        <f>SUM(H819:H820)</f>
        <v>6905</v>
      </c>
      <c r="I818" s="294">
        <f>SUM(I819:I820)</f>
        <v>6985</v>
      </c>
      <c r="J818" s="294">
        <f>SUM(J819:J820)</f>
        <v>7074</v>
      </c>
      <c r="K818" s="567">
        <f t="shared" si="310"/>
        <v>118698</v>
      </c>
      <c r="L818" s="567">
        <f t="shared" si="377"/>
        <v>59349</v>
      </c>
      <c r="M818" s="564"/>
      <c r="N818" s="564"/>
      <c r="O818" s="564"/>
      <c r="P818" s="564"/>
      <c r="Q818" s="568">
        <f t="shared" si="380"/>
        <v>-8306</v>
      </c>
    </row>
    <row r="819" spans="1:17" ht="12.75" customHeight="1">
      <c r="A819" s="813"/>
      <c r="B819" s="814" t="s">
        <v>679</v>
      </c>
      <c r="C819" s="815"/>
      <c r="D819" s="816"/>
      <c r="E819" s="817">
        <v>42846</v>
      </c>
      <c r="F819" s="817">
        <f>SUM(F829,F835,F838,F841,F854,F858,F861,F864,F866,F868,F877,F883,F886,F825,F850,F874)</f>
        <v>8306</v>
      </c>
      <c r="G819" s="653">
        <f>SUM(G829,G835,G838,G841,G854,G858,G861,G864,G866,G868,G877,G883,G886,G825,G850,G874)</f>
        <v>51152</v>
      </c>
      <c r="H819" s="293">
        <f>SUM(H829,H835,H838,H841,H854,H858,H861,H864,H868,H866,H883)</f>
        <v>6905</v>
      </c>
      <c r="I819" s="294">
        <f>SUM(I829,I835,I838,I841,I854,I858,I861,I864,I868,I866,I883)</f>
        <v>6985</v>
      </c>
      <c r="J819" s="294">
        <f>SUM(J829,J835,J838,J841,J854,J858,J861,J864,J868,J866,J883)</f>
        <v>7074</v>
      </c>
      <c r="K819" s="567">
        <f t="shared" si="310"/>
        <v>102304</v>
      </c>
      <c r="L819" s="567">
        <f t="shared" si="377"/>
        <v>51152</v>
      </c>
      <c r="M819" s="564"/>
      <c r="N819" s="564"/>
      <c r="O819" s="564"/>
      <c r="P819" s="564"/>
      <c r="Q819" s="568">
        <f t="shared" si="380"/>
        <v>-8306</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31191</v>
      </c>
      <c r="F821" s="793">
        <f>SUM(F822,F831,F837,F840,F846)</f>
        <v>1500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-1500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982" t="s">
        <v>763</v>
      </c>
      <c r="B840" s="969"/>
      <c r="C840" s="972"/>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983" t="s">
        <v>764</v>
      </c>
      <c r="B844" s="969"/>
      <c r="C844" s="970"/>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7600</v>
      </c>
      <c r="F846" s="799">
        <f t="shared" ref="F846:G846" si="405">SUM(F847:F848)</f>
        <v>1500</v>
      </c>
      <c r="G846" s="648">
        <f t="shared" si="405"/>
        <v>9100</v>
      </c>
      <c r="H846" s="336">
        <f t="shared" ref="H846:J846" si="406">SUM(H847:H848)</f>
        <v>1522</v>
      </c>
      <c r="I846" s="337">
        <f t="shared" si="406"/>
        <v>1539</v>
      </c>
      <c r="J846" s="337">
        <f t="shared" si="406"/>
        <v>1559</v>
      </c>
      <c r="K846" s="567">
        <f t="shared" si="391"/>
        <v>18200</v>
      </c>
      <c r="L846" s="567">
        <f t="shared" si="402"/>
        <v>9100</v>
      </c>
      <c r="M846" s="564"/>
      <c r="N846" s="564"/>
      <c r="O846" s="564"/>
      <c r="P846" s="564"/>
      <c r="Q846" s="568">
        <f t="shared" si="380"/>
        <v>-1500</v>
      </c>
    </row>
    <row r="847" spans="1:17" ht="12.75" hidden="1" customHeight="1">
      <c r="A847" s="256" t="s">
        <v>720</v>
      </c>
      <c r="B847" s="257"/>
      <c r="C847" s="535"/>
      <c r="D847" s="263"/>
      <c r="E847" s="274">
        <v>7600</v>
      </c>
      <c r="F847" s="274">
        <f>F849</f>
        <v>1500</v>
      </c>
      <c r="G847" s="649">
        <f>SUM(F847,E847)</f>
        <v>9100</v>
      </c>
      <c r="H847" s="366">
        <f>ROUND(F847*H$7, )</f>
        <v>1522</v>
      </c>
      <c r="I847" s="367">
        <f>ROUND(F847*I$7, )</f>
        <v>1539</v>
      </c>
      <c r="J847" s="367">
        <f>ROUND(F847*J$7, )</f>
        <v>1559</v>
      </c>
      <c r="K847" s="75">
        <f t="shared" si="391"/>
        <v>18200</v>
      </c>
      <c r="L847" s="75">
        <v>0</v>
      </c>
      <c r="M847" s="8"/>
      <c r="N847" s="8"/>
      <c r="O847" s="8"/>
      <c r="P847" s="8"/>
      <c r="Q847" s="568">
        <f t="shared" si="380"/>
        <v>-1500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7600</v>
      </c>
      <c r="F849" s="252">
        <f t="shared" ref="F849:G849" si="408">SUM(F850:F851)</f>
        <v>1500</v>
      </c>
      <c r="G849" s="662">
        <f t="shared" si="408"/>
        <v>9100</v>
      </c>
      <c r="H849" s="336">
        <f t="shared" ref="H849:J849" si="409">SUM(H850:H851)</f>
        <v>1522</v>
      </c>
      <c r="I849" s="337">
        <f t="shared" si="409"/>
        <v>1539</v>
      </c>
      <c r="J849" s="337">
        <f t="shared" si="409"/>
        <v>1559</v>
      </c>
      <c r="K849" s="75">
        <f t="shared" si="391"/>
        <v>18200</v>
      </c>
      <c r="L849" s="75">
        <v>0</v>
      </c>
      <c r="M849" s="8"/>
      <c r="N849" s="8"/>
      <c r="O849" s="8"/>
      <c r="P849" s="8"/>
      <c r="Q849" s="568">
        <f t="shared" si="407"/>
        <v>-1500</v>
      </c>
    </row>
    <row r="850" spans="1:17" ht="15" customHeight="1">
      <c r="A850" s="801"/>
      <c r="B850" s="802"/>
      <c r="C850" s="803" t="s">
        <v>679</v>
      </c>
      <c r="D850" s="600"/>
      <c r="E850" s="519">
        <v>7200</v>
      </c>
      <c r="F850" s="519">
        <v>1500</v>
      </c>
      <c r="G850" s="650">
        <f>SUM(F850,E850)</f>
        <v>8700</v>
      </c>
      <c r="H850" s="267">
        <f>ROUND(F850*H$7, )</f>
        <v>1522</v>
      </c>
      <c r="I850" s="268">
        <f>ROUND(F850*I$7, )</f>
        <v>1539</v>
      </c>
      <c r="J850" s="268">
        <f>ROUND(F850*J$7, )</f>
        <v>1559</v>
      </c>
      <c r="K850" s="567">
        <f t="shared" si="391"/>
        <v>17400</v>
      </c>
      <c r="L850" s="567">
        <f t="shared" ref="L850:L913" si="410">IF(G850&lt;&gt;0,G850,0)</f>
        <v>8700</v>
      </c>
      <c r="M850" s="580">
        <v>1.1000000000000001</v>
      </c>
      <c r="N850" s="589">
        <v>5440</v>
      </c>
      <c r="O850" s="564"/>
      <c r="P850" s="564"/>
      <c r="Q850" s="568">
        <f t="shared" si="407"/>
        <v>-1500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14506</v>
      </c>
      <c r="F863" s="793">
        <f t="shared" ref="F863:J863" si="415">SUM(F864)</f>
        <v>6806</v>
      </c>
      <c r="G863" s="647">
        <f t="shared" si="415"/>
        <v>21312</v>
      </c>
      <c r="H863" s="311">
        <f t="shared" si="415"/>
        <v>6905</v>
      </c>
      <c r="I863" s="312">
        <f t="shared" si="415"/>
        <v>6985</v>
      </c>
      <c r="J863" s="312">
        <f t="shared" si="415"/>
        <v>7074</v>
      </c>
      <c r="K863" s="567">
        <f t="shared" si="391"/>
        <v>42624</v>
      </c>
      <c r="L863" s="567">
        <f t="shared" si="410"/>
        <v>21312</v>
      </c>
      <c r="M863" s="564"/>
      <c r="N863" s="564"/>
      <c r="O863" s="564"/>
      <c r="P863" s="564"/>
      <c r="Q863" s="568">
        <f t="shared" si="407"/>
        <v>-6806</v>
      </c>
    </row>
    <row r="864" spans="1:17" ht="12.75" customHeight="1">
      <c r="A864" s="801"/>
      <c r="B864" s="802"/>
      <c r="C864" s="803" t="s">
        <v>679</v>
      </c>
      <c r="D864" s="600"/>
      <c r="E864" s="519">
        <v>14506</v>
      </c>
      <c r="F864" s="519">
        <v>6806</v>
      </c>
      <c r="G864" s="650">
        <f>SUM(F864,E864)</f>
        <v>21312</v>
      </c>
      <c r="H864" s="267">
        <f>ROUND(F864*H$7, )</f>
        <v>6905</v>
      </c>
      <c r="I864" s="268">
        <f>ROUND(F864*I$7, )</f>
        <v>6985</v>
      </c>
      <c r="J864" s="268">
        <f>ROUND(F864*J$7, )</f>
        <v>7074</v>
      </c>
      <c r="K864" s="567">
        <f t="shared" si="391"/>
        <v>42624</v>
      </c>
      <c r="L864" s="567">
        <f t="shared" si="410"/>
        <v>21312</v>
      </c>
      <c r="M864" s="564"/>
      <c r="N864" s="564"/>
      <c r="O864" s="564"/>
      <c r="P864" s="564"/>
      <c r="Q864" s="568">
        <f t="shared" si="407"/>
        <v>-6806</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971" t="s">
        <v>776</v>
      </c>
      <c r="B867" s="969"/>
      <c r="C867" s="970"/>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968" t="s">
        <v>778</v>
      </c>
      <c r="B869" s="969"/>
      <c r="C869" s="970"/>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75281.040000000008</v>
      </c>
      <c r="F888" s="787">
        <f>SUM(F893,F915)</f>
        <v>1760</v>
      </c>
      <c r="G888" s="646">
        <f>SUM(G893,G915)</f>
        <v>77041.040000000008</v>
      </c>
      <c r="H888" s="227">
        <f>SUM(H893,H915,H901)</f>
        <v>1786</v>
      </c>
      <c r="I888" s="228">
        <f>SUM(I893,I915,I901)</f>
        <v>1806</v>
      </c>
      <c r="J888" s="228">
        <f>SUM(J893,J915,J901)</f>
        <v>1829</v>
      </c>
      <c r="K888" s="567">
        <f t="shared" si="391"/>
        <v>154082.08000000002</v>
      </c>
      <c r="L888" s="567">
        <f t="shared" si="410"/>
        <v>77041.040000000008</v>
      </c>
      <c r="M888" s="564"/>
      <c r="N888" s="564"/>
      <c r="O888" s="564"/>
      <c r="P888" s="564"/>
      <c r="Q888" s="568">
        <f t="shared" si="407"/>
        <v>-1760</v>
      </c>
    </row>
    <row r="889" spans="1:17" ht="12.75" customHeight="1">
      <c r="A889" s="813"/>
      <c r="B889" s="814" t="s">
        <v>695</v>
      </c>
      <c r="C889" s="815"/>
      <c r="D889" s="816"/>
      <c r="E889" s="817">
        <v>75281.040000000008</v>
      </c>
      <c r="F889" s="817">
        <f t="shared" ref="F889:G889" si="422">SUM(F890:F891)</f>
        <v>1760</v>
      </c>
      <c r="G889" s="653">
        <f t="shared" si="422"/>
        <v>77041.040000000008</v>
      </c>
      <c r="H889" s="293">
        <f t="shared" ref="H889:J889" si="423">SUM(H890:H891)</f>
        <v>1786</v>
      </c>
      <c r="I889" s="294">
        <f t="shared" si="423"/>
        <v>1806</v>
      </c>
      <c r="J889" s="294">
        <f t="shared" si="423"/>
        <v>1829</v>
      </c>
      <c r="K889" s="567">
        <f t="shared" si="391"/>
        <v>154082.08000000002</v>
      </c>
      <c r="L889" s="567">
        <f t="shared" si="410"/>
        <v>77041.040000000008</v>
      </c>
      <c r="M889" s="564"/>
      <c r="N889" s="564"/>
      <c r="O889" s="564"/>
      <c r="P889" s="564"/>
      <c r="Q889" s="568">
        <f t="shared" si="407"/>
        <v>-1760</v>
      </c>
    </row>
    <row r="890" spans="1:17" ht="12.75" customHeight="1">
      <c r="A890" s="844"/>
      <c r="B890" s="863" t="s">
        <v>679</v>
      </c>
      <c r="C890" s="864"/>
      <c r="D890" s="865"/>
      <c r="E890" s="866">
        <v>72835.040000000008</v>
      </c>
      <c r="F890" s="866">
        <f>SUM(F895,F917,F921,F919)</f>
        <v>1760</v>
      </c>
      <c r="G890" s="670">
        <f>SUM(G895,G917,G921,G919)</f>
        <v>74595.040000000008</v>
      </c>
      <c r="H890" s="391">
        <f>SUM(H895,H902)</f>
        <v>1786</v>
      </c>
      <c r="I890" s="392">
        <f>SUM(I895,I902)</f>
        <v>1806</v>
      </c>
      <c r="J890" s="392">
        <f>SUM(J895,J902)</f>
        <v>1829</v>
      </c>
      <c r="K890" s="567">
        <f t="shared" si="391"/>
        <v>149190.08000000002</v>
      </c>
      <c r="L890" s="567">
        <f t="shared" si="410"/>
        <v>74595.040000000008</v>
      </c>
      <c r="M890" s="564"/>
      <c r="N890" s="564"/>
      <c r="O890" s="564"/>
      <c r="P890" s="564"/>
      <c r="Q890" s="568">
        <f t="shared" si="407"/>
        <v>-1760</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71703.44</v>
      </c>
      <c r="F892" s="868">
        <f>SUM(F893,F903)</f>
        <v>1760</v>
      </c>
      <c r="G892" s="671">
        <f>SUM(G893,G903)</f>
        <v>73463.44</v>
      </c>
      <c r="H892" s="391"/>
      <c r="I892" s="392"/>
      <c r="J892" s="392"/>
      <c r="K892" s="567">
        <f t="shared" si="424"/>
        <v>146926.88</v>
      </c>
      <c r="L892" s="567">
        <f t="shared" si="410"/>
        <v>73463.44</v>
      </c>
      <c r="M892" s="564"/>
      <c r="N892" s="564"/>
      <c r="O892" s="564"/>
      <c r="P892" s="564"/>
      <c r="Q892" s="568">
        <f t="shared" si="407"/>
        <v>-1760</v>
      </c>
    </row>
    <row r="893" spans="1:17" ht="25.5" customHeight="1">
      <c r="A893" s="980" t="s">
        <v>788</v>
      </c>
      <c r="B893" s="969"/>
      <c r="C893" s="970"/>
      <c r="D893" s="870"/>
      <c r="E893" s="871">
        <v>71703.44</v>
      </c>
      <c r="F893" s="871">
        <f>SUM(F897,F904,F908)</f>
        <v>1760</v>
      </c>
      <c r="G893" s="672">
        <f>SUM(G897,G904,G908)</f>
        <v>73463.44</v>
      </c>
      <c r="H893" s="395">
        <f>SUM(H897:H908)</f>
        <v>1786</v>
      </c>
      <c r="I893" s="396">
        <f>SUM(I897:I908)</f>
        <v>1806</v>
      </c>
      <c r="J893" s="396">
        <f>SUM(J897:J908)</f>
        <v>1829</v>
      </c>
      <c r="K893" s="567">
        <f t="shared" si="424"/>
        <v>146926.88</v>
      </c>
      <c r="L893" s="567">
        <f t="shared" si="410"/>
        <v>73463.44</v>
      </c>
      <c r="M893" s="575"/>
      <c r="N893" s="575"/>
      <c r="O893" s="575"/>
      <c r="P893" s="575"/>
      <c r="Q893" s="568">
        <f t="shared" si="407"/>
        <v>-1760</v>
      </c>
    </row>
    <row r="894" spans="1:17" ht="12.75" customHeight="1">
      <c r="A894" s="873"/>
      <c r="B894" s="874" t="s">
        <v>678</v>
      </c>
      <c r="C894" s="875"/>
      <c r="D894" s="876"/>
      <c r="E894" s="868">
        <v>71703.44</v>
      </c>
      <c r="F894" s="868">
        <f t="shared" ref="F894:J894" si="425">SUM(F895:F896)</f>
        <v>1760</v>
      </c>
      <c r="G894" s="671">
        <f t="shared" si="425"/>
        <v>73463.44</v>
      </c>
      <c r="H894" s="400">
        <f t="shared" si="425"/>
        <v>1786</v>
      </c>
      <c r="I894" s="401">
        <f t="shared" si="425"/>
        <v>1806</v>
      </c>
      <c r="J894" s="401">
        <f t="shared" si="425"/>
        <v>1829</v>
      </c>
      <c r="K894" s="567">
        <f t="shared" si="424"/>
        <v>146926.88</v>
      </c>
      <c r="L894" s="567">
        <f t="shared" si="410"/>
        <v>73463.44</v>
      </c>
      <c r="M894" s="575"/>
      <c r="N894" s="575"/>
      <c r="O894" s="575"/>
      <c r="P894" s="575"/>
      <c r="Q894" s="568">
        <f t="shared" si="407"/>
        <v>-1760</v>
      </c>
    </row>
    <row r="895" spans="1:17" ht="12.75" customHeight="1">
      <c r="A895" s="873"/>
      <c r="B895" s="877"/>
      <c r="C895" s="875" t="s">
        <v>679</v>
      </c>
      <c r="D895" s="876"/>
      <c r="E895" s="868">
        <v>69257.440000000002</v>
      </c>
      <c r="F895" s="868">
        <f>SUM(F899,F902,F906,F910,F913)</f>
        <v>1760</v>
      </c>
      <c r="G895" s="651">
        <f>SUM(G899,G902,G906,G910,G913)</f>
        <v>71017.440000000002</v>
      </c>
      <c r="H895" s="402">
        <f>ROUND(F895*H$7, )</f>
        <v>1786</v>
      </c>
      <c r="I895" s="403">
        <f>ROUND(F895*I$7, )</f>
        <v>1806</v>
      </c>
      <c r="J895" s="403">
        <f>ROUND(F895*J$7, )</f>
        <v>1829</v>
      </c>
      <c r="K895" s="567">
        <f t="shared" si="424"/>
        <v>142034.88</v>
      </c>
      <c r="L895" s="567">
        <f t="shared" si="410"/>
        <v>71017.440000000002</v>
      </c>
      <c r="M895" s="575"/>
      <c r="N895" s="575"/>
      <c r="O895" s="575"/>
      <c r="P895" s="575"/>
      <c r="Q895" s="568">
        <f t="shared" si="407"/>
        <v>-1760</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971" t="s">
        <v>789</v>
      </c>
      <c r="B897" s="969"/>
      <c r="C897" s="972"/>
      <c r="D897" s="843">
        <v>680206</v>
      </c>
      <c r="E897" s="793">
        <v>37044.44</v>
      </c>
      <c r="F897" s="793">
        <f>SUM(F901,F898)</f>
        <v>0</v>
      </c>
      <c r="G897" s="647">
        <f>SUM(G901,G898)</f>
        <v>37044.44</v>
      </c>
      <c r="H897" s="311">
        <f>ROUND(F897*H$7, )</f>
        <v>0</v>
      </c>
      <c r="I897" s="312">
        <f>ROUND(F897*I$7, )</f>
        <v>0</v>
      </c>
      <c r="J897" s="312">
        <f>ROUND(F897*J$7, )</f>
        <v>0</v>
      </c>
      <c r="K897" s="567">
        <f t="shared" si="424"/>
        <v>74088.88</v>
      </c>
      <c r="L897" s="567">
        <f t="shared" si="410"/>
        <v>37044.44</v>
      </c>
      <c r="M897" s="565" t="e">
        <f>G333+#REF!</f>
        <v>#REF!</v>
      </c>
      <c r="N897" s="564" t="e">
        <f>M897/G897</f>
        <v>#REF!</v>
      </c>
      <c r="O897" s="564" t="s">
        <v>790</v>
      </c>
      <c r="P897" s="565" t="e">
        <f>G897-M897</f>
        <v>#REF!</v>
      </c>
      <c r="Q897" s="568">
        <f t="shared" si="407"/>
        <v>0</v>
      </c>
    </row>
    <row r="898" spans="1:17" ht="12.75" customHeight="1">
      <c r="A898" s="873"/>
      <c r="B898" s="979" t="s">
        <v>791</v>
      </c>
      <c r="C898" s="969"/>
      <c r="D898" s="876"/>
      <c r="E898" s="868">
        <v>37080.14</v>
      </c>
      <c r="F898" s="868">
        <f t="shared" ref="F898:G898" si="426">SUM(F899:F900)</f>
        <v>0</v>
      </c>
      <c r="G898" s="671">
        <f t="shared" si="426"/>
        <v>37080.14</v>
      </c>
      <c r="H898" s="400">
        <f t="shared" ref="H898:J898" si="427">SUM(H899:H900)</f>
        <v>0</v>
      </c>
      <c r="I898" s="401">
        <f t="shared" si="427"/>
        <v>0</v>
      </c>
      <c r="J898" s="401">
        <f t="shared" si="427"/>
        <v>0</v>
      </c>
      <c r="K898" s="567">
        <f t="shared" si="424"/>
        <v>74160.28</v>
      </c>
      <c r="L898" s="567">
        <f t="shared" si="410"/>
        <v>37080.14</v>
      </c>
      <c r="M898" s="575"/>
      <c r="N898" s="575">
        <f>G333/G899</f>
        <v>0.62976596467068313</v>
      </c>
      <c r="O898" s="575"/>
      <c r="P898" s="575"/>
      <c r="Q898" s="568">
        <f t="shared" si="407"/>
        <v>0</v>
      </c>
    </row>
    <row r="899" spans="1:17" ht="15" customHeight="1">
      <c r="A899" s="801"/>
      <c r="B899" s="802"/>
      <c r="C899" s="803" t="s">
        <v>679</v>
      </c>
      <c r="D899" s="806"/>
      <c r="E899" s="519">
        <v>35756.14</v>
      </c>
      <c r="F899" s="937"/>
      <c r="G899" s="650">
        <f>SUM(F899,E899)</f>
        <v>35756.14</v>
      </c>
      <c r="H899" s="265"/>
      <c r="I899" s="266"/>
      <c r="J899" s="266"/>
      <c r="K899" s="567">
        <f t="shared" si="424"/>
        <v>71512.28</v>
      </c>
      <c r="L899" s="567">
        <f t="shared" si="410"/>
        <v>35756.14</v>
      </c>
      <c r="M899" s="580">
        <v>0.7</v>
      </c>
      <c r="N899" s="564"/>
      <c r="O899" s="564"/>
      <c r="P899" s="564"/>
      <c r="Q899" s="568">
        <f t="shared" si="407"/>
        <v>0</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976" t="s">
        <v>792</v>
      </c>
      <c r="C901" s="969"/>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971" t="s">
        <v>793</v>
      </c>
      <c r="B904" s="969"/>
      <c r="C904" s="972"/>
      <c r="D904" s="843">
        <v>68020502</v>
      </c>
      <c r="E904" s="793">
        <v>28266.400000000001</v>
      </c>
      <c r="F904" s="793">
        <f>SUM(F905)</f>
        <v>1760</v>
      </c>
      <c r="G904" s="647">
        <f>SUM(F904,E904)</f>
        <v>30026.400000000001</v>
      </c>
      <c r="H904" s="311">
        <f>ROUND(F904*H$7, )</f>
        <v>1786</v>
      </c>
      <c r="I904" s="312">
        <f>ROUND(F904*I$7, )</f>
        <v>1806</v>
      </c>
      <c r="J904" s="312">
        <f>ROUND(F904*J$7, )</f>
        <v>1829</v>
      </c>
      <c r="K904" s="567">
        <f t="shared" si="424"/>
        <v>60052.800000000003</v>
      </c>
      <c r="L904" s="567">
        <f t="shared" si="410"/>
        <v>30026.400000000001</v>
      </c>
      <c r="M904" s="564"/>
      <c r="N904" s="564"/>
      <c r="O904" s="564"/>
      <c r="P904" s="564"/>
      <c r="Q904" s="568">
        <f t="shared" si="407"/>
        <v>-1760</v>
      </c>
    </row>
    <row r="905" spans="1:17" ht="12.75" customHeight="1">
      <c r="A905" s="873"/>
      <c r="B905" s="979" t="s">
        <v>791</v>
      </c>
      <c r="C905" s="969"/>
      <c r="D905" s="876"/>
      <c r="E905" s="868">
        <v>28266.400000000001</v>
      </c>
      <c r="F905" s="868">
        <f t="shared" ref="F905:G905" si="429">SUM(F906:F907)</f>
        <v>1760</v>
      </c>
      <c r="G905" s="671">
        <f t="shared" si="429"/>
        <v>30026.400000000001</v>
      </c>
      <c r="H905" s="400">
        <f t="shared" ref="H905:J905" si="430">SUM(H906:H907)</f>
        <v>0</v>
      </c>
      <c r="I905" s="401">
        <f t="shared" si="430"/>
        <v>0</v>
      </c>
      <c r="J905" s="401">
        <f t="shared" si="430"/>
        <v>0</v>
      </c>
      <c r="K905" s="567">
        <f t="shared" si="424"/>
        <v>60052.800000000003</v>
      </c>
      <c r="L905" s="567">
        <f t="shared" si="410"/>
        <v>30026.400000000001</v>
      </c>
      <c r="M905" s="575"/>
      <c r="N905" s="575"/>
      <c r="O905" s="575"/>
      <c r="P905" s="575"/>
      <c r="Q905" s="568">
        <f t="shared" si="407"/>
        <v>-1760</v>
      </c>
    </row>
    <row r="906" spans="1:17" ht="12.75" customHeight="1">
      <c r="A906" s="801"/>
      <c r="B906" s="802"/>
      <c r="C906" s="803" t="s">
        <v>679</v>
      </c>
      <c r="D906" s="806"/>
      <c r="E906" s="519">
        <v>27632.400000000001</v>
      </c>
      <c r="F906" s="937">
        <v>1760</v>
      </c>
      <c r="G906" s="650">
        <f>SUM(F906,E906)</f>
        <v>29392.400000000001</v>
      </c>
      <c r="H906" s="265"/>
      <c r="I906" s="266"/>
      <c r="J906" s="266"/>
      <c r="K906" s="567">
        <f t="shared" si="424"/>
        <v>58784.800000000003</v>
      </c>
      <c r="L906" s="567">
        <f t="shared" si="410"/>
        <v>29392.400000000001</v>
      </c>
      <c r="M906" s="580">
        <v>0.7</v>
      </c>
      <c r="N906" s="564"/>
      <c r="O906" s="564"/>
      <c r="P906" s="564"/>
      <c r="Q906" s="568">
        <f t="shared" si="407"/>
        <v>-1760</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971" t="s">
        <v>794</v>
      </c>
      <c r="B908" s="969"/>
      <c r="C908" s="972"/>
      <c r="D908" s="843">
        <v>680204</v>
      </c>
      <c r="E908" s="793">
        <v>6392.5999999999995</v>
      </c>
      <c r="F908" s="793">
        <f>SUM(F909,F912)</f>
        <v>0</v>
      </c>
      <c r="G908" s="655">
        <f>SUM(F908,E908)</f>
        <v>6392.5999999999995</v>
      </c>
      <c r="H908" s="311">
        <f>ROUND(F908*H$7, )</f>
        <v>0</v>
      </c>
      <c r="I908" s="312">
        <f>ROUND(F908*I$7, )</f>
        <v>0</v>
      </c>
      <c r="J908" s="312">
        <f>ROUND(F908*J$7, )</f>
        <v>0</v>
      </c>
      <c r="K908" s="75">
        <f t="shared" si="424"/>
        <v>12785.199999999999</v>
      </c>
      <c r="L908" s="75">
        <f t="shared" si="410"/>
        <v>6392.5999999999995</v>
      </c>
      <c r="M908" s="57">
        <f>G334</f>
        <v>17891</v>
      </c>
      <c r="N908" s="8">
        <f>M908/G908</f>
        <v>2.798704752369928</v>
      </c>
      <c r="O908" s="8" t="s">
        <v>795</v>
      </c>
      <c r="P908" s="57">
        <f>G908-M908</f>
        <v>-11498.400000000001</v>
      </c>
      <c r="Q908" s="568">
        <f t="shared" si="407"/>
        <v>0</v>
      </c>
    </row>
    <row r="909" spans="1:17" ht="12.75" customHeight="1">
      <c r="A909" s="873"/>
      <c r="B909" s="979" t="s">
        <v>791</v>
      </c>
      <c r="C909" s="969"/>
      <c r="D909" s="876"/>
      <c r="E909" s="868">
        <v>6392.5999999999995</v>
      </c>
      <c r="F909" s="868">
        <f t="shared" ref="F909:J909" si="431">SUM(F910:F911)</f>
        <v>0</v>
      </c>
      <c r="G909" s="673">
        <f t="shared" si="431"/>
        <v>6392.5999999999995</v>
      </c>
      <c r="H909" s="400">
        <f t="shared" si="431"/>
        <v>0</v>
      </c>
      <c r="I909" s="401">
        <f t="shared" si="431"/>
        <v>0</v>
      </c>
      <c r="J909" s="401">
        <f t="shared" si="431"/>
        <v>0</v>
      </c>
      <c r="K909" s="75">
        <f t="shared" si="424"/>
        <v>12785.199999999999</v>
      </c>
      <c r="L909" s="75">
        <f t="shared" si="410"/>
        <v>6392.5999999999995</v>
      </c>
      <c r="M909" s="93"/>
      <c r="N909" s="93">
        <f>(G46+G47)/G910</f>
        <v>3.6112522440131425</v>
      </c>
      <c r="O909" s="93"/>
      <c r="P909" s="93"/>
      <c r="Q909" s="568">
        <f t="shared" si="407"/>
        <v>0</v>
      </c>
    </row>
    <row r="910" spans="1:17" ht="15" customHeight="1">
      <c r="A910" s="801"/>
      <c r="B910" s="802"/>
      <c r="C910" s="803" t="s">
        <v>679</v>
      </c>
      <c r="D910" s="806"/>
      <c r="E910" s="519">
        <v>5904.5999999999995</v>
      </c>
      <c r="F910" s="264"/>
      <c r="G910" s="649">
        <f>SUM(F910,E910)</f>
        <v>5904.5999999999995</v>
      </c>
      <c r="H910" s="265"/>
      <c r="I910" s="266"/>
      <c r="J910" s="266"/>
      <c r="K910" s="75">
        <f t="shared" si="424"/>
        <v>11809.199999999999</v>
      </c>
      <c r="L910" s="75">
        <f t="shared" si="410"/>
        <v>5904.5999999999995</v>
      </c>
      <c r="M910" s="269">
        <v>0</v>
      </c>
      <c r="N910" s="8"/>
      <c r="O910" s="8"/>
      <c r="P910" s="8"/>
      <c r="Q910" s="568">
        <f t="shared" si="407"/>
        <v>0</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976" t="s">
        <v>796</v>
      </c>
      <c r="C912" s="969"/>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979" t="s">
        <v>798</v>
      </c>
      <c r="C916" s="969"/>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43437.04</v>
      </c>
      <c r="P917" s="565">
        <f>O917-N333</f>
        <v>-3155.9599999999991</v>
      </c>
      <c r="Q917" s="568">
        <f t="shared" si="433"/>
        <v>0</v>
      </c>
    </row>
    <row r="918" spans="1:17" ht="24.75" hidden="1" customHeight="1">
      <c r="A918" s="407">
        <v>2</v>
      </c>
      <c r="B918" s="976" t="s">
        <v>800</v>
      </c>
      <c r="C918" s="969"/>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41660.74</v>
      </c>
      <c r="P919" s="57">
        <f>O919-N335</f>
        <v>41660.74</v>
      </c>
      <c r="Q919" s="568">
        <f t="shared" si="433"/>
        <v>0</v>
      </c>
    </row>
    <row r="920" spans="1:17" ht="26.25" hidden="1" customHeight="1">
      <c r="A920" s="397">
        <v>3</v>
      </c>
      <c r="B920" s="976" t="s">
        <v>792</v>
      </c>
      <c r="C920" s="969"/>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1.151666872328317</v>
      </c>
      <c r="P920" s="93">
        <f>1-O920</f>
        <v>-0.15166687232831699</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978" t="s">
        <v>801</v>
      </c>
      <c r="B923" s="969"/>
      <c r="C923" s="972"/>
      <c r="D923" s="779"/>
      <c r="E923" s="787">
        <v>90667.56</v>
      </c>
      <c r="F923" s="787">
        <f t="shared" ref="F923:J923" si="436">SUM(F924,F961)</f>
        <v>3343</v>
      </c>
      <c r="G923" s="646">
        <f t="shared" si="436"/>
        <v>94010.559999999998</v>
      </c>
      <c r="H923" s="227">
        <f t="shared" si="436"/>
        <v>3412</v>
      </c>
      <c r="I923" s="228">
        <f t="shared" si="436"/>
        <v>41324</v>
      </c>
      <c r="J923" s="228">
        <f t="shared" si="436"/>
        <v>3496</v>
      </c>
      <c r="K923" s="567">
        <f t="shared" si="424"/>
        <v>188021.12</v>
      </c>
      <c r="L923" s="567">
        <f t="shared" si="434"/>
        <v>94010.559999999998</v>
      </c>
      <c r="M923" s="564"/>
      <c r="N923" s="564"/>
      <c r="O923" s="564"/>
      <c r="P923" s="564"/>
      <c r="Q923" s="568">
        <f t="shared" si="433"/>
        <v>-3343</v>
      </c>
    </row>
    <row r="924" spans="1:17" ht="12.75" customHeight="1">
      <c r="A924" s="776" t="s">
        <v>802</v>
      </c>
      <c r="B924" s="777"/>
      <c r="C924" s="778"/>
      <c r="D924" s="779"/>
      <c r="E924" s="787">
        <v>2839.46</v>
      </c>
      <c r="F924" s="787">
        <f t="shared" ref="F924:G924" si="437">SUM(F925:F926)</f>
        <v>-20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20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2250.46</v>
      </c>
      <c r="F926" s="866">
        <f>SUM(F958,F960)</f>
        <v>-20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20</v>
      </c>
    </row>
    <row r="927" spans="1:17" ht="27" hidden="1" customHeight="1">
      <c r="A927" s="974" t="s">
        <v>803</v>
      </c>
      <c r="B927" s="969"/>
      <c r="C927" s="972"/>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974" t="s">
        <v>810</v>
      </c>
      <c r="B934" s="969"/>
      <c r="C934" s="972"/>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977" t="s">
        <v>813</v>
      </c>
      <c r="C937" s="970"/>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976" t="s">
        <v>815</v>
      </c>
      <c r="C939" s="970"/>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977" t="s">
        <v>823</v>
      </c>
      <c r="C948" s="970"/>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977" t="s">
        <v>824</v>
      </c>
      <c r="C949" s="970"/>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976" t="s">
        <v>825</v>
      </c>
      <c r="C950" s="970"/>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976" t="s">
        <v>826</v>
      </c>
      <c r="C951" s="970"/>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976" t="s">
        <v>827</v>
      </c>
      <c r="C952" s="970"/>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968" t="s">
        <v>829</v>
      </c>
      <c r="B954" s="969"/>
      <c r="C954" s="970"/>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2250.46</v>
      </c>
      <c r="F959" s="834">
        <f t="shared" ref="F959:G959" si="445">SUM(F960)</f>
        <v>-20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20</v>
      </c>
    </row>
    <row r="960" spans="1:17" ht="12.75" customHeight="1">
      <c r="A960" s="801"/>
      <c r="B960" s="802"/>
      <c r="C960" s="803" t="s">
        <v>680</v>
      </c>
      <c r="D960" s="806"/>
      <c r="E960" s="804">
        <v>2250.46</v>
      </c>
      <c r="F960" s="804">
        <v>-20</v>
      </c>
      <c r="G960" s="650">
        <f>SUM(F960,E960)</f>
        <v>2230.46</v>
      </c>
      <c r="H960" s="376"/>
      <c r="I960" s="377"/>
      <c r="J960" s="377"/>
      <c r="K960" s="567">
        <f t="shared" si="424"/>
        <v>4460.92</v>
      </c>
      <c r="L960" s="567">
        <f t="shared" si="434"/>
        <v>2230.46</v>
      </c>
      <c r="M960" s="564"/>
      <c r="N960" s="564"/>
      <c r="O960" s="564"/>
      <c r="P960" s="564"/>
      <c r="Q960" s="568">
        <f t="shared" si="433"/>
        <v>20</v>
      </c>
    </row>
    <row r="961" spans="1:17" ht="12.75" customHeight="1">
      <c r="A961" s="776" t="s">
        <v>830</v>
      </c>
      <c r="B961" s="777"/>
      <c r="C961" s="778"/>
      <c r="D961" s="779"/>
      <c r="E961" s="787">
        <v>87828.099999999991</v>
      </c>
      <c r="F961" s="787">
        <f t="shared" ref="F961:J961" si="447">SUM(F965,F974,F968,F971,F977)</f>
        <v>3363</v>
      </c>
      <c r="G961" s="646">
        <f t="shared" si="447"/>
        <v>91191.099999999991</v>
      </c>
      <c r="H961" s="227">
        <f t="shared" si="447"/>
        <v>3412</v>
      </c>
      <c r="I961" s="228">
        <f t="shared" si="447"/>
        <v>41324</v>
      </c>
      <c r="J961" s="228">
        <f t="shared" si="447"/>
        <v>3496</v>
      </c>
      <c r="K961" s="567">
        <f t="shared" si="424"/>
        <v>182382.19999999998</v>
      </c>
      <c r="L961" s="567">
        <f t="shared" si="434"/>
        <v>91191.099999999991</v>
      </c>
      <c r="M961" s="564"/>
      <c r="N961" s="564"/>
      <c r="O961" s="564"/>
      <c r="P961" s="564"/>
      <c r="Q961" s="568">
        <f t="shared" si="433"/>
        <v>-3363</v>
      </c>
    </row>
    <row r="962" spans="1:17" ht="12.75" customHeight="1">
      <c r="A962" s="813"/>
      <c r="B962" s="814" t="s">
        <v>695</v>
      </c>
      <c r="C962" s="815"/>
      <c r="D962" s="816"/>
      <c r="E962" s="817">
        <v>87828.099999999991</v>
      </c>
      <c r="F962" s="817">
        <f t="shared" ref="F962:J962" si="448">SUM(F963:F964)</f>
        <v>3363</v>
      </c>
      <c r="G962" s="653">
        <f t="shared" si="448"/>
        <v>91191.099999999991</v>
      </c>
      <c r="H962" s="293">
        <f t="shared" si="448"/>
        <v>3412</v>
      </c>
      <c r="I962" s="294">
        <f t="shared" si="448"/>
        <v>41334</v>
      </c>
      <c r="J962" s="294">
        <f t="shared" si="448"/>
        <v>3496</v>
      </c>
      <c r="K962" s="567">
        <f t="shared" si="424"/>
        <v>182382.19999999998</v>
      </c>
      <c r="L962" s="567">
        <f t="shared" si="434"/>
        <v>91191.099999999991</v>
      </c>
      <c r="M962" s="564"/>
      <c r="N962" s="564"/>
      <c r="O962" s="564"/>
      <c r="P962" s="564"/>
      <c r="Q962" s="568">
        <f t="shared" si="433"/>
        <v>-3363</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87818.599999999991</v>
      </c>
      <c r="F964" s="817">
        <f>SUM(F967,F976,F970,F973,F978)</f>
        <v>3363</v>
      </c>
      <c r="G964" s="653">
        <f t="shared" ref="G964:J964" si="450">SUM(G967,G976,G970,G973,G978)</f>
        <v>91181.599999999991</v>
      </c>
      <c r="H964" s="293">
        <f t="shared" si="450"/>
        <v>3412</v>
      </c>
      <c r="I964" s="294">
        <f t="shared" si="450"/>
        <v>41324</v>
      </c>
      <c r="J964" s="294">
        <f t="shared" si="450"/>
        <v>3496</v>
      </c>
      <c r="K964" s="567">
        <f t="shared" si="424"/>
        <v>182363.19999999998</v>
      </c>
      <c r="L964" s="567">
        <f t="shared" si="434"/>
        <v>91181.599999999991</v>
      </c>
      <c r="M964" s="564"/>
      <c r="N964" s="564"/>
      <c r="O964" s="564"/>
      <c r="P964" s="564"/>
      <c r="Q964" s="568">
        <f t="shared" si="433"/>
        <v>-3363</v>
      </c>
    </row>
    <row r="965" spans="1:17" ht="38.25" customHeight="1">
      <c r="A965" s="971" t="s">
        <v>831</v>
      </c>
      <c r="B965" s="969"/>
      <c r="C965" s="972"/>
      <c r="D965" s="888" t="s">
        <v>832</v>
      </c>
      <c r="E965" s="793">
        <v>35265</v>
      </c>
      <c r="F965" s="793">
        <f t="shared" ref="F965:J965" si="451">SUM(F967,F966)</f>
        <v>3363</v>
      </c>
      <c r="G965" s="647">
        <f t="shared" si="451"/>
        <v>38628</v>
      </c>
      <c r="H965" s="311">
        <f t="shared" si="451"/>
        <v>3412</v>
      </c>
      <c r="I965" s="312">
        <f t="shared" si="451"/>
        <v>3451</v>
      </c>
      <c r="J965" s="312">
        <f t="shared" si="451"/>
        <v>3496</v>
      </c>
      <c r="K965" s="567">
        <f t="shared" si="424"/>
        <v>77256</v>
      </c>
      <c r="L965" s="567">
        <f t="shared" si="434"/>
        <v>38628</v>
      </c>
      <c r="M965" s="564"/>
      <c r="N965" s="564"/>
      <c r="O965" s="564"/>
      <c r="P965" s="564"/>
      <c r="Q965" s="568">
        <f t="shared" si="433"/>
        <v>-3363</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35265</v>
      </c>
      <c r="F967" s="519">
        <v>3363</v>
      </c>
      <c r="G967" s="674">
        <f>SUM(F967,E967)</f>
        <v>38628</v>
      </c>
      <c r="H967" s="267">
        <f>ROUND(F967*H$7, )</f>
        <v>3412</v>
      </c>
      <c r="I967" s="268">
        <f>ROUND(F967*I$7, )</f>
        <v>3451</v>
      </c>
      <c r="J967" s="268">
        <f>ROUND(F967*J$7, )</f>
        <v>3496</v>
      </c>
      <c r="K967" s="567">
        <f t="shared" si="424"/>
        <v>77256</v>
      </c>
      <c r="L967" s="567">
        <f t="shared" si="434"/>
        <v>38628</v>
      </c>
      <c r="M967" s="564"/>
      <c r="N967" s="564"/>
      <c r="O967" s="564"/>
      <c r="P967" s="564"/>
      <c r="Q967" s="568">
        <f t="shared" si="433"/>
        <v>-3363</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971" t="s">
        <v>919</v>
      </c>
      <c r="B974" s="969"/>
      <c r="C974" s="972"/>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156531.9</v>
      </c>
      <c r="F979" s="787">
        <f t="shared" ref="F979:J979" si="459">SUM(F984,F1024,F980)</f>
        <v>1970.8999999999999</v>
      </c>
      <c r="G979" s="646">
        <f t="shared" si="459"/>
        <v>158502.80000000002</v>
      </c>
      <c r="H979" s="227">
        <f t="shared" si="459"/>
        <v>2232</v>
      </c>
      <c r="I979" s="228">
        <f t="shared" si="459"/>
        <v>22978</v>
      </c>
      <c r="J979" s="228">
        <f t="shared" si="459"/>
        <v>2286</v>
      </c>
      <c r="K979" s="567">
        <f t="shared" si="424"/>
        <v>317005.59999999998</v>
      </c>
      <c r="L979" s="567">
        <f t="shared" si="434"/>
        <v>158502.80000000002</v>
      </c>
      <c r="M979" s="564"/>
      <c r="N979" s="564"/>
      <c r="O979" s="564"/>
      <c r="P979" s="564"/>
      <c r="Q979" s="568">
        <f t="shared" si="457"/>
        <v>-1970.9000000000233</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156424.5</v>
      </c>
      <c r="F984" s="787">
        <f>SUM(F988,F1017, )</f>
        <v>1996.08</v>
      </c>
      <c r="G984" s="646">
        <f>SUM(G988,G1017, )</f>
        <v>158420.58000000002</v>
      </c>
      <c r="H984" s="227">
        <f>SUM(H988,H1017,H1021)</f>
        <v>2232</v>
      </c>
      <c r="I984" s="228">
        <f>SUM(I988,I1017,I1021)</f>
        <v>22978</v>
      </c>
      <c r="J984" s="228">
        <f>SUM(J988,J1017,J1021)</f>
        <v>2286</v>
      </c>
      <c r="K984" s="567">
        <f t="shared" si="424"/>
        <v>316841.16000000003</v>
      </c>
      <c r="L984" s="567">
        <f t="shared" si="434"/>
        <v>158420.58000000002</v>
      </c>
      <c r="M984" s="564"/>
      <c r="N984" s="564"/>
      <c r="O984" s="564"/>
      <c r="P984" s="564"/>
      <c r="Q984" s="568">
        <f t="shared" si="457"/>
        <v>-1996.0800000000163</v>
      </c>
    </row>
    <row r="985" spans="1:17" ht="12.75" customHeight="1">
      <c r="A985" s="813"/>
      <c r="B985" s="814" t="s">
        <v>695</v>
      </c>
      <c r="C985" s="815"/>
      <c r="D985" s="816"/>
      <c r="E985" s="817">
        <v>156424.5</v>
      </c>
      <c r="F985" s="817">
        <f t="shared" ref="F985" si="462">SUM(F986:F987)</f>
        <v>1996.08</v>
      </c>
      <c r="G985" s="653">
        <f>SUM(G986:G987)</f>
        <v>158420.58000000002</v>
      </c>
      <c r="H985" s="293">
        <f t="shared" ref="H985:J985" si="463">SUM(H986:H987)</f>
        <v>2232</v>
      </c>
      <c r="I985" s="294">
        <f t="shared" si="463"/>
        <v>15615</v>
      </c>
      <c r="J985" s="294">
        <f t="shared" si="463"/>
        <v>2286</v>
      </c>
      <c r="K985" s="567">
        <f t="shared" si="424"/>
        <v>316841.16000000003</v>
      </c>
      <c r="L985" s="567">
        <f t="shared" si="434"/>
        <v>158420.58000000002</v>
      </c>
      <c r="M985" s="564"/>
      <c r="N985" s="564"/>
      <c r="O985" s="564"/>
      <c r="P985" s="564"/>
      <c r="Q985" s="568">
        <f t="shared" si="457"/>
        <v>-1996.0800000000163</v>
      </c>
    </row>
    <row r="986" spans="1:17" ht="12.75" customHeight="1">
      <c r="A986" s="813"/>
      <c r="B986" s="814" t="s">
        <v>679</v>
      </c>
      <c r="C986" s="815"/>
      <c r="D986" s="816"/>
      <c r="E986" s="817">
        <v>30930.2</v>
      </c>
      <c r="F986" s="817">
        <f>SUM(F992,F1019,F1022,F1011)</f>
        <v>2199.48</v>
      </c>
      <c r="G986" s="653">
        <f>SUM(G992,G1019,G1022,G1011)</f>
        <v>33129.679999999993</v>
      </c>
      <c r="H986" s="293">
        <f>SUM(H992,H1019,H1022)</f>
        <v>2232</v>
      </c>
      <c r="I986" s="294">
        <f>SUM(I992,I1019,I1022)</f>
        <v>2257</v>
      </c>
      <c r="J986" s="294">
        <f>SUM(J992,J1019,J1022)</f>
        <v>2286</v>
      </c>
      <c r="K986" s="567">
        <f t="shared" si="424"/>
        <v>66259.359999999986</v>
      </c>
      <c r="L986" s="567">
        <f t="shared" si="434"/>
        <v>33129.679999999993</v>
      </c>
      <c r="M986" s="564"/>
      <c r="N986" s="564"/>
      <c r="O986" s="564"/>
      <c r="P986" s="564"/>
      <c r="Q986" s="568">
        <f t="shared" si="457"/>
        <v>-2199.4799999999923</v>
      </c>
    </row>
    <row r="987" spans="1:17" ht="12.75" customHeight="1">
      <c r="A987" s="813"/>
      <c r="B987" s="814" t="s">
        <v>680</v>
      </c>
      <c r="C987" s="815"/>
      <c r="D987" s="816"/>
      <c r="E987" s="817">
        <v>125494.3</v>
      </c>
      <c r="F987" s="817">
        <f t="shared" ref="F987:J987" si="464">SUM(F998,F1012,F1020,F1016,F1014,F1023)</f>
        <v>-203.4</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203.39999999999418</v>
      </c>
    </row>
    <row r="988" spans="1:17" ht="12.75" customHeight="1">
      <c r="A988" s="819" t="s">
        <v>837</v>
      </c>
      <c r="B988" s="820"/>
      <c r="C988" s="821"/>
      <c r="D988" s="792"/>
      <c r="E988" s="793">
        <v>136232.79999999999</v>
      </c>
      <c r="F988" s="793">
        <f t="shared" ref="F988:J988" si="465">SUM(F989)</f>
        <v>1996.08</v>
      </c>
      <c r="G988" s="647">
        <f t="shared" si="465"/>
        <v>138228.88</v>
      </c>
      <c r="H988" s="246">
        <f t="shared" si="465"/>
        <v>2232</v>
      </c>
      <c r="I988" s="247">
        <f t="shared" si="465"/>
        <v>2257</v>
      </c>
      <c r="J988" s="247">
        <f t="shared" si="465"/>
        <v>2286</v>
      </c>
      <c r="K988" s="567">
        <f t="shared" si="424"/>
        <v>276457.76</v>
      </c>
      <c r="L988" s="567">
        <f t="shared" si="434"/>
        <v>138228.88</v>
      </c>
      <c r="M988" s="564"/>
      <c r="N988" s="564"/>
      <c r="O988" s="564"/>
      <c r="P988" s="564"/>
      <c r="Q988" s="568">
        <f t="shared" si="457"/>
        <v>-1996.0800000000163</v>
      </c>
    </row>
    <row r="989" spans="1:17" ht="12.75" customHeight="1">
      <c r="A989" s="795" t="s">
        <v>838</v>
      </c>
      <c r="B989" s="796"/>
      <c r="C989" s="797"/>
      <c r="D989" s="798">
        <v>84020301</v>
      </c>
      <c r="E989" s="799">
        <v>136232.79999999999</v>
      </c>
      <c r="F989" s="799">
        <f t="shared" ref="F989:J989" si="466">SUM(F991,F1002,F1013,F1015)</f>
        <v>1996.08</v>
      </c>
      <c r="G989" s="648">
        <f t="shared" si="466"/>
        <v>138228.88</v>
      </c>
      <c r="H989" s="254">
        <f t="shared" si="466"/>
        <v>2232</v>
      </c>
      <c r="I989" s="255">
        <f t="shared" si="466"/>
        <v>2257</v>
      </c>
      <c r="J989" s="255">
        <f t="shared" si="466"/>
        <v>2286</v>
      </c>
      <c r="K989" s="567">
        <f t="shared" si="424"/>
        <v>276457.76</v>
      </c>
      <c r="L989" s="567">
        <f t="shared" si="434"/>
        <v>138228.88</v>
      </c>
      <c r="M989" s="564"/>
      <c r="N989" s="564"/>
      <c r="O989" s="564"/>
      <c r="P989" s="564"/>
      <c r="Q989" s="568">
        <f t="shared" si="457"/>
        <v>-1996.0800000000163</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117798</v>
      </c>
      <c r="F991" s="793">
        <f t="shared" ref="F991:J991" si="467">SUM(F998,F992)</f>
        <v>1996.08</v>
      </c>
      <c r="G991" s="647">
        <f>SUM(G998,G992)</f>
        <v>119794.08</v>
      </c>
      <c r="H991" s="246">
        <f t="shared" si="467"/>
        <v>2232</v>
      </c>
      <c r="I991" s="247">
        <f t="shared" si="467"/>
        <v>2257</v>
      </c>
      <c r="J991" s="247">
        <f t="shared" si="467"/>
        <v>2286</v>
      </c>
      <c r="K991" s="567">
        <f t="shared" si="424"/>
        <v>239588.16</v>
      </c>
      <c r="L991" s="567">
        <f t="shared" si="434"/>
        <v>119794.08</v>
      </c>
      <c r="M991" s="564"/>
      <c r="N991" s="564"/>
      <c r="O991" s="564"/>
      <c r="P991" s="564"/>
      <c r="Q991" s="568">
        <f t="shared" si="457"/>
        <v>-1996.0800000000017</v>
      </c>
    </row>
    <row r="992" spans="1:17" ht="12.75" customHeight="1">
      <c r="A992" s="801"/>
      <c r="B992" s="802"/>
      <c r="C992" s="803" t="s">
        <v>679</v>
      </c>
      <c r="D992" s="600"/>
      <c r="E992" s="519">
        <v>20787</v>
      </c>
      <c r="F992" s="519">
        <f>SUM(F994:F997)</f>
        <v>2199.48</v>
      </c>
      <c r="G992" s="679">
        <f>SUM(G994:G997)</f>
        <v>22986.48</v>
      </c>
      <c r="H992" s="265">
        <f t="shared" ref="H992:J992" si="468">SUM(H994:H997)</f>
        <v>2232</v>
      </c>
      <c r="I992" s="266">
        <f t="shared" si="468"/>
        <v>2257</v>
      </c>
      <c r="J992" s="266">
        <f t="shared" si="468"/>
        <v>2286</v>
      </c>
      <c r="K992" s="567">
        <f t="shared" si="424"/>
        <v>45972.959999999999</v>
      </c>
      <c r="L992" s="567">
        <f t="shared" si="434"/>
        <v>22986.48</v>
      </c>
      <c r="M992" s="564"/>
      <c r="N992" s="564"/>
      <c r="O992" s="564"/>
      <c r="P992" s="564"/>
      <c r="Q992" s="568">
        <f t="shared" si="457"/>
        <v>-2199.4799999999996</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16390.7</v>
      </c>
      <c r="F994" s="520">
        <v>2199.48</v>
      </c>
      <c r="G994" s="650">
        <f t="shared" ref="G994:G1001" si="469">SUM(F994,E994)</f>
        <v>18590.18</v>
      </c>
      <c r="H994" s="267">
        <f>ROUND(F994*H$7, )</f>
        <v>2232</v>
      </c>
      <c r="I994" s="268">
        <f>ROUND(F994*I$7, )</f>
        <v>2257</v>
      </c>
      <c r="J994" s="268">
        <f>ROUND(F994*J$7, )</f>
        <v>2286</v>
      </c>
      <c r="K994" s="567">
        <f t="shared" si="424"/>
        <v>37180.36</v>
      </c>
      <c r="L994" s="567">
        <f t="shared" si="434"/>
        <v>18590.18</v>
      </c>
      <c r="M994" s="564"/>
      <c r="N994" s="564"/>
      <c r="O994" s="564"/>
      <c r="P994" s="564"/>
      <c r="Q994" s="568">
        <f t="shared" si="457"/>
        <v>-2199.4799999999996</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97011</v>
      </c>
      <c r="F998" s="520">
        <f>SUM(F999:F1001)</f>
        <v>-203.4</v>
      </c>
      <c r="G998" s="650">
        <f>SUM(F998,E998)</f>
        <v>96807.6</v>
      </c>
      <c r="H998" s="267"/>
      <c r="I998" s="268"/>
      <c r="J998" s="268"/>
      <c r="K998" s="567">
        <f t="shared" si="424"/>
        <v>193615.2</v>
      </c>
      <c r="L998" s="567">
        <f t="shared" si="434"/>
        <v>96807.6</v>
      </c>
      <c r="M998" s="564"/>
      <c r="N998" s="564"/>
      <c r="O998" s="564"/>
      <c r="P998" s="564"/>
      <c r="Q998" s="568">
        <f t="shared" si="457"/>
        <v>203.39999999999418</v>
      </c>
    </row>
    <row r="999" spans="1:17" ht="12.75" customHeight="1">
      <c r="A999" s="801"/>
      <c r="B999" s="802"/>
      <c r="C999" s="803" t="s">
        <v>843</v>
      </c>
      <c r="D999" s="600"/>
      <c r="E999" s="520">
        <v>97223</v>
      </c>
      <c r="F999" s="520">
        <v>-203.4</v>
      </c>
      <c r="G999" s="650">
        <f t="shared" si="469"/>
        <v>97019.6</v>
      </c>
      <c r="H999" s="267"/>
      <c r="I999" s="268"/>
      <c r="J999" s="268"/>
      <c r="K999" s="567">
        <f t="shared" si="424"/>
        <v>194039.2</v>
      </c>
      <c r="L999" s="567">
        <f t="shared" si="434"/>
        <v>97019.6</v>
      </c>
      <c r="M999" s="564"/>
      <c r="N999" s="564"/>
      <c r="O999" s="564"/>
      <c r="P999" s="564"/>
      <c r="Q999" s="568">
        <f t="shared" si="457"/>
        <v>203.39999999999418</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973" t="s">
        <v>749</v>
      </c>
      <c r="B1002" s="969"/>
      <c r="C1002" s="972"/>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hidden="1" customHeight="1">
      <c r="A1013" s="974" t="s">
        <v>851</v>
      </c>
      <c r="B1013" s="969"/>
      <c r="C1013" s="972"/>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975" t="s">
        <v>852</v>
      </c>
      <c r="B1015" s="969"/>
      <c r="C1015" s="972"/>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107.4</v>
      </c>
      <c r="F1024" s="787">
        <f t="shared" ref="F1024:J1024" si="479">SUM(F1027,F1034)</f>
        <v>-25.18</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25.180000000000007</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107.4</v>
      </c>
      <c r="F1026" s="866">
        <f>SUM(F1030,F1032,F1033,F1036,F1038)</f>
        <v>-25.18</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25.180000000000007</v>
      </c>
    </row>
    <row r="1027" spans="1:17" ht="12.75" customHeight="1">
      <c r="A1027" s="789" t="s">
        <v>856</v>
      </c>
      <c r="B1027" s="790"/>
      <c r="C1027" s="791"/>
      <c r="D1027" s="792"/>
      <c r="E1027" s="793">
        <v>107.4</v>
      </c>
      <c r="F1027" s="793">
        <f>SUM(F1028,F1031,F1033)</f>
        <v>-25.18</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25.180000000000007</v>
      </c>
    </row>
    <row r="1028" spans="1:17" ht="12.75" customHeight="1">
      <c r="A1028" s="892" t="s">
        <v>856</v>
      </c>
      <c r="B1028" s="893"/>
      <c r="C1028" s="894"/>
      <c r="D1028" s="600" t="s">
        <v>857</v>
      </c>
      <c r="E1028" s="519">
        <v>107.4</v>
      </c>
      <c r="F1028" s="519">
        <f t="shared" ref="F1028:J1028" si="480">SUM(F1030,F1029)</f>
        <v>-25.18</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25.180000000000007</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107.4</v>
      </c>
      <c r="F1030" s="519">
        <v>-25.18</v>
      </c>
      <c r="G1030" s="650">
        <f>SUM(F1030,E1030)</f>
        <v>82.22</v>
      </c>
      <c r="H1030" s="267"/>
      <c r="I1030" s="268"/>
      <c r="J1030" s="268"/>
      <c r="K1030" s="567">
        <f t="shared" si="475"/>
        <v>164.44</v>
      </c>
      <c r="L1030" s="567">
        <f t="shared" si="474"/>
        <v>82.22</v>
      </c>
      <c r="M1030" s="564"/>
      <c r="N1030" s="564"/>
      <c r="O1030" s="564"/>
      <c r="P1030" s="564"/>
      <c r="Q1030" s="568">
        <f t="shared" si="457"/>
        <v>25.180000000000007</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-53222.000000000116</v>
      </c>
      <c r="L1039" s="567">
        <f t="shared" si="474"/>
        <v>-26611.000000000058</v>
      </c>
      <c r="M1039" s="564"/>
      <c r="N1039" s="564"/>
      <c r="O1039" s="564"/>
      <c r="P1039" s="564"/>
      <c r="Q1039" s="568">
        <f t="shared" si="457"/>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-53222.000000000116</v>
      </c>
      <c r="L1041" s="567">
        <f t="shared" si="474"/>
        <v>-26611.000000000058</v>
      </c>
      <c r="M1041" s="564"/>
      <c r="N1041" s="564"/>
      <c r="O1041" s="564"/>
      <c r="P1041" s="564"/>
      <c r="Q1041" s="568">
        <f t="shared" ref="Q1041:Q1050" si="486">E1041-G1041</f>
        <v>0</v>
      </c>
    </row>
    <row r="1042" spans="1:17" ht="12.75" hidden="1" customHeight="1">
      <c r="A1042" s="441" t="s">
        <v>679</v>
      </c>
      <c r="B1042" s="442"/>
      <c r="C1042" s="443"/>
      <c r="D1042" s="444"/>
      <c r="E1042" s="445">
        <v>-2.9103830456733704E-11</v>
      </c>
      <c r="F1042" s="445">
        <f t="shared" ref="F1042:G1042" si="487">SUM(F1043:F1044)</f>
        <v>0</v>
      </c>
      <c r="G1042" s="684">
        <f t="shared" si="487"/>
        <v>0</v>
      </c>
      <c r="H1042" s="447">
        <f t="shared" ref="H1042:J1042" si="488">SUM(H1043:H1044)</f>
        <v>42055</v>
      </c>
      <c r="I1042" s="448">
        <f t="shared" si="488"/>
        <v>42520</v>
      </c>
      <c r="J1042" s="448">
        <f t="shared" si="488"/>
        <v>42975</v>
      </c>
      <c r="K1042" s="75">
        <f t="shared" si="475"/>
        <v>-2.9103830456733704E-11</v>
      </c>
      <c r="L1042" s="75">
        <f>E1042</f>
        <v>-2.9103830456733704E-11</v>
      </c>
      <c r="M1042" s="8"/>
      <c r="N1042" s="8"/>
      <c r="O1042" s="8"/>
      <c r="P1042" s="8"/>
      <c r="Q1042" s="568">
        <f t="shared" si="486"/>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42055</v>
      </c>
      <c r="I1043" s="463">
        <f>IF(I298&gt;I608,I298-I608,0)</f>
        <v>42520</v>
      </c>
      <c r="J1043" s="463">
        <f>IF(J298&gt;J608,J298-J608,0)</f>
        <v>42975</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-2.9103830456733704E-11</v>
      </c>
      <c r="F1044" s="460">
        <f>IF(F298&gt;F608,0,F298-F608)</f>
        <v>0</v>
      </c>
      <c r="G1044" s="685">
        <f>IF(G298&gt;G608,0,G298-G608)</f>
        <v>0</v>
      </c>
      <c r="H1044" s="462">
        <f>IF(H298&lt;H608,H298-H608,0)</f>
        <v>0</v>
      </c>
      <c r="I1044" s="463">
        <f>IF(I298&lt;I608,I298-I608,0)</f>
        <v>0</v>
      </c>
      <c r="J1044" s="463">
        <f>IF(J298&lt;J608,J298-J608,0)</f>
        <v>0</v>
      </c>
      <c r="K1044" s="75">
        <f t="shared" si="475"/>
        <v>-2.9103830456733704E-11</v>
      </c>
      <c r="L1044" s="75">
        <f>IF(G1044&lt;&gt;0,G1044,0)</f>
        <v>0</v>
      </c>
      <c r="M1044" s="8"/>
      <c r="N1044" s="8"/>
      <c r="O1044" s="8"/>
      <c r="P1044" s="8"/>
      <c r="Q1044" s="568">
        <f t="shared" si="486"/>
        <v>-2.9103830456733704E-11</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-3412</v>
      </c>
      <c r="I1045" s="448">
        <f t="shared" si="490"/>
        <v>-54682</v>
      </c>
      <c r="J1045" s="448">
        <f t="shared" si="490"/>
        <v>-3496</v>
      </c>
      <c r="K1045" s="567">
        <f t="shared" si="475"/>
        <v>-53222</v>
      </c>
      <c r="L1045" s="567">
        <f>IF(G1045&lt;&gt;0,G1045,0)</f>
        <v>-26611</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-3412</v>
      </c>
      <c r="I1047" s="466">
        <f>IF(I442&lt;I609,I442-I609,0)</f>
        <v>-54682</v>
      </c>
      <c r="J1047" s="466">
        <f>IF(J442&lt;J609,J442-J609,0)</f>
        <v>-3496</v>
      </c>
      <c r="K1047" s="567">
        <f t="shared" si="475"/>
        <v>-53222</v>
      </c>
      <c r="L1047" s="567">
        <f>IF(G1047&lt;&gt;0,G1047,0)</f>
        <v>-26611</v>
      </c>
      <c r="M1047" s="564"/>
      <c r="N1047" s="564"/>
      <c r="O1047" s="564"/>
      <c r="P1047" s="564"/>
      <c r="Q1047" s="568">
        <f t="shared" si="486"/>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63" t="s">
        <v>177</v>
      </c>
      <c r="B1052" s="964"/>
      <c r="C1052" s="964"/>
      <c r="D1052" s="965" t="str">
        <f>IF($L$1="proiect","DIRECTOR EXECUTIV,","SECRETAR GENERAL AL JUDEŢULUI,")</f>
        <v>SECRETAR GENERAL AL JUDEŢULUI,</v>
      </c>
      <c r="E1052" s="964"/>
      <c r="F1052" s="964"/>
      <c r="G1052" s="947"/>
      <c r="H1052" s="467"/>
      <c r="I1052" s="467"/>
      <c r="J1052" s="467"/>
      <c r="K1052" s="207"/>
      <c r="L1052" s="207"/>
      <c r="M1052" s="207"/>
      <c r="N1052" s="207"/>
      <c r="O1052" s="207"/>
      <c r="P1052" s="207"/>
      <c r="Q1052" s="76">
        <f t="shared" ref="Q1052:Q1062" si="491">E1052-G1052</f>
        <v>0</v>
      </c>
    </row>
    <row r="1053" spans="1:17" ht="12.75" customHeight="1">
      <c r="A1053" s="966" t="s">
        <v>178</v>
      </c>
      <c r="B1053" s="964"/>
      <c r="C1053" s="964"/>
      <c r="D1053" s="967" t="str">
        <f>IF($L$1="proiect","Balogh Arnold István","Crasnai Mihaela Elena Ana ")</f>
        <v xml:space="preserve">Crasnai Mihaela Elena Ana </v>
      </c>
      <c r="E1053" s="964"/>
      <c r="F1053" s="964"/>
      <c r="G1053" s="947"/>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965" t="str">
        <f>IF($L$1="proiect","ȘEF SERVICIU,","")</f>
        <v/>
      </c>
      <c r="E1057" s="964"/>
      <c r="F1057" s="964"/>
      <c r="G1057" s="947"/>
      <c r="H1057" s="62"/>
      <c r="I1057" s="62"/>
      <c r="J1057" s="62"/>
      <c r="K1057" s="8"/>
      <c r="L1057" s="8"/>
      <c r="M1057" s="8"/>
      <c r="N1057" s="8"/>
      <c r="O1057" s="8"/>
      <c r="P1057" s="8"/>
      <c r="Q1057" s="76">
        <f t="shared" si="491"/>
        <v>0</v>
      </c>
    </row>
    <row r="1058" spans="1:17" ht="12.75" customHeight="1">
      <c r="A1058" s="914" t="s">
        <v>867</v>
      </c>
      <c r="C1058" s="913"/>
      <c r="D1058" s="967" t="str">
        <f>IF($L$1="proiect","Sorana Czumbil","")</f>
        <v/>
      </c>
      <c r="E1058" s="964"/>
      <c r="F1058" s="964"/>
      <c r="G1058" s="947"/>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3"/>
        <filter val="1.356"/>
        <filter val="1.401"/>
        <filter val="1.450"/>
        <filter val="1.455"/>
        <filter val="1.478"/>
        <filter val="1.487"/>
        <filter val="1.500"/>
        <filter val="1.537"/>
        <filter val="1.653"/>
        <filter val="1.693"/>
        <filter val="1.696"/>
        <filter val="1.704"/>
        <filter val="1.704,10"/>
        <filter val="1.706"/>
        <filter val="1.735"/>
        <filter val="1.807"/>
        <filter val="1.850"/>
        <filter val="1.892"/>
        <filter val="1.913"/>
        <filter val="10"/>
        <filter val="10.000"/>
        <filter val="10.242"/>
        <filter val="107"/>
        <filter val="11.190"/>
        <filter val="11.244"/>
        <filter val="11.368"/>
        <filter val="11.611"/>
        <filter val="117.798"/>
        <filter val="12.160"/>
        <filter val="12.615"/>
        <filter val="12.688"/>
        <filter val="125.494"/>
        <filter val="13.017"/>
        <filter val="136.233"/>
        <filter val="14.395"/>
        <filter val="14.506"/>
        <filter val="14.671"/>
        <filter val="14.781"/>
        <filter val="14.959"/>
        <filter val="15"/>
        <filter val="15.314"/>
        <filter val="15.648"/>
        <filter val="15.852"/>
        <filter val="156.425"/>
        <filter val="156.532"/>
        <filter val="158.632"/>
        <filter val="16.267"/>
        <filter val="16.391"/>
        <filter val="160.482"/>
        <filter val="166"/>
        <filter val="17.891"/>
        <filter val="18.435"/>
        <filter val="189.980"/>
        <filter val="191"/>
        <filter val="195.653"/>
        <filter val="199.792"/>
        <filter val="2.000"/>
        <filter val="2.250"/>
        <filter val="2.446"/>
        <filter val="2.475"/>
        <filter val="2.550"/>
        <filter val="2.604"/>
        <filter val="2.626"/>
        <filter val="2.780"/>
        <filter val="2.839"/>
        <filter val="-2.969"/>
        <filter val="20"/>
        <filter val="20.192"/>
        <filter val="20.787"/>
        <filter val="207.423"/>
        <filter val="209.858"/>
        <filter val="-21.379"/>
        <filter val="210.612"/>
        <filter val="211"/>
        <filter val="211.562"/>
        <filter val="-212"/>
        <filter val="214.751"/>
        <filter val="22"/>
        <filter val="22.518"/>
        <filter val="228.802"/>
        <filter val="-23.292"/>
        <filter val="232.421"/>
        <filter val="24.385"/>
        <filter val="-24.907"/>
        <filter val="24.998"/>
        <filter val="-24.998"/>
        <filter val="-240"/>
        <filter val="-24998,33"/>
        <filter val="259.903"/>
        <filter val="26"/>
        <filter val="-26.611"/>
        <filter val="27"/>
        <filter val="27.316"/>
        <filter val="27.632"/>
        <filter val="276"/>
        <filter val="28.266"/>
        <filter val="286.514"/>
        <filter val="3.000"/>
        <filter val="3.085"/>
        <filter val="3.240"/>
        <filter val="3.296"/>
        <filter val="3.400"/>
        <filter val="3.420"/>
        <filter val="3.431"/>
        <filter val="3.432"/>
        <filter val="3.439"/>
        <filter val="3.442"/>
        <filter val="3.524"/>
        <filter val="3.560"/>
        <filter val="3.578"/>
        <filter val="3.613"/>
        <filter val="3.619"/>
        <filter val="3.747"/>
        <filter val="30.265"/>
        <filter val="30.930"/>
        <filter val="31.191"/>
        <filter val="322"/>
        <filter val="323"/>
        <filter val="34.003"/>
        <filter val="34.243"/>
        <filter val="345"/>
        <filter val="35.265"/>
        <filter val="35.756"/>
        <filter val="35.905"/>
        <filter val="35.915"/>
        <filter val="-36"/>
        <filter val="37.044"/>
        <filter val="37.080"/>
        <filter val="376"/>
        <filter val="39.829"/>
        <filter val="4.139"/>
        <filter val="-4.193"/>
        <filter val="4.445"/>
        <filter val="400"/>
        <filter val="42.846"/>
        <filter val="429"/>
        <filter val="45.614"/>
        <filter val="48.342"/>
        <filter val="486"/>
        <filter val="488"/>
        <filter val="-49"/>
        <filter val="496.371"/>
        <filter val="5.292"/>
        <filter val="5.683"/>
        <filter val="5.800"/>
        <filter val="5.905"/>
        <filter val="5.914"/>
        <filter val="507"/>
        <filter val="51.043"/>
        <filter val="51.249"/>
        <filter val="54"/>
        <filter val="540"/>
        <filter val="57.708,00"/>
        <filter val="573"/>
        <filter val="58.435"/>
        <filter val="589"/>
        <filter val="6.000"/>
        <filter val="6.080"/>
        <filter val="6.393"/>
        <filter val="6.803"/>
        <filter val="6.816"/>
        <filter val="600"/>
        <filter val="63.888"/>
        <filter val="630"/>
        <filter val="634"/>
        <filter val="68.320"/>
        <filter val="69.257"/>
        <filter val="7.200"/>
        <filter val="7.245"/>
        <filter val="7.403"/>
        <filter val="7.600"/>
        <filter val="7.943"/>
        <filter val="70"/>
        <filter val="70.332"/>
        <filter val="70.775"/>
        <filter val="706"/>
        <filter val="71.590"/>
        <filter val="71.703"/>
        <filter val="72.835"/>
        <filter val="73"/>
        <filter val="73.789"/>
        <filter val="74.130"/>
        <filter val="75.281"/>
        <filter val="75.639"/>
        <filter val="8.155"/>
        <filter val="8.181"/>
        <filter val="8.197"/>
        <filter val="8.513"/>
        <filter val="8.600"/>
        <filter val="808"/>
        <filter val="816"/>
        <filter val="87.819"/>
        <filter val="87.828"/>
        <filter val="875"/>
        <filter val="888"/>
        <filter val="9.296"/>
        <filter val="9.512"/>
        <filter val="90.668"/>
        <filter val="93"/>
        <filter val="94"/>
        <filter val="961"/>
        <filter val="97.011"/>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D9C56-5117-4023-BF46-EC135CD4F902}">
  <sheetPr filterMode="1"/>
  <dimension ref="A1:AJ1062"/>
  <sheetViews>
    <sheetView topLeftCell="A6" zoomScaleNormal="100" workbookViewId="0">
      <pane ySplit="5" topLeftCell="A890" activePane="bottomLeft" state="frozen"/>
      <selection activeCell="A6" sqref="A6"/>
      <selection pane="bottomLeft" activeCell="L2" sqref="L2"/>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966" t="s">
        <v>947</v>
      </c>
      <c r="B5" s="964"/>
      <c r="C5" s="964"/>
      <c r="D5" s="964"/>
      <c r="E5" s="964"/>
      <c r="F5" s="964"/>
      <c r="G5" s="947"/>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16"/>
      <c r="B8" s="1017"/>
      <c r="C8" s="1018"/>
      <c r="D8" s="718"/>
      <c r="E8" s="719" t="s">
        <v>957</v>
      </c>
      <c r="F8" s="719" t="s">
        <v>990</v>
      </c>
      <c r="G8" s="620" t="s">
        <v>997</v>
      </c>
      <c r="H8" s="66" t="s">
        <v>183</v>
      </c>
      <c r="I8" s="67" t="s">
        <v>184</v>
      </c>
      <c r="J8" s="67" t="s">
        <v>185</v>
      </c>
      <c r="K8" s="564">
        <f>SUBTOTAL(9,F359,F370,F381,F392,F397,F406,F438)</f>
        <v>0</v>
      </c>
      <c r="L8" s="565">
        <f>G10-G138</f>
        <v>469760.3</v>
      </c>
      <c r="M8" s="564"/>
      <c r="N8" s="565">
        <f>F10-G10</f>
        <v>-466444.1</v>
      </c>
      <c r="O8" s="564"/>
      <c r="P8" s="564"/>
      <c r="Q8" s="564"/>
      <c r="R8" s="8"/>
      <c r="S8" s="8"/>
      <c r="T8" s="8"/>
      <c r="U8" s="8"/>
      <c r="V8" s="8"/>
      <c r="W8" s="8"/>
      <c r="X8" s="8"/>
      <c r="Y8" s="8"/>
      <c r="Z8" s="8"/>
      <c r="AA8" s="8"/>
      <c r="AB8" s="8"/>
      <c r="AC8" s="8"/>
      <c r="AD8" s="8"/>
      <c r="AE8" s="8"/>
      <c r="AF8" s="8"/>
      <c r="AG8" s="8"/>
      <c r="AH8" s="8"/>
      <c r="AI8" s="8"/>
      <c r="AJ8" s="8"/>
    </row>
    <row r="9" spans="1:36" ht="12.75" customHeight="1" thickTop="1">
      <c r="A9" s="1019"/>
      <c r="B9" s="1020"/>
      <c r="C9" s="102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03" t="s">
        <v>186</v>
      </c>
      <c r="B10" s="969"/>
      <c r="C10" s="972"/>
      <c r="D10" s="724" t="s">
        <v>187</v>
      </c>
      <c r="E10" s="725">
        <v>466444.10000000003</v>
      </c>
      <c r="F10" s="725">
        <f>SUM(F12,F124,F131,F141,F212,F260,F262)</f>
        <v>3316.2</v>
      </c>
      <c r="G10" s="622">
        <f>SUM(G12,G124,G131,G141,G212,G260,G262)</f>
        <v>469760.3</v>
      </c>
      <c r="H10" s="73" t="e">
        <f>SUM(H12,H124,H131,H141,H212,H260)</f>
        <v>#REF!</v>
      </c>
      <c r="I10" s="74" t="e">
        <f>SUM(I12,I124,I131,I141,I212,I260)</f>
        <v>#REF!</v>
      </c>
      <c r="J10" s="74" t="e">
        <f>SUM(J12,J124,J131,J141,J212,J260)</f>
        <v>#REF!</v>
      </c>
      <c r="K10" s="567">
        <f t="shared" ref="K10:K156" si="0">SUM(E10:G10)</f>
        <v>939520.60000000009</v>
      </c>
      <c r="L10" s="567">
        <f t="shared" ref="L10:L117" si="1">IF(G10&lt;&gt;0,G10,0)</f>
        <v>469760.3</v>
      </c>
      <c r="M10" s="568">
        <f>SUM(G72,G83,G94,G110,G118,G125,G183,G207)</f>
        <v>5442.8</v>
      </c>
      <c r="N10" s="569">
        <v>4500</v>
      </c>
      <c r="O10" s="569"/>
      <c r="P10" s="569"/>
      <c r="Q10" s="568">
        <f>E10-G10</f>
        <v>-3316.1999999999534</v>
      </c>
      <c r="R10" s="77"/>
      <c r="S10" s="77"/>
      <c r="T10" s="77"/>
      <c r="U10" s="77"/>
      <c r="V10" s="77"/>
      <c r="W10" s="77"/>
      <c r="X10" s="77"/>
      <c r="Y10" s="77"/>
      <c r="Z10" s="77"/>
      <c r="AA10" s="77"/>
      <c r="AB10" s="77"/>
      <c r="AC10" s="77"/>
      <c r="AD10" s="77"/>
      <c r="AE10" s="77"/>
      <c r="AF10" s="77"/>
      <c r="AG10" s="77"/>
      <c r="AH10" s="77"/>
      <c r="AI10" s="77"/>
      <c r="AJ10" s="77"/>
    </row>
    <row r="11" spans="1:36" ht="12.75" customHeight="1">
      <c r="A11" s="1003" t="s">
        <v>188</v>
      </c>
      <c r="B11" s="969"/>
      <c r="C11" s="972"/>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03" t="s">
        <v>190</v>
      </c>
      <c r="B12" s="969"/>
      <c r="C12" s="972"/>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03" t="s">
        <v>192</v>
      </c>
      <c r="B13" s="969"/>
      <c r="C13" s="972"/>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03" t="s">
        <v>194</v>
      </c>
      <c r="B14" s="969"/>
      <c r="C14" s="972"/>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969"/>
      <c r="C15" s="972"/>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969"/>
      <c r="C16" s="972"/>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6" t="s">
        <v>200</v>
      </c>
      <c r="C17" s="972"/>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03" t="s">
        <v>202</v>
      </c>
      <c r="B18" s="969"/>
      <c r="C18" s="972"/>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969"/>
      <c r="C19" s="972"/>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07" t="s">
        <v>206</v>
      </c>
      <c r="C20" s="972"/>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6" t="s">
        <v>209</v>
      </c>
      <c r="C21" s="972"/>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03" t="s">
        <v>211</v>
      </c>
      <c r="B22" s="969"/>
      <c r="C22" s="972"/>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07" t="s">
        <v>213</v>
      </c>
      <c r="C23" s="972"/>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07" t="s">
        <v>215</v>
      </c>
      <c r="C24" s="972"/>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07" t="s">
        <v>898</v>
      </c>
      <c r="C25" s="972"/>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02" t="s">
        <v>217</v>
      </c>
      <c r="B26" s="969"/>
      <c r="C26" s="972"/>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969"/>
      <c r="C27" s="972"/>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6" t="s">
        <v>221</v>
      </c>
      <c r="C28" s="972"/>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969"/>
      <c r="C29" s="972"/>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6" t="s">
        <v>225</v>
      </c>
      <c r="C30" s="972"/>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969"/>
      <c r="C31" s="972"/>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969"/>
      <c r="C32" s="972"/>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6" t="s">
        <v>231</v>
      </c>
      <c r="C33" s="972"/>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6" t="s">
        <v>237</v>
      </c>
      <c r="C36" s="972"/>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6" t="s">
        <v>245</v>
      </c>
      <c r="C40" s="972"/>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6" t="s">
        <v>247</v>
      </c>
      <c r="C41" s="972"/>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03" t="s">
        <v>249</v>
      </c>
      <c r="B42" s="969"/>
      <c r="C42" s="972"/>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03" t="s">
        <v>43</v>
      </c>
      <c r="B43" s="969"/>
      <c r="C43" s="972"/>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07" t="s">
        <v>252</v>
      </c>
      <c r="C44" s="972"/>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6" t="s">
        <v>270</v>
      </c>
      <c r="C63" s="972"/>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07" t="s">
        <v>272</v>
      </c>
      <c r="C64" s="972"/>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07" t="s">
        <v>274</v>
      </c>
      <c r="C65" s="972"/>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06" t="s">
        <v>276</v>
      </c>
      <c r="C66" s="972"/>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969"/>
      <c r="C67" s="972"/>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6" t="s">
        <v>280</v>
      </c>
      <c r="C68" s="972"/>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969"/>
      <c r="C69" s="972"/>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6" t="s">
        <v>283</v>
      </c>
      <c r="C70" s="972"/>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6" t="s">
        <v>285</v>
      </c>
      <c r="C71" s="972"/>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03" t="s">
        <v>49</v>
      </c>
      <c r="B72" s="969"/>
      <c r="C72" s="972"/>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07" t="s">
        <v>288</v>
      </c>
      <c r="C73" s="972"/>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07" t="s">
        <v>294</v>
      </c>
      <c r="C76" s="972"/>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6" t="s">
        <v>296</v>
      </c>
      <c r="C77" s="972"/>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969"/>
      <c r="C78" s="972"/>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969"/>
      <c r="C79" s="972"/>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6" t="s">
        <v>301</v>
      </c>
      <c r="C80" s="972"/>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03" t="s">
        <v>303</v>
      </c>
      <c r="B81" s="969"/>
      <c r="C81" s="972"/>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03" t="s">
        <v>305</v>
      </c>
      <c r="B82" s="969"/>
      <c r="C82" s="972"/>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03" t="s">
        <v>307</v>
      </c>
      <c r="B83" s="969"/>
      <c r="C83" s="972"/>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6" t="s">
        <v>309</v>
      </c>
      <c r="C84" s="972"/>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07" t="s">
        <v>311</v>
      </c>
      <c r="C85" s="972"/>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6" t="s">
        <v>313</v>
      </c>
      <c r="C88" s="972"/>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6" t="s">
        <v>317</v>
      </c>
      <c r="C90" s="972"/>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969"/>
      <c r="C91" s="972"/>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6" t="s">
        <v>321</v>
      </c>
      <c r="C92" s="972"/>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03" t="s">
        <v>323</v>
      </c>
      <c r="B93" s="969"/>
      <c r="C93" s="972"/>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03" t="s">
        <v>325</v>
      </c>
      <c r="B94" s="969"/>
      <c r="C94" s="972"/>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07" t="s">
        <v>327</v>
      </c>
      <c r="C95" s="972"/>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6" t="s">
        <v>329</v>
      </c>
      <c r="C96" s="972"/>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6" t="s">
        <v>331</v>
      </c>
      <c r="C97" s="972"/>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6" t="s">
        <v>333</v>
      </c>
      <c r="C98" s="972"/>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6" t="s">
        <v>335</v>
      </c>
      <c r="C99" s="972"/>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6" t="s">
        <v>337</v>
      </c>
      <c r="C100" s="972"/>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6" t="s">
        <v>339</v>
      </c>
      <c r="C101" s="972"/>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969"/>
      <c r="C102" s="972"/>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6" t="s">
        <v>343</v>
      </c>
      <c r="C103" s="972"/>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6" t="s">
        <v>345</v>
      </c>
      <c r="C104" s="972"/>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03" t="s">
        <v>347</v>
      </c>
      <c r="B105" s="969"/>
      <c r="C105" s="972"/>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07" t="s">
        <v>349</v>
      </c>
      <c r="C106" s="972"/>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6" t="s">
        <v>351</v>
      </c>
      <c r="C107" s="972"/>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6" t="s">
        <v>353</v>
      </c>
      <c r="C108" s="972"/>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07" t="s">
        <v>355</v>
      </c>
      <c r="C109" s="972"/>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03" t="s">
        <v>357</v>
      </c>
      <c r="B110" s="969"/>
      <c r="C110" s="972"/>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6" t="s">
        <v>359</v>
      </c>
      <c r="C111" s="972"/>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6" t="s">
        <v>361</v>
      </c>
      <c r="C112" s="972"/>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6" t="s">
        <v>363</v>
      </c>
      <c r="C113" s="972"/>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6" t="s">
        <v>365</v>
      </c>
      <c r="C114" s="972"/>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6" t="s">
        <v>367</v>
      </c>
      <c r="C115" s="972"/>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6" t="s">
        <v>369</v>
      </c>
      <c r="C116" s="972"/>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07" t="s">
        <v>371</v>
      </c>
      <c r="C117" s="972"/>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03" t="s">
        <v>373</v>
      </c>
      <c r="B118" s="969"/>
      <c r="C118" s="972"/>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07" t="s">
        <v>375</v>
      </c>
      <c r="C119" s="972"/>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07" t="s">
        <v>377</v>
      </c>
      <c r="C120" s="972"/>
      <c r="D120" s="727" t="s">
        <v>378</v>
      </c>
      <c r="E120" s="551">
        <v>-26776.170000000002</v>
      </c>
      <c r="F120" s="551">
        <f t="shared" si="83"/>
        <v>1777.84</v>
      </c>
      <c r="G120" s="625">
        <f t="shared" si="83"/>
        <v>-24998.33</v>
      </c>
      <c r="H120" s="86">
        <f t="shared" si="84"/>
        <v>0</v>
      </c>
      <c r="I120" s="87">
        <f t="shared" si="84"/>
        <v>0</v>
      </c>
      <c r="J120" s="87">
        <f t="shared" si="84"/>
        <v>0</v>
      </c>
      <c r="K120" s="567">
        <f t="shared" si="0"/>
        <v>-49996.66</v>
      </c>
      <c r="L120" s="567">
        <f t="shared" si="85"/>
        <v>-24998.33</v>
      </c>
      <c r="M120" s="574"/>
      <c r="N120" s="574"/>
      <c r="O120" s="574"/>
      <c r="P120" s="574"/>
      <c r="Q120" s="574"/>
    </row>
    <row r="121" spans="1:17" ht="12.75" customHeight="1">
      <c r="A121" s="728"/>
      <c r="B121" s="1007" t="s">
        <v>379</v>
      </c>
      <c r="C121" s="972"/>
      <c r="D121" s="727" t="s">
        <v>380</v>
      </c>
      <c r="E121" s="551">
        <v>26776.170000000002</v>
      </c>
      <c r="F121" s="551">
        <f t="shared" ref="F121:G122" si="86">SUM(F455)</f>
        <v>-1777.84</v>
      </c>
      <c r="G121" s="625">
        <f t="shared" si="86"/>
        <v>24998.33</v>
      </c>
      <c r="H121" s="86">
        <f t="shared" ref="H121:J121" si="87">SUM(H455)</f>
        <v>0</v>
      </c>
      <c r="I121" s="87">
        <f t="shared" si="87"/>
        <v>0</v>
      </c>
      <c r="J121" s="87">
        <f t="shared" si="87"/>
        <v>0</v>
      </c>
      <c r="K121" s="567">
        <f t="shared" si="0"/>
        <v>49996.66</v>
      </c>
      <c r="L121" s="567">
        <f t="shared" si="85"/>
        <v>24998.33</v>
      </c>
      <c r="M121" s="574"/>
      <c r="N121" s="574"/>
      <c r="O121" s="574"/>
      <c r="P121" s="574"/>
      <c r="Q121" s="574"/>
    </row>
    <row r="122" spans="1:17" ht="12.75" hidden="1" customHeight="1">
      <c r="A122" s="728"/>
      <c r="B122" s="1007" t="s">
        <v>922</v>
      </c>
      <c r="C122" s="972"/>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6" t="s">
        <v>381</v>
      </c>
      <c r="C123" s="972"/>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03" t="s">
        <v>383</v>
      </c>
      <c r="B124" s="969"/>
      <c r="C124" s="972"/>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5" t="s">
        <v>385</v>
      </c>
      <c r="C125" s="972"/>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6" t="s">
        <v>387</v>
      </c>
      <c r="C126" s="972"/>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07" t="s">
        <v>389</v>
      </c>
      <c r="C127" s="972"/>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6" t="s">
        <v>391</v>
      </c>
      <c r="C128" s="972"/>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6" t="s">
        <v>393</v>
      </c>
      <c r="C129" s="972"/>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6" t="s">
        <v>395</v>
      </c>
      <c r="C130" s="972"/>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969"/>
      <c r="C131" s="972"/>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969"/>
      <c r="C132" s="972"/>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6" t="s">
        <v>401</v>
      </c>
      <c r="C133" s="972"/>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6" t="s">
        <v>403</v>
      </c>
      <c r="C134" s="972"/>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6" t="s">
        <v>405</v>
      </c>
      <c r="C135" s="972"/>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6" t="s">
        <v>407</v>
      </c>
      <c r="C136" s="972"/>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6" t="s">
        <v>409</v>
      </c>
      <c r="C137" s="972"/>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6" t="s">
        <v>411</v>
      </c>
      <c r="C138" s="972"/>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6" t="s">
        <v>413</v>
      </c>
      <c r="C139" s="972"/>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6" t="s">
        <v>415</v>
      </c>
      <c r="C140" s="972"/>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03" t="s">
        <v>417</v>
      </c>
      <c r="B141" s="969"/>
      <c r="C141" s="972"/>
      <c r="D141" s="724" t="s">
        <v>418</v>
      </c>
      <c r="E141" s="725">
        <v>211434.4</v>
      </c>
      <c r="F141" s="725">
        <f>SUM(F142)</f>
        <v>3316.2</v>
      </c>
      <c r="G141" s="622">
        <f t="shared" ref="G141:J141" si="101">SUM(G142)</f>
        <v>214750.6</v>
      </c>
      <c r="H141" s="78" t="e">
        <f t="shared" si="101"/>
        <v>#REF!</v>
      </c>
      <c r="I141" s="79" t="e">
        <f t="shared" si="101"/>
        <v>#REF!</v>
      </c>
      <c r="J141" s="79" t="e">
        <f t="shared" si="101"/>
        <v>#REF!</v>
      </c>
      <c r="K141" s="567">
        <f t="shared" si="0"/>
        <v>429501.2</v>
      </c>
      <c r="L141" s="567">
        <f t="shared" si="85"/>
        <v>214750.6</v>
      </c>
      <c r="M141" s="564"/>
      <c r="N141" s="564"/>
      <c r="O141" s="564"/>
      <c r="P141" s="564"/>
      <c r="Q141" s="568">
        <f t="shared" ref="Q141:Q143" si="102">E141-G141</f>
        <v>-3316.2000000000116</v>
      </c>
    </row>
    <row r="142" spans="1:17" ht="12.75" customHeight="1">
      <c r="A142" s="1003" t="s">
        <v>419</v>
      </c>
      <c r="B142" s="969"/>
      <c r="C142" s="972"/>
      <c r="D142" s="724" t="s">
        <v>420</v>
      </c>
      <c r="E142" s="725">
        <v>211434.4</v>
      </c>
      <c r="F142" s="725">
        <f>SUM(F143,F206)</f>
        <v>3316.2</v>
      </c>
      <c r="G142" s="622">
        <f t="shared" ref="G142:J142" si="103">SUM(G143,G206)</f>
        <v>214750.6</v>
      </c>
      <c r="H142" s="78" t="e">
        <f t="shared" si="103"/>
        <v>#REF!</v>
      </c>
      <c r="I142" s="79" t="e">
        <f t="shared" si="103"/>
        <v>#REF!</v>
      </c>
      <c r="J142" s="79" t="e">
        <f t="shared" si="103"/>
        <v>#REF!</v>
      </c>
      <c r="K142" s="567">
        <f t="shared" si="0"/>
        <v>429501.2</v>
      </c>
      <c r="L142" s="567">
        <f t="shared" si="85"/>
        <v>214750.6</v>
      </c>
      <c r="M142" s="575"/>
      <c r="N142" s="575"/>
      <c r="O142" s="575"/>
      <c r="P142" s="575"/>
      <c r="Q142" s="568">
        <f t="shared" si="102"/>
        <v>-3316.2000000000116</v>
      </c>
    </row>
    <row r="143" spans="1:17" ht="12.75" customHeight="1">
      <c r="A143" s="1003" t="s">
        <v>421</v>
      </c>
      <c r="B143" s="969"/>
      <c r="C143" s="972"/>
      <c r="D143" s="724" t="s">
        <v>422</v>
      </c>
      <c r="E143" s="725">
        <v>196475.4</v>
      </c>
      <c r="F143" s="725">
        <f>SUM(F144,F171)</f>
        <v>3316.2</v>
      </c>
      <c r="G143" s="622">
        <f t="shared" ref="G143:J143" si="104">SUM(G144,G171)</f>
        <v>199791.6</v>
      </c>
      <c r="H143" s="78" t="e">
        <f t="shared" si="104"/>
        <v>#REF!</v>
      </c>
      <c r="I143" s="79" t="e">
        <f t="shared" si="104"/>
        <v>#REF!</v>
      </c>
      <c r="J143" s="79" t="e">
        <f t="shared" si="104"/>
        <v>#REF!</v>
      </c>
      <c r="K143" s="567">
        <f t="shared" si="0"/>
        <v>399583.2</v>
      </c>
      <c r="L143" s="567">
        <f t="shared" si="85"/>
        <v>199791.6</v>
      </c>
      <c r="M143" s="572"/>
      <c r="N143" s="572"/>
      <c r="O143" s="572"/>
      <c r="P143" s="572"/>
      <c r="Q143" s="568">
        <f t="shared" si="102"/>
        <v>-3316.2000000000116</v>
      </c>
    </row>
    <row r="144" spans="1:17" ht="12.75" hidden="1" customHeight="1">
      <c r="A144" s="1002" t="s">
        <v>423</v>
      </c>
      <c r="B144" s="969"/>
      <c r="C144" s="972"/>
      <c r="D144" s="81" t="s">
        <v>424</v>
      </c>
      <c r="E144" s="71">
        <v>30265</v>
      </c>
      <c r="F144" s="71">
        <f t="shared" ref="F144:J144" si="105">SUM(F145:F151,F155:F160,F164,F169:F170,F165)</f>
        <v>3296</v>
      </c>
      <c r="G144" s="623">
        <f t="shared" si="105"/>
        <v>33561</v>
      </c>
      <c r="H144" s="78">
        <f t="shared" si="105"/>
        <v>0</v>
      </c>
      <c r="I144" s="79">
        <f t="shared" si="105"/>
        <v>0</v>
      </c>
      <c r="J144" s="79">
        <f t="shared" si="105"/>
        <v>0</v>
      </c>
      <c r="K144" s="75">
        <v>0</v>
      </c>
      <c r="L144" s="75">
        <v>0</v>
      </c>
      <c r="M144" s="8"/>
      <c r="N144" s="8"/>
      <c r="O144" s="8"/>
      <c r="P144" s="8"/>
      <c r="Q144" s="8"/>
    </row>
    <row r="145" spans="1:17" ht="12.75" hidden="1" customHeight="1">
      <c r="A145" s="82"/>
      <c r="B145" s="1006" t="s">
        <v>425</v>
      </c>
      <c r="C145" s="972"/>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6" t="s">
        <v>427</v>
      </c>
      <c r="C146" s="972"/>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6" t="s">
        <v>429</v>
      </c>
      <c r="C147" s="972"/>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6" t="s">
        <v>431</v>
      </c>
      <c r="C148" s="972"/>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6" t="s">
        <v>433</v>
      </c>
      <c r="C149" s="972"/>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6" t="s">
        <v>435</v>
      </c>
      <c r="C150" s="972"/>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6" t="s">
        <v>437</v>
      </c>
      <c r="C151" s="972"/>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6" t="s">
        <v>445</v>
      </c>
      <c r="C155" s="972"/>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6" t="s">
        <v>447</v>
      </c>
      <c r="C156" s="972"/>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07" t="s">
        <v>449</v>
      </c>
      <c r="C157" s="972"/>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06" t="s">
        <v>451</v>
      </c>
      <c r="C158" s="972"/>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6" t="s">
        <v>453</v>
      </c>
      <c r="C159" s="972"/>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07" t="s">
        <v>455</v>
      </c>
      <c r="C160" s="972"/>
      <c r="D160" s="550" t="s">
        <v>456</v>
      </c>
      <c r="E160" s="551">
        <v>0</v>
      </c>
      <c r="F160" s="551">
        <f t="shared" ref="F160:J160" si="116">SUM(F161:F163)</f>
        <v>3296</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0</v>
      </c>
      <c r="F161" s="551">
        <f t="shared" ref="F161:G161" si="117">SUM(F489)</f>
        <v>3296</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6" t="s">
        <v>463</v>
      </c>
      <c r="C164" s="972"/>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6" t="s">
        <v>465</v>
      </c>
      <c r="C165" s="972"/>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6" t="s">
        <v>473</v>
      </c>
      <c r="C169" s="972"/>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6" t="s">
        <v>475</v>
      </c>
      <c r="C170" s="972"/>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969"/>
      <c r="C171" s="972"/>
      <c r="D171" s="81" t="s">
        <v>478</v>
      </c>
      <c r="E171" s="71">
        <v>166210.4</v>
      </c>
      <c r="F171" s="71">
        <f t="shared" ref="F171:G171" si="125">SUM(F172:F187,F196:F200,F190:F193,F204)</f>
        <v>20.199999999999989</v>
      </c>
      <c r="G171" s="623">
        <f t="shared" si="125"/>
        <v>166230.6</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07" t="s">
        <v>899</v>
      </c>
      <c r="C172" s="972"/>
      <c r="D172" s="727" t="s">
        <v>479</v>
      </c>
      <c r="E172" s="551">
        <v>3851</v>
      </c>
      <c r="F172" s="551">
        <f t="shared" ref="F172:G173" si="126">SUM(F418)</f>
        <v>288</v>
      </c>
      <c r="G172" s="625">
        <f t="shared" si="126"/>
        <v>4139</v>
      </c>
      <c r="H172" s="86">
        <f t="shared" ref="H172:J173" si="127">SUM(H418)</f>
        <v>292</v>
      </c>
      <c r="I172" s="87">
        <f t="shared" si="127"/>
        <v>300</v>
      </c>
      <c r="J172" s="87">
        <f t="shared" si="127"/>
        <v>312</v>
      </c>
      <c r="K172" s="567">
        <f t="shared" ref="K172:K260" si="128">SUM(E172:G172)</f>
        <v>8278</v>
      </c>
      <c r="L172" s="567">
        <f t="shared" ref="L172:L260" si="129">IF(G172&lt;&gt;0,G172,0)</f>
        <v>4139</v>
      </c>
      <c r="M172" s="564"/>
      <c r="N172" s="564">
        <v>78299704</v>
      </c>
      <c r="O172" s="564"/>
      <c r="P172" s="564"/>
      <c r="Q172" s="568">
        <f>E172-G172</f>
        <v>-288</v>
      </c>
    </row>
    <row r="173" spans="1:17" ht="12.75" hidden="1" customHeight="1">
      <c r="A173" s="82"/>
      <c r="B173" s="1006" t="s">
        <v>480</v>
      </c>
      <c r="C173" s="972"/>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6" t="s">
        <v>482</v>
      </c>
      <c r="C174" s="972"/>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6" t="s">
        <v>484</v>
      </c>
      <c r="C175" s="972"/>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6" t="s">
        <v>486</v>
      </c>
      <c r="C176" s="972"/>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6" t="s">
        <v>488</v>
      </c>
      <c r="C177" s="972"/>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6" t="s">
        <v>490</v>
      </c>
      <c r="C178" s="972"/>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6" t="s">
        <v>492</v>
      </c>
      <c r="C179" s="972"/>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6" t="s">
        <v>494</v>
      </c>
      <c r="C180" s="972"/>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6" t="s">
        <v>496</v>
      </c>
      <c r="C181" s="972"/>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6" t="s">
        <v>498</v>
      </c>
      <c r="C182" s="972"/>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6" t="s">
        <v>500</v>
      </c>
      <c r="C183" s="972"/>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6" t="s">
        <v>502</v>
      </c>
      <c r="C184" s="972"/>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6" t="s">
        <v>504</v>
      </c>
      <c r="C185" s="972"/>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6" t="s">
        <v>506</v>
      </c>
      <c r="C186" s="972"/>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6" t="s">
        <v>508</v>
      </c>
      <c r="C187" s="970"/>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6" t="s">
        <v>514</v>
      </c>
      <c r="C190" s="972"/>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6" t="s">
        <v>516</v>
      </c>
      <c r="C191" s="972"/>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4" t="s">
        <v>506</v>
      </c>
      <c r="C192" s="972"/>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6" t="s">
        <v>519</v>
      </c>
      <c r="C193" s="972"/>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07" t="s">
        <v>525</v>
      </c>
      <c r="C196" s="972"/>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07" t="s">
        <v>527</v>
      </c>
      <c r="C197" s="972"/>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6" t="s">
        <v>529</v>
      </c>
      <c r="C198" s="972"/>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07" t="s">
        <v>903</v>
      </c>
      <c r="C199" s="972"/>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07" t="s">
        <v>905</v>
      </c>
      <c r="C200" s="972"/>
      <c r="D200" s="727" t="s">
        <v>906</v>
      </c>
      <c r="E200" s="551">
        <v>74397.599999999991</v>
      </c>
      <c r="F200" s="551">
        <f t="shared" ref="F200:G200" si="138">SUM(F201:F203)</f>
        <v>-267.8</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267.80000000000291</v>
      </c>
    </row>
    <row r="201" spans="1:17" s="556" customFormat="1" ht="12.75">
      <c r="A201" s="547"/>
      <c r="B201" s="548"/>
      <c r="C201" s="549" t="s">
        <v>907</v>
      </c>
      <c r="D201" s="550" t="s">
        <v>908</v>
      </c>
      <c r="E201" s="551">
        <v>64112.799999999996</v>
      </c>
      <c r="F201" s="551">
        <f t="shared" ref="F201:G205" si="140">F510</f>
        <v>-225</v>
      </c>
      <c r="G201" s="625">
        <f t="shared" si="140"/>
        <v>63887.799999999996</v>
      </c>
      <c r="H201" s="553"/>
      <c r="I201" s="554"/>
      <c r="J201" s="554"/>
      <c r="K201" s="567">
        <f t="shared" si="128"/>
        <v>127775.59999999999</v>
      </c>
      <c r="L201" s="567">
        <f t="shared" si="129"/>
        <v>63887.799999999996</v>
      </c>
      <c r="M201" s="575"/>
      <c r="N201" s="575"/>
      <c r="O201" s="575"/>
      <c r="P201" s="575"/>
      <c r="Q201" s="568">
        <f t="shared" si="139"/>
        <v>225</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-42.8</v>
      </c>
      <c r="G203" s="625">
        <f t="shared" si="140"/>
        <v>10242</v>
      </c>
      <c r="H203" s="553"/>
      <c r="I203" s="554"/>
      <c r="J203" s="554"/>
      <c r="K203" s="567">
        <f t="shared" si="128"/>
        <v>20484</v>
      </c>
      <c r="L203" s="567">
        <f t="shared" si="129"/>
        <v>10242</v>
      </c>
      <c r="M203" s="575"/>
      <c r="N203" s="575"/>
      <c r="O203" s="575"/>
      <c r="P203" s="575"/>
      <c r="Q203" s="568">
        <f>E203-G203</f>
        <v>42.799999999999272</v>
      </c>
    </row>
    <row r="204" spans="1:17" ht="39" customHeight="1">
      <c r="A204" s="547"/>
      <c r="B204" s="1007" t="s">
        <v>974</v>
      </c>
      <c r="C204" s="972"/>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969"/>
      <c r="C206" s="972"/>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6" t="s">
        <v>533</v>
      </c>
      <c r="C207" s="972"/>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6" t="s">
        <v>535</v>
      </c>
      <c r="C208" s="972"/>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6" t="s">
        <v>537</v>
      </c>
      <c r="C209" s="972"/>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6" t="s">
        <v>539</v>
      </c>
      <c r="C210" s="972"/>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6" t="s">
        <v>991</v>
      </c>
      <c r="C211" s="972"/>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969"/>
      <c r="C212" s="972"/>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6" t="s">
        <v>543</v>
      </c>
      <c r="C213" s="972"/>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6" t="s">
        <v>553</v>
      </c>
      <c r="C218" s="972"/>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6" t="s">
        <v>559</v>
      </c>
      <c r="C223" s="972"/>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6" t="s">
        <v>564</v>
      </c>
      <c r="C227" s="972"/>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6" t="s">
        <v>569</v>
      </c>
      <c r="C231" s="972"/>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6" t="s">
        <v>574</v>
      </c>
      <c r="C235" s="972"/>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6" t="s">
        <v>579</v>
      </c>
      <c r="C239" s="972"/>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6" t="s">
        <v>585</v>
      </c>
      <c r="C244" s="972"/>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0" t="s">
        <v>967</v>
      </c>
      <c r="C248" s="1011"/>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0" t="s">
        <v>968</v>
      </c>
      <c r="C252" s="1011"/>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6" t="s">
        <v>969</v>
      </c>
      <c r="C256" s="972"/>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2" t="s">
        <v>591</v>
      </c>
      <c r="B260" s="969"/>
      <c r="C260" s="972"/>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07" t="s">
        <v>593</v>
      </c>
      <c r="C261" s="972"/>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3" t="s">
        <v>594</v>
      </c>
      <c r="B262" s="969"/>
      <c r="C262" s="972"/>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07" t="s">
        <v>596</v>
      </c>
      <c r="C263" s="972"/>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07" t="s">
        <v>601</v>
      </c>
      <c r="C267" s="972"/>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6" t="s">
        <v>606</v>
      </c>
      <c r="C271" s="972"/>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6" t="s">
        <v>611</v>
      </c>
      <c r="C275" s="972"/>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6" t="s">
        <v>616</v>
      </c>
      <c r="C279" s="972"/>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6" t="s">
        <v>621</v>
      </c>
      <c r="C283" s="972"/>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07" t="s">
        <v>626</v>
      </c>
      <c r="C287" s="972"/>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6" t="s">
        <v>631</v>
      </c>
      <c r="C291" s="972"/>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6" t="s">
        <v>635</v>
      </c>
      <c r="C294" s="972"/>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03" t="s">
        <v>640</v>
      </c>
      <c r="B298" s="969"/>
      <c r="C298" s="972"/>
      <c r="D298" s="724" t="s">
        <v>187</v>
      </c>
      <c r="E298" s="725">
        <v>207791.83</v>
      </c>
      <c r="F298" s="725">
        <f t="shared" ref="F298:J298" si="201">SUM(F300,F407,F414)</f>
        <v>2065.84</v>
      </c>
      <c r="G298" s="622">
        <f t="shared" si="201"/>
        <v>209857.66999999998</v>
      </c>
      <c r="H298" s="78">
        <f t="shared" si="201"/>
        <v>46270</v>
      </c>
      <c r="I298" s="79">
        <f t="shared" si="201"/>
        <v>46771</v>
      </c>
      <c r="J298" s="79">
        <f t="shared" si="201"/>
        <v>47230</v>
      </c>
      <c r="K298" s="567">
        <f t="shared" si="189"/>
        <v>419715.33999999997</v>
      </c>
      <c r="L298" s="567">
        <f t="shared" si="191"/>
        <v>209857.66999999998</v>
      </c>
      <c r="M298" s="564"/>
      <c r="N298" s="564"/>
      <c r="O298" s="564"/>
      <c r="P298" s="564"/>
      <c r="Q298" s="568">
        <f t="shared" si="193"/>
        <v>-2065.8399999999965</v>
      </c>
    </row>
    <row r="299" spans="1:17" ht="12.75" customHeight="1">
      <c r="A299" s="1003" t="s">
        <v>188</v>
      </c>
      <c r="B299" s="969"/>
      <c r="C299" s="972"/>
      <c r="D299" s="724" t="s">
        <v>189</v>
      </c>
      <c r="E299" s="725">
        <v>73934.999999999985</v>
      </c>
      <c r="F299" s="725">
        <f t="shared" ref="F299:J299" si="202">F300-F331+F359-F403</f>
        <v>0</v>
      </c>
      <c r="G299" s="622">
        <f t="shared" si="202"/>
        <v>73934.999999999985</v>
      </c>
      <c r="H299" s="78">
        <f t="shared" si="202"/>
        <v>0</v>
      </c>
      <c r="I299" s="79">
        <f t="shared" si="202"/>
        <v>0</v>
      </c>
      <c r="J299" s="79">
        <f t="shared" si="202"/>
        <v>0</v>
      </c>
      <c r="K299" s="567">
        <f t="shared" si="189"/>
        <v>147869.99999999997</v>
      </c>
      <c r="L299" s="567">
        <f t="shared" si="191"/>
        <v>73934.999999999985</v>
      </c>
      <c r="M299" s="564"/>
      <c r="N299" s="564"/>
      <c r="O299" s="564"/>
      <c r="P299" s="564"/>
      <c r="Q299" s="568">
        <f t="shared" si="193"/>
        <v>0</v>
      </c>
    </row>
    <row r="300" spans="1:17" ht="12.75" customHeight="1">
      <c r="A300" s="1003" t="s">
        <v>190</v>
      </c>
      <c r="B300" s="969"/>
      <c r="C300" s="972"/>
      <c r="D300" s="724" t="s">
        <v>191</v>
      </c>
      <c r="E300" s="725">
        <v>203940.83</v>
      </c>
      <c r="F300" s="725">
        <f t="shared" ref="F300:J300" si="203">SUM(F301,F368)</f>
        <v>1777.84</v>
      </c>
      <c r="G300" s="622">
        <f t="shared" si="203"/>
        <v>205718.66999999998</v>
      </c>
      <c r="H300" s="78">
        <f t="shared" si="203"/>
        <v>45978</v>
      </c>
      <c r="I300" s="79">
        <f t="shared" si="203"/>
        <v>46471</v>
      </c>
      <c r="J300" s="79">
        <f t="shared" si="203"/>
        <v>46918</v>
      </c>
      <c r="K300" s="567">
        <f t="shared" si="189"/>
        <v>411437.33999999997</v>
      </c>
      <c r="L300" s="567">
        <f t="shared" si="191"/>
        <v>205718.66999999998</v>
      </c>
      <c r="M300" s="564"/>
      <c r="N300" s="564"/>
      <c r="O300" s="564"/>
      <c r="P300" s="564"/>
      <c r="Q300" s="568">
        <f t="shared" si="193"/>
        <v>-1777.8399999999965</v>
      </c>
    </row>
    <row r="301" spans="1:17" ht="12.75" customHeight="1">
      <c r="A301" s="1003" t="s">
        <v>192</v>
      </c>
      <c r="B301" s="969"/>
      <c r="C301" s="972"/>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03" t="s">
        <v>641</v>
      </c>
      <c r="B302" s="969"/>
      <c r="C302" s="972"/>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02" t="s">
        <v>642</v>
      </c>
      <c r="B303" s="969"/>
      <c r="C303" s="972"/>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969"/>
      <c r="C304" s="972"/>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998" t="s">
        <v>644</v>
      </c>
      <c r="C305" s="970"/>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03" t="s">
        <v>202</v>
      </c>
      <c r="B306" s="969"/>
      <c r="C306" s="972"/>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02" t="s">
        <v>645</v>
      </c>
      <c r="B307" s="969"/>
      <c r="C307" s="972"/>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998" t="s">
        <v>206</v>
      </c>
      <c r="C308" s="970"/>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998" t="s">
        <v>646</v>
      </c>
      <c r="C309" s="970"/>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03" t="s">
        <v>211</v>
      </c>
      <c r="B310" s="969"/>
      <c r="C310" s="972"/>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01" t="s">
        <v>213</v>
      </c>
      <c r="C311" s="970"/>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01" t="s">
        <v>215</v>
      </c>
      <c r="C312" s="970"/>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08" t="s">
        <v>898</v>
      </c>
      <c r="C313" s="1009"/>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02" t="s">
        <v>217</v>
      </c>
      <c r="B314" s="969"/>
      <c r="C314" s="972"/>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969"/>
      <c r="C315" s="972"/>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998" t="s">
        <v>221</v>
      </c>
      <c r="C316" s="970"/>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969"/>
      <c r="C317" s="972"/>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998" t="s">
        <v>225</v>
      </c>
      <c r="C318" s="970"/>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969"/>
      <c r="C319" s="972"/>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969"/>
      <c r="C320" s="972"/>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6" t="s">
        <v>648</v>
      </c>
      <c r="C321" s="972"/>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6" t="s">
        <v>237</v>
      </c>
      <c r="C324" s="972"/>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998" t="s">
        <v>245</v>
      </c>
      <c r="C328" s="970"/>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998" t="s">
        <v>247</v>
      </c>
      <c r="C329" s="970"/>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03" t="s">
        <v>649</v>
      </c>
      <c r="B330" s="969"/>
      <c r="C330" s="972"/>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03" t="s">
        <v>43</v>
      </c>
      <c r="B331" s="969"/>
      <c r="C331" s="972"/>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07" t="s">
        <v>252</v>
      </c>
      <c r="C332" s="972"/>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998" t="s">
        <v>270</v>
      </c>
      <c r="C351" s="970"/>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01" t="s">
        <v>272</v>
      </c>
      <c r="C352" s="970"/>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01" t="s">
        <v>274</v>
      </c>
      <c r="C353" s="970"/>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02" t="s">
        <v>278</v>
      </c>
      <c r="B354" s="969"/>
      <c r="C354" s="972"/>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998" t="s">
        <v>280</v>
      </c>
      <c r="C355" s="970"/>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969"/>
      <c r="C356" s="972"/>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998" t="s">
        <v>283</v>
      </c>
      <c r="C357" s="970"/>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998" t="s">
        <v>285</v>
      </c>
      <c r="C358" s="970"/>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03" t="s">
        <v>653</v>
      </c>
      <c r="B359" s="969"/>
      <c r="C359" s="972"/>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07" t="s">
        <v>288</v>
      </c>
      <c r="C360" s="972"/>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01" t="s">
        <v>294</v>
      </c>
      <c r="C363" s="970"/>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998" t="s">
        <v>296</v>
      </c>
      <c r="C364" s="970"/>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969"/>
      <c r="C365" s="972"/>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969"/>
      <c r="C366" s="972"/>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998" t="s">
        <v>301</v>
      </c>
      <c r="C367" s="970"/>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03" t="s">
        <v>303</v>
      </c>
      <c r="B368" s="969"/>
      <c r="C368" s="972"/>
      <c r="D368" s="724" t="s">
        <v>304</v>
      </c>
      <c r="E368" s="725">
        <v>-23157.170000000002</v>
      </c>
      <c r="F368" s="725">
        <f t="shared" ref="F368:J368" si="224">SUM(F369,F380)</f>
        <v>1777.84</v>
      </c>
      <c r="G368" s="622">
        <f t="shared" si="224"/>
        <v>-21379.33</v>
      </c>
      <c r="H368" s="78">
        <f t="shared" si="224"/>
        <v>0</v>
      </c>
      <c r="I368" s="79">
        <f t="shared" si="224"/>
        <v>0</v>
      </c>
      <c r="J368" s="79">
        <f t="shared" si="224"/>
        <v>0</v>
      </c>
      <c r="K368" s="567">
        <f t="shared" si="189"/>
        <v>-42758.66</v>
      </c>
      <c r="L368" s="567">
        <f t="shared" si="191"/>
        <v>-21379.33</v>
      </c>
      <c r="M368" s="706"/>
      <c r="N368" s="564"/>
      <c r="O368" s="564"/>
      <c r="P368" s="564"/>
      <c r="Q368" s="568">
        <f t="shared" si="215"/>
        <v>-1777.8400000000001</v>
      </c>
    </row>
    <row r="369" spans="1:17" ht="12.75" customHeight="1">
      <c r="A369" s="1003" t="s">
        <v>305</v>
      </c>
      <c r="B369" s="969"/>
      <c r="C369" s="972"/>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03" t="s">
        <v>307</v>
      </c>
      <c r="B370" s="969"/>
      <c r="C370" s="972"/>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998" t="s">
        <v>309</v>
      </c>
      <c r="C371" s="970"/>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01" t="s">
        <v>311</v>
      </c>
      <c r="C372" s="970"/>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6" t="s">
        <v>313</v>
      </c>
      <c r="C375" s="972"/>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998" t="s">
        <v>317</v>
      </c>
      <c r="C377" s="970"/>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969"/>
      <c r="C378" s="972"/>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998" t="s">
        <v>321</v>
      </c>
      <c r="C379" s="970"/>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03" t="s">
        <v>323</v>
      </c>
      <c r="B380" s="969"/>
      <c r="C380" s="972"/>
      <c r="D380" s="724" t="s">
        <v>324</v>
      </c>
      <c r="E380" s="725">
        <v>-25070.170000000002</v>
      </c>
      <c r="F380" s="725">
        <f t="shared" ref="F380:J380" si="234">SUM(F381,F389,F392,F397,F403)</f>
        <v>1777.84</v>
      </c>
      <c r="G380" s="622">
        <f t="shared" si="234"/>
        <v>-23292.33</v>
      </c>
      <c r="H380" s="78">
        <f t="shared" si="234"/>
        <v>0</v>
      </c>
      <c r="I380" s="79">
        <f t="shared" si="234"/>
        <v>0</v>
      </c>
      <c r="J380" s="79">
        <f t="shared" si="234"/>
        <v>0</v>
      </c>
      <c r="K380" s="567">
        <f t="shared" si="189"/>
        <v>-46584.66</v>
      </c>
      <c r="L380" s="567">
        <f t="shared" si="191"/>
        <v>-23292.33</v>
      </c>
      <c r="M380" s="564"/>
      <c r="N380" s="564"/>
      <c r="O380" s="564"/>
      <c r="P380" s="564"/>
      <c r="Q380" s="568">
        <f t="shared" si="215"/>
        <v>-1777.8400000000001</v>
      </c>
    </row>
    <row r="381" spans="1:17" ht="12.75" customHeight="1">
      <c r="A381" s="1003" t="s">
        <v>325</v>
      </c>
      <c r="B381" s="969"/>
      <c r="C381" s="972"/>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01" t="s">
        <v>327</v>
      </c>
      <c r="C382" s="970"/>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998" t="s">
        <v>329</v>
      </c>
      <c r="C383" s="970"/>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998" t="s">
        <v>331</v>
      </c>
      <c r="C384" s="970"/>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998" t="s">
        <v>333</v>
      </c>
      <c r="C385" s="970"/>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998" t="s">
        <v>335</v>
      </c>
      <c r="C386" s="970"/>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998" t="s">
        <v>337</v>
      </c>
      <c r="C387" s="970"/>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998" t="s">
        <v>339</v>
      </c>
      <c r="C388" s="970"/>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969"/>
      <c r="C389" s="972"/>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998" t="s">
        <v>343</v>
      </c>
      <c r="C390" s="970"/>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998" t="s">
        <v>345</v>
      </c>
      <c r="C391" s="970"/>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03" t="s">
        <v>654</v>
      </c>
      <c r="B392" s="969"/>
      <c r="C392" s="972"/>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01" t="s">
        <v>979</v>
      </c>
      <c r="C393" s="970"/>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998" t="s">
        <v>351</v>
      </c>
      <c r="C394" s="970"/>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998" t="s">
        <v>353</v>
      </c>
      <c r="C395" s="970"/>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01" t="s">
        <v>355</v>
      </c>
      <c r="C396" s="970"/>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03" t="s">
        <v>655</v>
      </c>
      <c r="B397" s="969"/>
      <c r="C397" s="972"/>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998" t="s">
        <v>359</v>
      </c>
      <c r="C398" s="970"/>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998" t="s">
        <v>361</v>
      </c>
      <c r="C399" s="970"/>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998" t="s">
        <v>363</v>
      </c>
      <c r="C400" s="970"/>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998" t="s">
        <v>367</v>
      </c>
      <c r="C401" s="970"/>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01" t="s">
        <v>371</v>
      </c>
      <c r="C402" s="970"/>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03" t="s">
        <v>656</v>
      </c>
      <c r="B403" s="969"/>
      <c r="C403" s="972"/>
      <c r="D403" s="724" t="s">
        <v>374</v>
      </c>
      <c r="E403" s="725">
        <v>-26776.170000000002</v>
      </c>
      <c r="F403" s="725">
        <f t="shared" ref="F403:G403" si="247">SUM(F404:F406)</f>
        <v>1777.84</v>
      </c>
      <c r="G403" s="622">
        <f t="shared" si="247"/>
        <v>-24998.33</v>
      </c>
      <c r="H403" s="78">
        <f t="shared" ref="H403:J403" si="248">SUM(H404:H406)</f>
        <v>0</v>
      </c>
      <c r="I403" s="79">
        <f t="shared" si="248"/>
        <v>0</v>
      </c>
      <c r="J403" s="79">
        <f t="shared" si="248"/>
        <v>0</v>
      </c>
      <c r="K403" s="567">
        <f t="shared" si="189"/>
        <v>-49996.66</v>
      </c>
      <c r="L403" s="567">
        <f t="shared" si="191"/>
        <v>-24998.33</v>
      </c>
      <c r="M403" s="564"/>
      <c r="N403" s="564"/>
      <c r="O403" s="564"/>
      <c r="P403" s="564"/>
      <c r="Q403" s="568">
        <f t="shared" si="245"/>
        <v>-1777.8400000000001</v>
      </c>
    </row>
    <row r="404" spans="1:17" ht="12.75" hidden="1" customHeight="1">
      <c r="A404" s="739"/>
      <c r="B404" s="1001" t="s">
        <v>375</v>
      </c>
      <c r="C404" s="970"/>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04" t="s">
        <v>377</v>
      </c>
      <c r="C405" s="1005"/>
      <c r="D405" s="747" t="s">
        <v>378</v>
      </c>
      <c r="E405" s="139">
        <v>-26776.170000000002</v>
      </c>
      <c r="F405" s="139">
        <f>1723.84+54</f>
        <v>1777.84</v>
      </c>
      <c r="G405" s="637">
        <f>SUM(E405:F405)</f>
        <v>-24998.33</v>
      </c>
      <c r="H405" s="595"/>
      <c r="I405" s="595"/>
      <c r="J405" s="596"/>
      <c r="K405" s="596">
        <f t="shared" si="189"/>
        <v>-49996.66</v>
      </c>
      <c r="L405" s="596">
        <f t="shared" si="191"/>
        <v>-24998.33</v>
      </c>
      <c r="M405" s="596"/>
      <c r="N405" s="596"/>
      <c r="O405" s="596"/>
      <c r="P405" s="596"/>
      <c r="Q405" s="568">
        <f t="shared" si="245"/>
        <v>-1777.8400000000001</v>
      </c>
    </row>
    <row r="406" spans="1:17" ht="12.75" hidden="1" customHeight="1">
      <c r="A406" s="145"/>
      <c r="B406" s="998" t="s">
        <v>381</v>
      </c>
      <c r="C406" s="970"/>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969"/>
      <c r="C407" s="972"/>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969"/>
      <c r="C408" s="972"/>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998" t="s">
        <v>401</v>
      </c>
      <c r="C409" s="970"/>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998" t="s">
        <v>403</v>
      </c>
      <c r="C410" s="970"/>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998" t="s">
        <v>657</v>
      </c>
      <c r="C411" s="970"/>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998" t="s">
        <v>658</v>
      </c>
      <c r="C412" s="970"/>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998" t="s">
        <v>415</v>
      </c>
      <c r="C413" s="970"/>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03" t="s">
        <v>659</v>
      </c>
      <c r="B414" s="969"/>
      <c r="C414" s="972"/>
      <c r="D414" s="724" t="s">
        <v>418</v>
      </c>
      <c r="E414" s="725">
        <v>3851</v>
      </c>
      <c r="F414" s="725">
        <f t="shared" ref="F414:J414" si="252">SUM(F415)</f>
        <v>288</v>
      </c>
      <c r="G414" s="622">
        <f t="shared" si="252"/>
        <v>4139</v>
      </c>
      <c r="H414" s="78">
        <f t="shared" si="252"/>
        <v>292</v>
      </c>
      <c r="I414" s="79">
        <f t="shared" si="252"/>
        <v>300</v>
      </c>
      <c r="J414" s="79">
        <f t="shared" si="252"/>
        <v>312</v>
      </c>
      <c r="K414" s="567">
        <f t="shared" si="189"/>
        <v>8278</v>
      </c>
      <c r="L414" s="567">
        <f t="shared" si="191"/>
        <v>4139</v>
      </c>
      <c r="M414" s="564"/>
      <c r="N414" s="564"/>
      <c r="O414" s="564"/>
      <c r="P414" s="564"/>
      <c r="Q414" s="568">
        <f t="shared" si="245"/>
        <v>-288</v>
      </c>
    </row>
    <row r="415" spans="1:17" ht="12.75" customHeight="1">
      <c r="A415" s="1003" t="s">
        <v>660</v>
      </c>
      <c r="B415" s="969"/>
      <c r="C415" s="972"/>
      <c r="D415" s="724" t="s">
        <v>420</v>
      </c>
      <c r="E415" s="725">
        <v>3851</v>
      </c>
      <c r="F415" s="725">
        <f t="shared" ref="F415:J415" si="253">SUM(F416,F437)</f>
        <v>288</v>
      </c>
      <c r="G415" s="622">
        <f t="shared" si="253"/>
        <v>4139</v>
      </c>
      <c r="H415" s="78">
        <f t="shared" si="253"/>
        <v>292</v>
      </c>
      <c r="I415" s="79">
        <f t="shared" si="253"/>
        <v>300</v>
      </c>
      <c r="J415" s="79">
        <f t="shared" si="253"/>
        <v>312</v>
      </c>
      <c r="K415" s="567">
        <f t="shared" si="189"/>
        <v>8278</v>
      </c>
      <c r="L415" s="567">
        <f t="shared" si="191"/>
        <v>4139</v>
      </c>
      <c r="M415" s="564"/>
      <c r="N415" s="564"/>
      <c r="O415" s="564"/>
      <c r="P415" s="564"/>
      <c r="Q415" s="568">
        <f t="shared" si="245"/>
        <v>-288</v>
      </c>
    </row>
    <row r="416" spans="1:17" ht="12.75" customHeight="1">
      <c r="A416" s="1003" t="s">
        <v>421</v>
      </c>
      <c r="B416" s="969"/>
      <c r="C416" s="972"/>
      <c r="D416" s="724" t="s">
        <v>422</v>
      </c>
      <c r="E416" s="725">
        <v>3851</v>
      </c>
      <c r="F416" s="725">
        <f t="shared" ref="F416:J416" si="254">SUM(F417)</f>
        <v>288</v>
      </c>
      <c r="G416" s="622">
        <f t="shared" si="254"/>
        <v>4139</v>
      </c>
      <c r="H416" s="78">
        <f t="shared" si="254"/>
        <v>292</v>
      </c>
      <c r="I416" s="79">
        <f t="shared" si="254"/>
        <v>300</v>
      </c>
      <c r="J416" s="79">
        <f t="shared" si="254"/>
        <v>312</v>
      </c>
      <c r="K416" s="567">
        <f t="shared" si="189"/>
        <v>8278</v>
      </c>
      <c r="L416" s="567">
        <f t="shared" si="191"/>
        <v>4139</v>
      </c>
      <c r="M416" s="564"/>
      <c r="N416" s="564"/>
      <c r="O416" s="564"/>
      <c r="P416" s="564"/>
      <c r="Q416" s="568">
        <f t="shared" si="245"/>
        <v>-288</v>
      </c>
    </row>
    <row r="417" spans="1:17" ht="12.75" customHeight="1">
      <c r="A417" s="1003" t="s">
        <v>661</v>
      </c>
      <c r="B417" s="969"/>
      <c r="C417" s="972"/>
      <c r="D417" s="724" t="s">
        <v>478</v>
      </c>
      <c r="E417" s="725">
        <v>3851</v>
      </c>
      <c r="F417" s="725">
        <f>SUM(F418:F432,F434,F436)</f>
        <v>288</v>
      </c>
      <c r="G417" s="622">
        <f>SUM(G418:G432,G434,G436)</f>
        <v>4139</v>
      </c>
      <c r="H417" s="78">
        <f>SUM(H418:H434)</f>
        <v>292</v>
      </c>
      <c r="I417" s="79">
        <f>SUM(I418:I434)</f>
        <v>300</v>
      </c>
      <c r="J417" s="79">
        <f>SUM(J418:J434)</f>
        <v>312</v>
      </c>
      <c r="K417" s="567">
        <f t="shared" si="189"/>
        <v>8278</v>
      </c>
      <c r="L417" s="567">
        <f t="shared" si="191"/>
        <v>4139</v>
      </c>
      <c r="M417" s="564"/>
      <c r="N417" s="564"/>
      <c r="O417" s="564"/>
      <c r="P417" s="564"/>
      <c r="Q417" s="568">
        <f t="shared" si="245"/>
        <v>-288</v>
      </c>
    </row>
    <row r="418" spans="1:17" ht="12.75" customHeight="1">
      <c r="A418" s="735"/>
      <c r="B418" s="1001" t="s">
        <v>899</v>
      </c>
      <c r="C418" s="970"/>
      <c r="D418" s="737" t="s">
        <v>479</v>
      </c>
      <c r="E418" s="520">
        <v>3851</v>
      </c>
      <c r="F418" s="520">
        <v>288</v>
      </c>
      <c r="G418" s="639">
        <f t="shared" ref="G418:G436" si="255">SUM(E418:F418)</f>
        <v>4139</v>
      </c>
      <c r="H418" s="133">
        <f t="shared" ref="H418:H429" si="256">ROUND(F418*H$7, )</f>
        <v>292</v>
      </c>
      <c r="I418" s="134">
        <f t="shared" ref="I418:J428" si="257">ROUND(H418*I$7, )</f>
        <v>300</v>
      </c>
      <c r="J418" s="134">
        <f t="shared" si="257"/>
        <v>312</v>
      </c>
      <c r="K418" s="567">
        <f t="shared" si="189"/>
        <v>8278</v>
      </c>
      <c r="L418" s="567">
        <f t="shared" si="191"/>
        <v>4139</v>
      </c>
      <c r="M418" s="564"/>
      <c r="N418" s="564"/>
      <c r="O418" s="564"/>
      <c r="P418" s="564"/>
      <c r="Q418" s="568">
        <f t="shared" si="245"/>
        <v>-288</v>
      </c>
    </row>
    <row r="419" spans="1:17" ht="12.75" hidden="1" customHeight="1">
      <c r="A419" s="127"/>
      <c r="B419" s="998" t="s">
        <v>480</v>
      </c>
      <c r="C419" s="970"/>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998" t="s">
        <v>482</v>
      </c>
      <c r="C420" s="970"/>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998" t="s">
        <v>484</v>
      </c>
      <c r="C421" s="970"/>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998" t="s">
        <v>486</v>
      </c>
      <c r="C422" s="970"/>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998" t="s">
        <v>488</v>
      </c>
      <c r="C423" s="970"/>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998" t="s">
        <v>490</v>
      </c>
      <c r="C424" s="970"/>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998" t="s">
        <v>492</v>
      </c>
      <c r="C425" s="970"/>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998" t="s">
        <v>494</v>
      </c>
      <c r="C426" s="970"/>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998" t="s">
        <v>496</v>
      </c>
      <c r="C427" s="970"/>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998" t="s">
        <v>498</v>
      </c>
      <c r="C428" s="970"/>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998" t="s">
        <v>500</v>
      </c>
      <c r="C429" s="970"/>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998" t="s">
        <v>502</v>
      </c>
      <c r="C430" s="970"/>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998" t="s">
        <v>504</v>
      </c>
      <c r="C431" s="970"/>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998" t="s">
        <v>662</v>
      </c>
      <c r="C432" s="970"/>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998" t="s">
        <v>519</v>
      </c>
      <c r="C434" s="970"/>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998" t="s">
        <v>529</v>
      </c>
      <c r="C436" s="970"/>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969"/>
      <c r="C437" s="972"/>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998" t="s">
        <v>533</v>
      </c>
      <c r="C438" s="970"/>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998" t="s">
        <v>535</v>
      </c>
      <c r="C439" s="970"/>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998" t="s">
        <v>664</v>
      </c>
      <c r="C440" s="970"/>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998" t="s">
        <v>539</v>
      </c>
      <c r="C441" s="970"/>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999" t="s">
        <v>665</v>
      </c>
      <c r="B442" s="969"/>
      <c r="C442" s="972"/>
      <c r="D442" s="749" t="s">
        <v>666</v>
      </c>
      <c r="E442" s="750">
        <v>258652.27000000002</v>
      </c>
      <c r="F442" s="750">
        <f>SUM(F444,F457,F469,F518,F464,F566,F568)</f>
        <v>1250.3599999999999</v>
      </c>
      <c r="G442" s="640">
        <f>SUM(G444,G457,G469,G518,G464,G567,G568)</f>
        <v>259902.63</v>
      </c>
      <c r="H442" s="177">
        <f>SUM(H444,H457,H469,H518,H464,H604)</f>
        <v>0</v>
      </c>
      <c r="I442" s="178">
        <f>SUM(I444,I457,I469,I518,I464,I604)</f>
        <v>0</v>
      </c>
      <c r="J442" s="178">
        <f>SUM(J444,J457,J469,J518,J464,J604)</f>
        <v>0</v>
      </c>
      <c r="K442" s="567">
        <f t="shared" si="189"/>
        <v>519805.26</v>
      </c>
      <c r="L442" s="567">
        <f t="shared" si="191"/>
        <v>259902.63</v>
      </c>
      <c r="M442" s="565">
        <f>G442-G609</f>
        <v>-26611</v>
      </c>
      <c r="N442" s="564"/>
      <c r="O442" s="564"/>
      <c r="P442" s="564"/>
      <c r="Q442" s="568">
        <f t="shared" si="245"/>
        <v>-1250.359999999986</v>
      </c>
    </row>
    <row r="443" spans="1:17" ht="12.75" hidden="1" customHeight="1">
      <c r="A443" s="999" t="s">
        <v>667</v>
      </c>
      <c r="B443" s="969"/>
      <c r="C443" s="972"/>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999" t="s">
        <v>668</v>
      </c>
      <c r="B444" s="969"/>
      <c r="C444" s="972"/>
      <c r="D444" s="749" t="s">
        <v>191</v>
      </c>
      <c r="E444" s="750">
        <v>26776.170000000002</v>
      </c>
      <c r="F444" s="750">
        <f t="shared" ref="F444:J444" si="260">SUM(F445,F449)</f>
        <v>-1777.84</v>
      </c>
      <c r="G444" s="640">
        <f t="shared" si="260"/>
        <v>24998.33</v>
      </c>
      <c r="H444" s="177">
        <f t="shared" si="260"/>
        <v>0</v>
      </c>
      <c r="I444" s="178">
        <f t="shared" si="260"/>
        <v>0</v>
      </c>
      <c r="J444" s="178">
        <f t="shared" si="260"/>
        <v>0</v>
      </c>
      <c r="K444" s="567">
        <f t="shared" si="189"/>
        <v>49996.66</v>
      </c>
      <c r="L444" s="567">
        <f t="shared" si="191"/>
        <v>24998.33</v>
      </c>
      <c r="M444" s="564"/>
      <c r="N444" s="564"/>
      <c r="O444" s="564"/>
      <c r="P444" s="564"/>
      <c r="Q444" s="568">
        <f t="shared" si="245"/>
        <v>1777.8400000000001</v>
      </c>
    </row>
    <row r="445" spans="1:17" ht="12.75" hidden="1" customHeight="1">
      <c r="A445" s="1000" t="s">
        <v>669</v>
      </c>
      <c r="B445" s="969"/>
      <c r="C445" s="972"/>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00" t="s">
        <v>249</v>
      </c>
      <c r="B446" s="969"/>
      <c r="C446" s="972"/>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00" t="s">
        <v>43</v>
      </c>
      <c r="B447" s="969"/>
      <c r="C447" s="972"/>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998" t="s">
        <v>276</v>
      </c>
      <c r="C448" s="970"/>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999" t="s">
        <v>670</v>
      </c>
      <c r="B449" s="969"/>
      <c r="C449" s="972"/>
      <c r="D449" s="749" t="s">
        <v>304</v>
      </c>
      <c r="E449" s="750">
        <v>26776.170000000002</v>
      </c>
      <c r="F449" s="750">
        <f t="shared" ref="F449:J449" si="262">SUM(F450)</f>
        <v>-1777.84</v>
      </c>
      <c r="G449" s="640">
        <f t="shared" si="262"/>
        <v>24998.33</v>
      </c>
      <c r="H449" s="177">
        <f t="shared" si="262"/>
        <v>0</v>
      </c>
      <c r="I449" s="178">
        <f t="shared" si="262"/>
        <v>0</v>
      </c>
      <c r="J449" s="178">
        <f t="shared" si="262"/>
        <v>0</v>
      </c>
      <c r="K449" s="567">
        <f t="shared" si="189"/>
        <v>49996.66</v>
      </c>
      <c r="L449" s="567">
        <f t="shared" si="191"/>
        <v>24998.33</v>
      </c>
      <c r="M449" s="564"/>
      <c r="N449" s="564"/>
      <c r="O449" s="564"/>
      <c r="P449" s="564"/>
      <c r="Q449" s="568">
        <f t="shared" si="245"/>
        <v>1777.8400000000001</v>
      </c>
    </row>
    <row r="450" spans="1:17" ht="12.75" customHeight="1">
      <c r="A450" s="999" t="s">
        <v>671</v>
      </c>
      <c r="B450" s="969"/>
      <c r="C450" s="972"/>
      <c r="D450" s="749" t="s">
        <v>324</v>
      </c>
      <c r="E450" s="750">
        <v>26776.170000000002</v>
      </c>
      <c r="F450" s="750">
        <f t="shared" ref="F450:J450" si="263">SUM(F451,F454)</f>
        <v>-1777.84</v>
      </c>
      <c r="G450" s="640">
        <f t="shared" si="263"/>
        <v>24998.33</v>
      </c>
      <c r="H450" s="177">
        <f t="shared" si="263"/>
        <v>0</v>
      </c>
      <c r="I450" s="178">
        <f t="shared" si="263"/>
        <v>0</v>
      </c>
      <c r="J450" s="178">
        <f t="shared" si="263"/>
        <v>0</v>
      </c>
      <c r="K450" s="567">
        <f t="shared" si="189"/>
        <v>49996.66</v>
      </c>
      <c r="L450" s="567">
        <f t="shared" si="191"/>
        <v>24998.33</v>
      </c>
      <c r="M450" s="564"/>
      <c r="N450" s="564"/>
      <c r="O450" s="564"/>
      <c r="P450" s="564"/>
      <c r="Q450" s="568">
        <f t="shared" si="245"/>
        <v>1777.8400000000001</v>
      </c>
    </row>
    <row r="451" spans="1:17" ht="12.75" hidden="1" customHeight="1">
      <c r="A451" s="1000" t="s">
        <v>655</v>
      </c>
      <c r="B451" s="969"/>
      <c r="C451" s="972"/>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998" t="s">
        <v>365</v>
      </c>
      <c r="C452" s="970"/>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998" t="s">
        <v>369</v>
      </c>
      <c r="C453" s="970"/>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999" t="s">
        <v>373</v>
      </c>
      <c r="B454" s="969"/>
      <c r="C454" s="972"/>
      <c r="D454" s="749" t="s">
        <v>374</v>
      </c>
      <c r="E454" s="750">
        <v>26776.170000000002</v>
      </c>
      <c r="F454" s="750">
        <f>SUM(F455:F456)</f>
        <v>-1777.84</v>
      </c>
      <c r="G454" s="640">
        <f>SUM(G455:J456)</f>
        <v>24998.33</v>
      </c>
      <c r="H454" s="177">
        <f t="shared" ref="H454:J454" si="264">SUM(H455)</f>
        <v>0</v>
      </c>
      <c r="I454" s="178">
        <f t="shared" si="264"/>
        <v>0</v>
      </c>
      <c r="J454" s="178">
        <f t="shared" si="264"/>
        <v>0</v>
      </c>
      <c r="K454" s="567">
        <f t="shared" si="189"/>
        <v>49996.66</v>
      </c>
      <c r="L454" s="567">
        <f t="shared" si="191"/>
        <v>24998.33</v>
      </c>
      <c r="M454" s="564"/>
      <c r="N454" s="564"/>
      <c r="O454" s="564"/>
      <c r="P454" s="564"/>
      <c r="Q454" s="568">
        <f t="shared" si="245"/>
        <v>1777.8400000000001</v>
      </c>
    </row>
    <row r="455" spans="1:17" s="596" customFormat="1" ht="12.75" customHeight="1">
      <c r="A455" s="739" t="s">
        <v>379</v>
      </c>
      <c r="B455" s="752"/>
      <c r="C455" s="742"/>
      <c r="D455" s="747" t="s">
        <v>380</v>
      </c>
      <c r="E455" s="139">
        <v>26776.170000000002</v>
      </c>
      <c r="F455" s="139">
        <f>-1723.84-54</f>
        <v>-1777.84</v>
      </c>
      <c r="G455" s="637">
        <f>SUM(E455:F455)</f>
        <v>24998.33</v>
      </c>
      <c r="H455" s="170"/>
      <c r="I455" s="171"/>
      <c r="J455" s="171"/>
      <c r="K455" s="595">
        <f t="shared" si="189"/>
        <v>49996.66</v>
      </c>
      <c r="L455" s="595">
        <f t="shared" si="191"/>
        <v>24998.33</v>
      </c>
      <c r="Q455" s="568">
        <f t="shared" si="245"/>
        <v>1777.8400000000001</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999" t="s">
        <v>383</v>
      </c>
      <c r="B457" s="969"/>
      <c r="C457" s="972"/>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996" t="s">
        <v>385</v>
      </c>
      <c r="C458" s="972"/>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998" t="s">
        <v>387</v>
      </c>
      <c r="C459" s="970"/>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01" t="s">
        <v>389</v>
      </c>
      <c r="C460" s="970"/>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998" t="s">
        <v>391</v>
      </c>
      <c r="C461" s="970"/>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998" t="s">
        <v>393</v>
      </c>
      <c r="C462" s="970"/>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998" t="s">
        <v>395</v>
      </c>
      <c r="C463" s="970"/>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00" t="s">
        <v>397</v>
      </c>
      <c r="B464" s="969"/>
      <c r="C464" s="972"/>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00" t="s">
        <v>399</v>
      </c>
      <c r="B465" s="969"/>
      <c r="C465" s="972"/>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998" t="s">
        <v>409</v>
      </c>
      <c r="C466" s="970"/>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998" t="s">
        <v>411</v>
      </c>
      <c r="C467" s="970"/>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998" t="s">
        <v>413</v>
      </c>
      <c r="C468" s="970"/>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999" t="s">
        <v>417</v>
      </c>
      <c r="B469" s="969"/>
      <c r="C469" s="972"/>
      <c r="D469" s="749" t="s">
        <v>418</v>
      </c>
      <c r="E469" s="750">
        <v>207583.4</v>
      </c>
      <c r="F469" s="750">
        <f>SUM(F470)</f>
        <v>3028.2</v>
      </c>
      <c r="G469" s="640">
        <f t="shared" ref="F469:J471" si="271">SUM(G470)</f>
        <v>210611.6</v>
      </c>
      <c r="H469" s="177">
        <f t="shared" si="271"/>
        <v>0</v>
      </c>
      <c r="I469" s="178">
        <f t="shared" si="271"/>
        <v>0</v>
      </c>
      <c r="J469" s="178">
        <f t="shared" si="271"/>
        <v>0</v>
      </c>
      <c r="K469" s="567">
        <f t="shared" si="189"/>
        <v>421223.2</v>
      </c>
      <c r="L469" s="567">
        <f t="shared" si="191"/>
        <v>210611.6</v>
      </c>
      <c r="M469" s="564"/>
      <c r="N469" s="564"/>
      <c r="O469" s="564"/>
      <c r="P469" s="564"/>
      <c r="Q469" s="568">
        <f t="shared" si="268"/>
        <v>-3028.2000000000116</v>
      </c>
    </row>
    <row r="470" spans="1:17" ht="26.25" customHeight="1">
      <c r="A470" s="999" t="s">
        <v>419</v>
      </c>
      <c r="B470" s="969"/>
      <c r="C470" s="972"/>
      <c r="D470" s="749" t="s">
        <v>420</v>
      </c>
      <c r="E470" s="750">
        <v>207583.4</v>
      </c>
      <c r="F470" s="750">
        <f t="shared" ref="F470:G470" si="272">SUM(F471,F515)</f>
        <v>3028.2</v>
      </c>
      <c r="G470" s="640">
        <f t="shared" si="272"/>
        <v>210611.6</v>
      </c>
      <c r="H470" s="177">
        <f t="shared" si="271"/>
        <v>0</v>
      </c>
      <c r="I470" s="178">
        <f t="shared" si="271"/>
        <v>0</v>
      </c>
      <c r="J470" s="178">
        <f t="shared" si="271"/>
        <v>0</v>
      </c>
      <c r="K470" s="567">
        <f t="shared" si="189"/>
        <v>421223.2</v>
      </c>
      <c r="L470" s="567">
        <f t="shared" si="191"/>
        <v>210611.6</v>
      </c>
      <c r="M470" s="564"/>
      <c r="N470" s="564"/>
      <c r="O470" s="564"/>
      <c r="P470" s="564"/>
      <c r="Q470" s="568">
        <f t="shared" si="268"/>
        <v>-3028.2000000000116</v>
      </c>
    </row>
    <row r="471" spans="1:17" ht="12.75" customHeight="1">
      <c r="A471" s="999" t="s">
        <v>421</v>
      </c>
      <c r="B471" s="969"/>
      <c r="C471" s="972"/>
      <c r="D471" s="749" t="s">
        <v>422</v>
      </c>
      <c r="E471" s="750">
        <v>192624.4</v>
      </c>
      <c r="F471" s="750">
        <f t="shared" si="271"/>
        <v>3028.2</v>
      </c>
      <c r="G471" s="640">
        <f t="shared" si="271"/>
        <v>195652.6</v>
      </c>
      <c r="H471" s="177">
        <f t="shared" si="271"/>
        <v>0</v>
      </c>
      <c r="I471" s="178">
        <f t="shared" si="271"/>
        <v>0</v>
      </c>
      <c r="J471" s="178">
        <f t="shared" si="271"/>
        <v>0</v>
      </c>
      <c r="K471" s="567">
        <f t="shared" si="189"/>
        <v>391305.2</v>
      </c>
      <c r="L471" s="567">
        <f t="shared" si="191"/>
        <v>195652.6</v>
      </c>
      <c r="M471" s="564"/>
      <c r="N471" s="564"/>
      <c r="O471" s="564"/>
      <c r="P471" s="564"/>
      <c r="Q471" s="568">
        <f t="shared" si="268"/>
        <v>-3028.2000000000116</v>
      </c>
    </row>
    <row r="472" spans="1:17" ht="12.75" customHeight="1">
      <c r="A472" s="999" t="s">
        <v>423</v>
      </c>
      <c r="B472" s="969"/>
      <c r="C472" s="972"/>
      <c r="D472" s="749" t="s">
        <v>424</v>
      </c>
      <c r="E472" s="750">
        <v>192624.4</v>
      </c>
      <c r="F472" s="750">
        <f t="shared" ref="F472:G472" si="273">SUM(F473:F479,F483:F488,F492:F493,F497:F498,F506:F509,F500:F504,F513)</f>
        <v>3028.2</v>
      </c>
      <c r="G472" s="640">
        <f t="shared" si="273"/>
        <v>195652.6</v>
      </c>
      <c r="H472" s="177">
        <f>SUM(H473:H479,H483:H488,H492:H493,H497:H504,H506)</f>
        <v>0</v>
      </c>
      <c r="I472" s="178">
        <f>SUM(I473:I479,I483:I488,I492:I493,I497:I504,I506)</f>
        <v>0</v>
      </c>
      <c r="J472" s="178">
        <f>SUM(J473:J479,J483:J488,J492:J493,J497:J504,J506)</f>
        <v>0</v>
      </c>
      <c r="K472" s="567">
        <f t="shared" si="189"/>
        <v>391305.2</v>
      </c>
      <c r="L472" s="567">
        <f t="shared" si="191"/>
        <v>195652.6</v>
      </c>
      <c r="M472" s="564"/>
      <c r="N472" s="564"/>
      <c r="O472" s="564"/>
      <c r="P472" s="564"/>
      <c r="Q472" s="568">
        <f t="shared" si="268"/>
        <v>-3028.2000000000116</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998" t="s">
        <v>433</v>
      </c>
      <c r="C477" s="970"/>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998" t="s">
        <v>435</v>
      </c>
      <c r="C478" s="970"/>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995" t="s">
        <v>672</v>
      </c>
      <c r="C479" s="972"/>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998" t="s">
        <v>445</v>
      </c>
      <c r="C483" s="970"/>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998" t="s">
        <v>447</v>
      </c>
      <c r="C484" s="970"/>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01" t="s">
        <v>449</v>
      </c>
      <c r="C485" s="970"/>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998" t="s">
        <v>451</v>
      </c>
      <c r="C486" s="970"/>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998" t="s">
        <v>453</v>
      </c>
      <c r="C487" s="970"/>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996" t="s">
        <v>673</v>
      </c>
      <c r="C488" s="972"/>
      <c r="D488" s="758" t="s">
        <v>456</v>
      </c>
      <c r="E488" s="759">
        <v>0</v>
      </c>
      <c r="F488" s="759">
        <f t="shared" ref="F488:G488" si="277">SUM(F489:F491)</f>
        <v>3296</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-3296</v>
      </c>
    </row>
    <row r="489" spans="1:17" ht="50.25" customHeight="1">
      <c r="A489" s="735"/>
      <c r="B489" s="740"/>
      <c r="C489" s="742" t="s">
        <v>457</v>
      </c>
      <c r="D489" s="762" t="s">
        <v>458</v>
      </c>
      <c r="E489" s="520">
        <v>0</v>
      </c>
      <c r="F489" s="520">
        <v>3296</v>
      </c>
      <c r="G489" s="639">
        <f>SUM(F489,E489)</f>
        <v>3296</v>
      </c>
      <c r="H489" s="133"/>
      <c r="I489" s="134"/>
      <c r="J489" s="134"/>
      <c r="K489" s="567">
        <f t="shared" si="189"/>
        <v>6592</v>
      </c>
      <c r="L489" s="567">
        <f t="shared" si="191"/>
        <v>3296</v>
      </c>
      <c r="M489" s="564"/>
      <c r="N489" s="564"/>
      <c r="O489" s="564"/>
      <c r="P489" s="564"/>
      <c r="Q489" s="568">
        <f t="shared" si="268"/>
        <v>-3296</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998" t="s">
        <v>463</v>
      </c>
      <c r="C492" s="970"/>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995" t="s">
        <v>674</v>
      </c>
      <c r="C493" s="972"/>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998" t="s">
        <v>473</v>
      </c>
      <c r="C497" s="970"/>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996" t="s">
        <v>508</v>
      </c>
      <c r="C498" s="972"/>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998" t="s">
        <v>475</v>
      </c>
      <c r="C500" s="970"/>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998" t="s">
        <v>514</v>
      </c>
      <c r="C501" s="970"/>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998" t="s">
        <v>516</v>
      </c>
      <c r="C502" s="970"/>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998" t="s">
        <v>506</v>
      </c>
      <c r="C503" s="970"/>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998" t="s">
        <v>519</v>
      </c>
      <c r="C504" s="970"/>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01" t="s">
        <v>525</v>
      </c>
      <c r="C506" s="970"/>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01" t="s">
        <v>527</v>
      </c>
      <c r="C507" s="970"/>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01" t="s">
        <v>903</v>
      </c>
      <c r="C508" s="970"/>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01" t="s">
        <v>905</v>
      </c>
      <c r="C509" s="970"/>
      <c r="D509" s="737" t="s">
        <v>906</v>
      </c>
      <c r="E509" s="520">
        <v>74397.599999999991</v>
      </c>
      <c r="F509" s="520">
        <f>SUM(F510:F512)</f>
        <v>-267.8</v>
      </c>
      <c r="G509" s="639">
        <f t="shared" ref="G509" si="282">SUM(G510:G512)</f>
        <v>74129.799999999988</v>
      </c>
      <c r="H509" s="156"/>
      <c r="I509" s="157"/>
      <c r="J509" s="157"/>
      <c r="K509" s="567">
        <f t="shared" ref="K509:K512" si="283">SUM(E509:G509)</f>
        <v>148259.59999999998</v>
      </c>
      <c r="L509" s="567">
        <f t="shared" si="191"/>
        <v>74129.799999999988</v>
      </c>
      <c r="M509" s="564"/>
      <c r="N509" s="564"/>
      <c r="O509" s="564"/>
      <c r="P509" s="564"/>
      <c r="Q509" s="568">
        <f t="shared" si="268"/>
        <v>267.80000000000291</v>
      </c>
    </row>
    <row r="510" spans="1:17" ht="12.75">
      <c r="A510" s="763"/>
      <c r="B510" s="764"/>
      <c r="C510" s="544" t="s">
        <v>907</v>
      </c>
      <c r="D510" s="737" t="s">
        <v>908</v>
      </c>
      <c r="E510" s="520">
        <v>64112.799999999996</v>
      </c>
      <c r="F510" s="520">
        <f>ROUND(-267.8*100/119,1)</f>
        <v>-225</v>
      </c>
      <c r="G510" s="639">
        <f t="shared" si="280"/>
        <v>63887.799999999996</v>
      </c>
      <c r="H510" s="156"/>
      <c r="I510" s="157"/>
      <c r="J510" s="157"/>
      <c r="K510" s="567">
        <f t="shared" si="283"/>
        <v>127775.59999999999</v>
      </c>
      <c r="L510" s="567">
        <f t="shared" si="191"/>
        <v>63887.799999999996</v>
      </c>
      <c r="M510" s="564"/>
      <c r="N510" s="564"/>
      <c r="O510" s="564"/>
      <c r="P510" s="564"/>
      <c r="Q510" s="568">
        <f t="shared" si="268"/>
        <v>225</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f>ROUND(-267.8*19/119,1)</f>
        <v>-42.8</v>
      </c>
      <c r="G512" s="639">
        <f t="shared" si="280"/>
        <v>10242</v>
      </c>
      <c r="H512" s="156"/>
      <c r="I512" s="157"/>
      <c r="J512" s="157"/>
      <c r="K512" s="567">
        <f t="shared" si="283"/>
        <v>20484</v>
      </c>
      <c r="L512" s="567">
        <f t="shared" si="191"/>
        <v>10242</v>
      </c>
      <c r="M512" s="564"/>
      <c r="N512" s="564"/>
      <c r="O512" s="564"/>
      <c r="P512" s="564"/>
      <c r="Q512" s="568">
        <f t="shared" si="268"/>
        <v>42.799999999999272</v>
      </c>
    </row>
    <row r="513" spans="1:17" ht="53.25" customHeight="1">
      <c r="A513" s="763"/>
      <c r="B513" s="1001" t="s">
        <v>974</v>
      </c>
      <c r="C513" s="970"/>
      <c r="D513" s="737" t="s">
        <v>976</v>
      </c>
      <c r="E513" s="520">
        <v>1454.6000000000001</v>
      </c>
      <c r="F513" s="520">
        <f t="shared" ref="F513:G513" si="284">SUM(F514)</f>
        <v>0</v>
      </c>
      <c r="G513" s="639">
        <f t="shared" si="284"/>
        <v>1454.6000000000001</v>
      </c>
      <c r="H513" s="156"/>
      <c r="I513" s="157"/>
      <c r="J513" s="157"/>
      <c r="K513" s="567">
        <f t="shared" ref="K513:K514" si="285">SUM(E513:G513)</f>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6">SUM(F514,E514)</f>
        <v>1454.6000000000001</v>
      </c>
      <c r="H514" s="156"/>
      <c r="I514" s="157"/>
      <c r="J514" s="157"/>
      <c r="K514" s="567">
        <f t="shared" si="285"/>
        <v>2909.2000000000003</v>
      </c>
      <c r="L514" s="567">
        <f t="shared" si="191"/>
        <v>1454.6000000000001</v>
      </c>
      <c r="M514" s="564"/>
      <c r="N514" s="564"/>
      <c r="O514" s="564"/>
      <c r="P514" s="564"/>
      <c r="Q514" s="568">
        <f t="shared" si="268"/>
        <v>0</v>
      </c>
    </row>
    <row r="515" spans="1:17" ht="25.5" customHeight="1">
      <c r="A515" s="1000" t="s">
        <v>663</v>
      </c>
      <c r="B515" s="969"/>
      <c r="C515" s="972"/>
      <c r="D515" s="179" t="s">
        <v>532</v>
      </c>
      <c r="E515" s="175">
        <v>14959</v>
      </c>
      <c r="F515" s="175">
        <f>SUM(F516:F517)</f>
        <v>0</v>
      </c>
      <c r="G515" s="641">
        <f t="shared" ref="G515:J515" si="287">SUM(G516:G517)</f>
        <v>14959</v>
      </c>
      <c r="H515" s="177">
        <f t="shared" si="287"/>
        <v>0</v>
      </c>
      <c r="I515" s="178">
        <f t="shared" si="287"/>
        <v>0</v>
      </c>
      <c r="J515" s="178">
        <f t="shared" si="287"/>
        <v>0</v>
      </c>
      <c r="K515" s="75">
        <f t="shared" ref="K515:K517" si="288">SUM(E515:G515)</f>
        <v>29918</v>
      </c>
      <c r="L515" s="75">
        <f t="shared" si="191"/>
        <v>14959</v>
      </c>
      <c r="M515" s="8"/>
      <c r="N515" s="8"/>
      <c r="O515" s="8"/>
      <c r="P515" s="8"/>
      <c r="Q515" s="568">
        <f t="shared" si="268"/>
        <v>0</v>
      </c>
    </row>
    <row r="516" spans="1:17" ht="43.9" customHeight="1">
      <c r="A516" s="127"/>
      <c r="B516" s="998" t="s">
        <v>991</v>
      </c>
      <c r="C516" s="970"/>
      <c r="D516" s="128" t="s">
        <v>992</v>
      </c>
      <c r="E516" s="149">
        <v>14959</v>
      </c>
      <c r="F516" s="149"/>
      <c r="G516" s="638">
        <f>SUM(E516:F516)</f>
        <v>14959</v>
      </c>
      <c r="H516" s="156">
        <f>ROUND(F516*H$7, )</f>
        <v>0</v>
      </c>
      <c r="I516" s="157">
        <f>ROUND(F516*I$7, )</f>
        <v>0</v>
      </c>
      <c r="J516" s="157">
        <f>ROUND(F516*J$7, )</f>
        <v>0</v>
      </c>
      <c r="K516" s="75">
        <f t="shared" si="288"/>
        <v>29918</v>
      </c>
      <c r="L516" s="75">
        <f t="shared" si="191"/>
        <v>14959</v>
      </c>
      <c r="M516" s="8"/>
      <c r="N516" s="8"/>
      <c r="O516" s="8"/>
      <c r="P516" s="8"/>
      <c r="Q516" s="568">
        <f t="shared" si="268"/>
        <v>0</v>
      </c>
    </row>
    <row r="517" spans="1:17" ht="38.25" hidden="1" customHeight="1">
      <c r="A517" s="173"/>
      <c r="B517" s="998"/>
      <c r="C517" s="970"/>
      <c r="D517" s="128"/>
      <c r="E517" s="130">
        <v>0</v>
      </c>
      <c r="F517" s="130"/>
      <c r="G517" s="638">
        <f>SUM(E517:F517)</f>
        <v>0</v>
      </c>
      <c r="H517" s="133">
        <f>ROUND(F517*H$7, )</f>
        <v>0</v>
      </c>
      <c r="I517" s="134">
        <f>ROUND(F517*I$7, )</f>
        <v>0</v>
      </c>
      <c r="J517" s="134">
        <f>ROUND(F517*J$7, )</f>
        <v>0</v>
      </c>
      <c r="K517" s="75">
        <f t="shared" si="288"/>
        <v>0</v>
      </c>
      <c r="L517" s="75">
        <f t="shared" si="191"/>
        <v>0</v>
      </c>
      <c r="M517" s="8"/>
      <c r="N517" s="8"/>
      <c r="O517" s="8"/>
      <c r="P517" s="8"/>
      <c r="Q517" s="568">
        <f t="shared" si="268"/>
        <v>0</v>
      </c>
    </row>
    <row r="518" spans="1:17" ht="25.5" customHeight="1">
      <c r="A518" s="1000" t="s">
        <v>541</v>
      </c>
      <c r="B518" s="969"/>
      <c r="C518" s="972"/>
      <c r="D518" s="179" t="s">
        <v>542</v>
      </c>
      <c r="E518" s="175">
        <v>9511.7000000000007</v>
      </c>
      <c r="F518" s="175">
        <f t="shared" ref="F518:J518" si="289">SUM(F519,F524,F529,F533,F537,F541,F545,F550,F554,F558,F562)</f>
        <v>0</v>
      </c>
      <c r="G518" s="641">
        <f t="shared" si="289"/>
        <v>9511.7000000000007</v>
      </c>
      <c r="H518" s="177">
        <f t="shared" si="289"/>
        <v>0</v>
      </c>
      <c r="I518" s="178">
        <f t="shared" si="289"/>
        <v>0</v>
      </c>
      <c r="J518" s="178">
        <f t="shared" si="289"/>
        <v>0</v>
      </c>
      <c r="K518" s="75">
        <f t="shared" si="281"/>
        <v>19023.400000000001</v>
      </c>
      <c r="L518" s="75">
        <f t="shared" si="191"/>
        <v>9511.7000000000007</v>
      </c>
      <c r="M518" s="8"/>
      <c r="N518" s="8"/>
      <c r="O518" s="8"/>
      <c r="P518" s="8"/>
      <c r="Q518" s="568">
        <f t="shared" si="268"/>
        <v>0</v>
      </c>
    </row>
    <row r="519" spans="1:17" ht="12.75" hidden="1" customHeight="1">
      <c r="A519" s="190"/>
      <c r="B519" s="995" t="s">
        <v>543</v>
      </c>
      <c r="C519" s="972"/>
      <c r="D519" s="181" t="s">
        <v>544</v>
      </c>
      <c r="E519" s="182">
        <v>0</v>
      </c>
      <c r="F519" s="182">
        <f t="shared" ref="F519:J519" si="290">SUM(F520:F523)</f>
        <v>0</v>
      </c>
      <c r="G519" s="642">
        <f t="shared" si="290"/>
        <v>0</v>
      </c>
      <c r="H519" s="184">
        <f t="shared" si="290"/>
        <v>0</v>
      </c>
      <c r="I519" s="185">
        <f t="shared" si="290"/>
        <v>0</v>
      </c>
      <c r="J519" s="185">
        <f t="shared" si="290"/>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995" t="s">
        <v>553</v>
      </c>
      <c r="C524" s="972"/>
      <c r="D524" s="181" t="s">
        <v>554</v>
      </c>
      <c r="E524" s="182">
        <v>0</v>
      </c>
      <c r="F524" s="182">
        <f t="shared" ref="F524:J524" si="291">SUM(F525:F528)</f>
        <v>0</v>
      </c>
      <c r="G524" s="642">
        <f t="shared" si="291"/>
        <v>0</v>
      </c>
      <c r="H524" s="184">
        <f t="shared" si="291"/>
        <v>0</v>
      </c>
      <c r="I524" s="185">
        <f t="shared" si="291"/>
        <v>0</v>
      </c>
      <c r="J524" s="185">
        <f t="shared" si="291"/>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2">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2"/>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2"/>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2"/>
        <v>0</v>
      </c>
      <c r="M528" s="8"/>
      <c r="N528" s="8"/>
      <c r="O528" s="8"/>
      <c r="P528" s="8"/>
      <c r="Q528" s="568">
        <f t="shared" ref="Q528:Q591" si="293">E528-G528</f>
        <v>0</v>
      </c>
    </row>
    <row r="529" spans="1:17" ht="12.75" hidden="1" customHeight="1">
      <c r="A529" s="190"/>
      <c r="B529" s="995" t="s">
        <v>559</v>
      </c>
      <c r="C529" s="972"/>
      <c r="D529" s="181" t="s">
        <v>560</v>
      </c>
      <c r="E529" s="182">
        <v>0</v>
      </c>
      <c r="F529" s="182">
        <f t="shared" ref="F529:J529" si="294">SUM(F530:F532)</f>
        <v>0</v>
      </c>
      <c r="G529" s="642">
        <f t="shared" si="294"/>
        <v>0</v>
      </c>
      <c r="H529" s="184">
        <f t="shared" si="294"/>
        <v>0</v>
      </c>
      <c r="I529" s="185">
        <f t="shared" si="294"/>
        <v>0</v>
      </c>
      <c r="J529" s="185">
        <f t="shared" si="294"/>
        <v>0</v>
      </c>
      <c r="K529" s="75">
        <f t="shared" si="281"/>
        <v>0</v>
      </c>
      <c r="L529" s="75">
        <f t="shared" si="292"/>
        <v>0</v>
      </c>
      <c r="M529" s="8"/>
      <c r="N529" s="8"/>
      <c r="O529" s="8"/>
      <c r="P529" s="8"/>
      <c r="Q529" s="568">
        <f t="shared" si="293"/>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2"/>
        <v>0</v>
      </c>
      <c r="M530" s="8"/>
      <c r="N530" s="8"/>
      <c r="O530" s="8"/>
      <c r="P530" s="8"/>
      <c r="Q530" s="568">
        <f t="shared" si="293"/>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2"/>
        <v>0</v>
      </c>
      <c r="M531" s="8"/>
      <c r="N531" s="8"/>
      <c r="O531" s="8"/>
      <c r="P531" s="8"/>
      <c r="Q531" s="568">
        <f t="shared" si="293"/>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2"/>
        <v>0</v>
      </c>
      <c r="M532" s="8"/>
      <c r="N532" s="8"/>
      <c r="O532" s="8"/>
      <c r="P532" s="8"/>
      <c r="Q532" s="568">
        <f t="shared" si="293"/>
        <v>0</v>
      </c>
    </row>
    <row r="533" spans="1:17" ht="12.75" hidden="1" customHeight="1">
      <c r="A533" s="190"/>
      <c r="B533" s="995" t="s">
        <v>564</v>
      </c>
      <c r="C533" s="972"/>
      <c r="D533" s="181" t="s">
        <v>565</v>
      </c>
      <c r="E533" s="182">
        <v>0</v>
      </c>
      <c r="F533" s="182">
        <f t="shared" ref="F533:J533" si="295">SUM(F534:F536)</f>
        <v>0</v>
      </c>
      <c r="G533" s="642">
        <f t="shared" si="295"/>
        <v>0</v>
      </c>
      <c r="H533" s="184">
        <f t="shared" si="295"/>
        <v>0</v>
      </c>
      <c r="I533" s="185">
        <f t="shared" si="295"/>
        <v>0</v>
      </c>
      <c r="J533" s="185">
        <f t="shared" si="295"/>
        <v>0</v>
      </c>
      <c r="K533" s="75">
        <f t="shared" si="281"/>
        <v>0</v>
      </c>
      <c r="L533" s="75">
        <f t="shared" si="292"/>
        <v>0</v>
      </c>
      <c r="M533" s="8"/>
      <c r="N533" s="8"/>
      <c r="O533" s="8"/>
      <c r="P533" s="8"/>
      <c r="Q533" s="568">
        <f t="shared" si="293"/>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2"/>
        <v>0</v>
      </c>
      <c r="M534" s="8"/>
      <c r="N534" s="8"/>
      <c r="O534" s="8"/>
      <c r="P534" s="8"/>
      <c r="Q534" s="568">
        <f t="shared" si="293"/>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2"/>
        <v>0</v>
      </c>
      <c r="M535" s="8"/>
      <c r="N535" s="8"/>
      <c r="O535" s="8"/>
      <c r="P535" s="8"/>
      <c r="Q535" s="568">
        <f t="shared" si="293"/>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2"/>
        <v>0</v>
      </c>
      <c r="M536" s="8"/>
      <c r="N536" s="8"/>
      <c r="O536" s="8"/>
      <c r="P536" s="8"/>
      <c r="Q536" s="568">
        <f t="shared" si="293"/>
        <v>0</v>
      </c>
    </row>
    <row r="537" spans="1:17" ht="12.75" hidden="1" customHeight="1">
      <c r="A537" s="190"/>
      <c r="B537" s="995" t="s">
        <v>569</v>
      </c>
      <c r="C537" s="972"/>
      <c r="D537" s="181" t="s">
        <v>570</v>
      </c>
      <c r="E537" s="182">
        <v>0</v>
      </c>
      <c r="F537" s="182">
        <f t="shared" ref="F537:J537" si="296">SUM(F538:F540)</f>
        <v>0</v>
      </c>
      <c r="G537" s="642">
        <f t="shared" si="296"/>
        <v>0</v>
      </c>
      <c r="H537" s="184">
        <f t="shared" si="296"/>
        <v>0</v>
      </c>
      <c r="I537" s="185">
        <f t="shared" si="296"/>
        <v>0</v>
      </c>
      <c r="J537" s="185">
        <f t="shared" si="296"/>
        <v>0</v>
      </c>
      <c r="K537" s="75">
        <f t="shared" si="281"/>
        <v>0</v>
      </c>
      <c r="L537" s="75">
        <f t="shared" si="292"/>
        <v>0</v>
      </c>
      <c r="M537" s="8"/>
      <c r="N537" s="8"/>
      <c r="O537" s="8"/>
      <c r="P537" s="8"/>
      <c r="Q537" s="568">
        <f t="shared" si="293"/>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2"/>
        <v>0</v>
      </c>
      <c r="M538" s="8"/>
      <c r="N538" s="8"/>
      <c r="O538" s="8"/>
      <c r="P538" s="8"/>
      <c r="Q538" s="568">
        <f t="shared" si="293"/>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2"/>
        <v>0</v>
      </c>
      <c r="M539" s="8"/>
      <c r="N539" s="8"/>
      <c r="O539" s="8"/>
      <c r="P539" s="8"/>
      <c r="Q539" s="568">
        <f t="shared" si="293"/>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2"/>
        <v>0</v>
      </c>
      <c r="M540" s="8"/>
      <c r="N540" s="8"/>
      <c r="O540" s="8"/>
      <c r="P540" s="8"/>
      <c r="Q540" s="568">
        <f t="shared" si="293"/>
        <v>0</v>
      </c>
    </row>
    <row r="541" spans="1:17" ht="12.75" hidden="1" customHeight="1">
      <c r="A541" s="190"/>
      <c r="B541" s="995" t="s">
        <v>675</v>
      </c>
      <c r="C541" s="972"/>
      <c r="D541" s="181" t="s">
        <v>575</v>
      </c>
      <c r="E541" s="182">
        <v>0</v>
      </c>
      <c r="F541" s="182">
        <f t="shared" ref="F541:J541" si="297">SUM(F542:F544)</f>
        <v>0</v>
      </c>
      <c r="G541" s="642">
        <f t="shared" si="297"/>
        <v>0</v>
      </c>
      <c r="H541" s="184">
        <f t="shared" si="297"/>
        <v>0</v>
      </c>
      <c r="I541" s="185">
        <f t="shared" si="297"/>
        <v>0</v>
      </c>
      <c r="J541" s="185">
        <f t="shared" si="297"/>
        <v>0</v>
      </c>
      <c r="K541" s="75">
        <f t="shared" si="281"/>
        <v>0</v>
      </c>
      <c r="L541" s="75">
        <f t="shared" si="292"/>
        <v>0</v>
      </c>
      <c r="M541" s="8"/>
      <c r="N541" s="8"/>
      <c r="O541" s="8"/>
      <c r="P541" s="8"/>
      <c r="Q541" s="568">
        <f t="shared" si="293"/>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2"/>
        <v>0</v>
      </c>
      <c r="M542" s="8"/>
      <c r="N542" s="8"/>
      <c r="O542" s="8"/>
      <c r="P542" s="8"/>
      <c r="Q542" s="568">
        <f t="shared" si="293"/>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2"/>
        <v>0</v>
      </c>
      <c r="M543" s="8"/>
      <c r="N543" s="8"/>
      <c r="O543" s="8"/>
      <c r="P543" s="8"/>
      <c r="Q543" s="568">
        <f t="shared" si="293"/>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2"/>
        <v>0</v>
      </c>
      <c r="M544" s="8"/>
      <c r="N544" s="8"/>
      <c r="O544" s="8"/>
      <c r="P544" s="8"/>
      <c r="Q544" s="568">
        <f t="shared" si="293"/>
        <v>0</v>
      </c>
    </row>
    <row r="545" spans="1:17" ht="12.75" hidden="1" customHeight="1">
      <c r="A545" s="190"/>
      <c r="B545" s="995" t="s">
        <v>579</v>
      </c>
      <c r="C545" s="972"/>
      <c r="D545" s="181" t="s">
        <v>580</v>
      </c>
      <c r="E545" s="182">
        <v>0</v>
      </c>
      <c r="F545" s="182">
        <f t="shared" ref="F545:J545" si="298">SUM(F546:F549)</f>
        <v>0</v>
      </c>
      <c r="G545" s="642">
        <f t="shared" si="298"/>
        <v>0</v>
      </c>
      <c r="H545" s="184">
        <f t="shared" si="298"/>
        <v>0</v>
      </c>
      <c r="I545" s="185">
        <f t="shared" si="298"/>
        <v>0</v>
      </c>
      <c r="J545" s="185">
        <f t="shared" si="298"/>
        <v>0</v>
      </c>
      <c r="K545" s="75">
        <f t="shared" si="281"/>
        <v>0</v>
      </c>
      <c r="L545" s="75">
        <f t="shared" si="292"/>
        <v>0</v>
      </c>
      <c r="M545" s="8"/>
      <c r="N545" s="8"/>
      <c r="O545" s="8"/>
      <c r="P545" s="8"/>
      <c r="Q545" s="568">
        <f t="shared" si="293"/>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2"/>
        <v>0</v>
      </c>
      <c r="M546" s="8"/>
      <c r="N546" s="8"/>
      <c r="O546" s="8"/>
      <c r="P546" s="8"/>
      <c r="Q546" s="568">
        <f t="shared" si="293"/>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2"/>
        <v>0</v>
      </c>
      <c r="M547" s="8"/>
      <c r="N547" s="8"/>
      <c r="O547" s="8"/>
      <c r="P547" s="8"/>
      <c r="Q547" s="568">
        <f t="shared" si="293"/>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2"/>
        <v>0</v>
      </c>
      <c r="M548" s="8"/>
      <c r="N548" s="8"/>
      <c r="O548" s="8"/>
      <c r="P548" s="8"/>
      <c r="Q548" s="568">
        <f t="shared" si="293"/>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2"/>
        <v>0</v>
      </c>
      <c r="M549" s="8"/>
      <c r="N549" s="8"/>
      <c r="O549" s="8"/>
      <c r="P549" s="8"/>
      <c r="Q549" s="568">
        <f t="shared" si="293"/>
        <v>0</v>
      </c>
    </row>
    <row r="550" spans="1:17" ht="12.75" hidden="1" customHeight="1">
      <c r="A550" s="190"/>
      <c r="B550" s="995" t="s">
        <v>676</v>
      </c>
      <c r="C550" s="972"/>
      <c r="D550" s="181" t="s">
        <v>586</v>
      </c>
      <c r="E550" s="182">
        <v>0</v>
      </c>
      <c r="F550" s="182">
        <f t="shared" ref="F550:J550" si="299">SUM(F551:F553)</f>
        <v>0</v>
      </c>
      <c r="G550" s="642">
        <f t="shared" si="299"/>
        <v>0</v>
      </c>
      <c r="H550" s="184">
        <f t="shared" si="299"/>
        <v>0</v>
      </c>
      <c r="I550" s="185">
        <f t="shared" si="299"/>
        <v>0</v>
      </c>
      <c r="J550" s="185">
        <f t="shared" si="299"/>
        <v>0</v>
      </c>
      <c r="K550" s="75">
        <f t="shared" si="281"/>
        <v>0</v>
      </c>
      <c r="L550" s="75">
        <f t="shared" si="292"/>
        <v>0</v>
      </c>
      <c r="M550" s="8"/>
      <c r="N550" s="8"/>
      <c r="O550" s="8"/>
      <c r="P550" s="8"/>
      <c r="Q550" s="568">
        <f t="shared" si="293"/>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2"/>
        <v>0</v>
      </c>
      <c r="M551" s="8"/>
      <c r="N551" s="8"/>
      <c r="O551" s="8"/>
      <c r="P551" s="8"/>
      <c r="Q551" s="568">
        <f t="shared" si="293"/>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2"/>
        <v>0</v>
      </c>
      <c r="M552" s="8"/>
      <c r="N552" s="8"/>
      <c r="O552" s="8"/>
      <c r="P552" s="8"/>
      <c r="Q552" s="568">
        <f t="shared" si="293"/>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2"/>
        <v>0</v>
      </c>
      <c r="M553" s="8"/>
      <c r="N553" s="8"/>
      <c r="O553" s="8"/>
      <c r="P553" s="8"/>
      <c r="Q553" s="568">
        <f t="shared" si="293"/>
        <v>0</v>
      </c>
    </row>
    <row r="554" spans="1:17" ht="25.5" customHeight="1">
      <c r="A554" s="190"/>
      <c r="B554" s="995" t="s">
        <v>967</v>
      </c>
      <c r="C554" s="972"/>
      <c r="D554" s="181" t="s">
        <v>959</v>
      </c>
      <c r="E554" s="182">
        <v>9511.7000000000007</v>
      </c>
      <c r="F554" s="182">
        <f t="shared" ref="F554:J554" si="300">SUM(F555:F557)</f>
        <v>0</v>
      </c>
      <c r="G554" s="642">
        <f t="shared" si="300"/>
        <v>9511.7000000000007</v>
      </c>
      <c r="H554" s="184">
        <f t="shared" si="300"/>
        <v>0</v>
      </c>
      <c r="I554" s="185">
        <f t="shared" si="300"/>
        <v>0</v>
      </c>
      <c r="J554" s="185">
        <f t="shared" si="300"/>
        <v>0</v>
      </c>
      <c r="K554" s="75">
        <f t="shared" si="281"/>
        <v>19023.400000000001</v>
      </c>
      <c r="L554" s="75">
        <f t="shared" si="292"/>
        <v>9511.7000000000007</v>
      </c>
      <c r="M554" s="8"/>
      <c r="N554" s="8"/>
      <c r="O554" s="8"/>
      <c r="P554" s="8"/>
      <c r="Q554" s="568">
        <f t="shared" si="293"/>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2"/>
        <v>9511.7000000000007</v>
      </c>
      <c r="M555" s="8"/>
      <c r="N555" s="8"/>
      <c r="O555" s="8"/>
      <c r="P555" s="8"/>
      <c r="Q555" s="568">
        <f t="shared" si="293"/>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2"/>
        <v>0</v>
      </c>
      <c r="M556" s="8"/>
      <c r="N556" s="8"/>
      <c r="O556" s="8"/>
      <c r="P556" s="8"/>
      <c r="Q556" s="568">
        <f t="shared" si="293"/>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2"/>
        <v>0</v>
      </c>
      <c r="M557" s="8"/>
      <c r="N557" s="8"/>
      <c r="O557" s="8"/>
      <c r="P557" s="8"/>
      <c r="Q557" s="568">
        <f t="shared" si="293"/>
        <v>0</v>
      </c>
    </row>
    <row r="558" spans="1:17" ht="25.5" hidden="1" customHeight="1">
      <c r="A558" s="190"/>
      <c r="B558" s="995" t="s">
        <v>968</v>
      </c>
      <c r="C558" s="972"/>
      <c r="D558" s="181" t="s">
        <v>963</v>
      </c>
      <c r="E558" s="182">
        <v>0</v>
      </c>
      <c r="F558" s="182">
        <f t="shared" ref="F558:J558" si="301">SUM(F559:F561)</f>
        <v>0</v>
      </c>
      <c r="G558" s="642">
        <f t="shared" si="301"/>
        <v>0</v>
      </c>
      <c r="H558" s="184">
        <f t="shared" si="301"/>
        <v>0</v>
      </c>
      <c r="I558" s="185">
        <f t="shared" si="301"/>
        <v>0</v>
      </c>
      <c r="J558" s="185">
        <f t="shared" si="301"/>
        <v>0</v>
      </c>
      <c r="K558" s="75">
        <f t="shared" si="281"/>
        <v>0</v>
      </c>
      <c r="L558" s="75">
        <f t="shared" si="292"/>
        <v>0</v>
      </c>
      <c r="M558" s="8"/>
      <c r="N558" s="8"/>
      <c r="O558" s="8"/>
      <c r="P558" s="8"/>
      <c r="Q558" s="568">
        <f t="shared" si="293"/>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2"/>
        <v>0</v>
      </c>
      <c r="M559" s="8"/>
      <c r="N559" s="8"/>
      <c r="O559" s="8"/>
      <c r="P559" s="8"/>
      <c r="Q559" s="568">
        <f t="shared" si="293"/>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2"/>
        <v>0</v>
      </c>
      <c r="M560" s="8"/>
      <c r="N560" s="8"/>
      <c r="O560" s="8"/>
      <c r="P560" s="8"/>
      <c r="Q560" s="568">
        <f t="shared" si="293"/>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2"/>
        <v>0</v>
      </c>
      <c r="M561" s="8"/>
      <c r="N561" s="8"/>
      <c r="O561" s="8"/>
      <c r="P561" s="8"/>
      <c r="Q561" s="568">
        <f t="shared" si="293"/>
        <v>0</v>
      </c>
    </row>
    <row r="562" spans="1:17" ht="25.5" hidden="1" customHeight="1">
      <c r="A562" s="190"/>
      <c r="B562" s="995" t="s">
        <v>969</v>
      </c>
      <c r="C562" s="972"/>
      <c r="D562" s="181" t="s">
        <v>971</v>
      </c>
      <c r="E562" s="182">
        <v>0</v>
      </c>
      <c r="F562" s="182">
        <f t="shared" ref="F562:J562" si="302">SUM(F563:F565)</f>
        <v>0</v>
      </c>
      <c r="G562" s="642">
        <f t="shared" si="302"/>
        <v>0</v>
      </c>
      <c r="H562" s="184">
        <f t="shared" si="302"/>
        <v>0</v>
      </c>
      <c r="I562" s="185">
        <f t="shared" si="302"/>
        <v>0</v>
      </c>
      <c r="J562" s="185">
        <f t="shared" si="302"/>
        <v>0</v>
      </c>
      <c r="K562" s="75">
        <f t="shared" si="281"/>
        <v>0</v>
      </c>
      <c r="L562" s="75">
        <f t="shared" si="292"/>
        <v>0</v>
      </c>
      <c r="M562" s="8"/>
      <c r="N562" s="8"/>
      <c r="O562" s="8"/>
      <c r="P562" s="8"/>
      <c r="Q562" s="568">
        <f t="shared" si="293"/>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2"/>
        <v>0</v>
      </c>
      <c r="M563" s="8"/>
      <c r="N563" s="8"/>
      <c r="O563" s="8"/>
      <c r="P563" s="8"/>
      <c r="Q563" s="568">
        <f t="shared" si="293"/>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2"/>
        <v>0</v>
      </c>
      <c r="M564" s="8"/>
      <c r="N564" s="8"/>
      <c r="O564" s="8"/>
      <c r="P564" s="8"/>
      <c r="Q564" s="568">
        <f t="shared" si="293"/>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2"/>
        <v>0</v>
      </c>
      <c r="M565" s="8"/>
      <c r="N565" s="8"/>
      <c r="O565" s="8"/>
      <c r="P565" s="8"/>
      <c r="Q565" s="568">
        <f t="shared" si="293"/>
        <v>0</v>
      </c>
    </row>
    <row r="566" spans="1:17" ht="25.5" hidden="1" customHeight="1">
      <c r="A566" s="1000" t="s">
        <v>591</v>
      </c>
      <c r="B566" s="969"/>
      <c r="C566" s="972"/>
      <c r="D566" s="179" t="s">
        <v>592</v>
      </c>
      <c r="E566" s="175">
        <v>0</v>
      </c>
      <c r="F566" s="175">
        <f>F567</f>
        <v>0</v>
      </c>
      <c r="G566" s="641">
        <f>G567</f>
        <v>0</v>
      </c>
      <c r="H566" s="177"/>
      <c r="I566" s="178"/>
      <c r="J566" s="178"/>
      <c r="K566" s="75"/>
      <c r="L566" s="75">
        <f t="shared" si="292"/>
        <v>0</v>
      </c>
      <c r="M566" s="8"/>
      <c r="N566" s="8"/>
      <c r="O566" s="8"/>
      <c r="P566" s="8"/>
      <c r="Q566" s="568">
        <f t="shared" si="293"/>
        <v>0</v>
      </c>
    </row>
    <row r="567" spans="1:17" ht="52.5" hidden="1" customHeight="1">
      <c r="A567" s="127"/>
      <c r="B567" s="998" t="s">
        <v>593</v>
      </c>
      <c r="C567" s="970"/>
      <c r="D567" s="136"/>
      <c r="E567" s="130">
        <v>0</v>
      </c>
      <c r="F567" s="130"/>
      <c r="G567" s="629">
        <f>SUM(F567,E567)</f>
        <v>0</v>
      </c>
      <c r="H567" s="156"/>
      <c r="I567" s="157"/>
      <c r="J567" s="157"/>
      <c r="K567" s="75"/>
      <c r="L567" s="75">
        <f t="shared" si="292"/>
        <v>0</v>
      </c>
      <c r="M567" s="8"/>
      <c r="N567" s="8"/>
      <c r="O567" s="8"/>
      <c r="P567" s="8"/>
      <c r="Q567" s="568">
        <f t="shared" si="293"/>
        <v>0</v>
      </c>
    </row>
    <row r="568" spans="1:17" ht="25.5" customHeight="1">
      <c r="A568" s="999" t="s">
        <v>594</v>
      </c>
      <c r="B568" s="969"/>
      <c r="C568" s="972"/>
      <c r="D568" s="756" t="s">
        <v>189</v>
      </c>
      <c r="E568" s="750">
        <v>14781</v>
      </c>
      <c r="F568" s="750">
        <f>SUM(F569,F573,F577,F581,F585,F589,F593,F597,F600)</f>
        <v>0</v>
      </c>
      <c r="G568" s="640">
        <f>SUM(G569,G573,G577,G581,G585,G589,G593,G597,G600)</f>
        <v>14781</v>
      </c>
      <c r="H568" s="177" t="s">
        <v>595</v>
      </c>
      <c r="I568" s="178"/>
      <c r="J568" s="178" t="s">
        <v>595</v>
      </c>
      <c r="K568" s="567">
        <f t="shared" ref="K568:K618" si="303">SUM(E568:G568)</f>
        <v>29562</v>
      </c>
      <c r="L568" s="567">
        <f t="shared" si="292"/>
        <v>14781</v>
      </c>
      <c r="M568" s="564"/>
      <c r="N568" s="564"/>
      <c r="O568" s="564"/>
      <c r="P568" s="564"/>
      <c r="Q568" s="568">
        <f t="shared" si="293"/>
        <v>0</v>
      </c>
    </row>
    <row r="569" spans="1:17" ht="12.75" customHeight="1">
      <c r="A569" s="765"/>
      <c r="B569" s="996" t="s">
        <v>596</v>
      </c>
      <c r="C569" s="972"/>
      <c r="D569" s="758" t="s">
        <v>597</v>
      </c>
      <c r="E569" s="759">
        <v>12615</v>
      </c>
      <c r="F569" s="759">
        <f>SUM(F570:F572)</f>
        <v>0</v>
      </c>
      <c r="G569" s="643">
        <f>SUM(G570:G572)</f>
        <v>12615</v>
      </c>
      <c r="H569" s="184" t="s">
        <v>595</v>
      </c>
      <c r="I569" s="185"/>
      <c r="J569" s="185" t="s">
        <v>595</v>
      </c>
      <c r="K569" s="567">
        <f t="shared" si="303"/>
        <v>25230</v>
      </c>
      <c r="L569" s="567">
        <f t="shared" si="292"/>
        <v>12615</v>
      </c>
      <c r="M569" s="564"/>
      <c r="N569" s="564"/>
      <c r="O569" s="564"/>
      <c r="P569" s="564"/>
      <c r="Q569" s="568">
        <f t="shared" si="293"/>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3"/>
        <v>0</v>
      </c>
      <c r="L570" s="567">
        <f t="shared" si="292"/>
        <v>0</v>
      </c>
      <c r="M570" s="579"/>
      <c r="N570" s="579"/>
      <c r="O570" s="579"/>
      <c r="P570" s="579"/>
      <c r="Q570" s="568">
        <f t="shared" si="293"/>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3"/>
        <v>25230</v>
      </c>
      <c r="L571" s="567">
        <f t="shared" si="292"/>
        <v>12615</v>
      </c>
      <c r="M571" s="579"/>
      <c r="N571" s="579"/>
      <c r="O571" s="579"/>
      <c r="P571" s="579"/>
      <c r="Q571" s="568">
        <f t="shared" si="293"/>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3"/>
        <v>0</v>
      </c>
      <c r="L572" s="567">
        <f t="shared" si="292"/>
        <v>0</v>
      </c>
      <c r="M572" s="579"/>
      <c r="N572" s="579"/>
      <c r="O572" s="579"/>
      <c r="P572" s="579"/>
      <c r="Q572" s="568">
        <f t="shared" si="293"/>
        <v>0</v>
      </c>
    </row>
    <row r="573" spans="1:17" ht="12.75" customHeight="1">
      <c r="A573" s="765"/>
      <c r="B573" s="996" t="s">
        <v>601</v>
      </c>
      <c r="C573" s="972"/>
      <c r="D573" s="758" t="s">
        <v>602</v>
      </c>
      <c r="E573" s="759">
        <v>2000</v>
      </c>
      <c r="F573" s="759">
        <f>SUM(F574:F576)</f>
        <v>0</v>
      </c>
      <c r="G573" s="643">
        <f>SUM(G574:G576)</f>
        <v>2000</v>
      </c>
      <c r="H573" s="184" t="s">
        <v>595</v>
      </c>
      <c r="I573" s="185"/>
      <c r="J573" s="185" t="s">
        <v>595</v>
      </c>
      <c r="K573" s="567">
        <f t="shared" si="303"/>
        <v>4000</v>
      </c>
      <c r="L573" s="567">
        <f t="shared" si="292"/>
        <v>2000</v>
      </c>
      <c r="M573" s="564"/>
      <c r="N573" s="564"/>
      <c r="O573" s="564"/>
      <c r="P573" s="564"/>
      <c r="Q573" s="568">
        <f t="shared" si="293"/>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3"/>
        <v>0</v>
      </c>
      <c r="L574" s="567">
        <f t="shared" si="292"/>
        <v>0</v>
      </c>
      <c r="M574" s="579"/>
      <c r="N574" s="579"/>
      <c r="O574" s="579"/>
      <c r="P574" s="579"/>
      <c r="Q574" s="568">
        <f t="shared" si="293"/>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3"/>
        <v>4000</v>
      </c>
      <c r="L575" s="567">
        <f t="shared" si="292"/>
        <v>2000</v>
      </c>
      <c r="M575" s="579"/>
      <c r="N575" s="579"/>
      <c r="O575" s="579"/>
      <c r="P575" s="579"/>
      <c r="Q575" s="568">
        <f t="shared" si="293"/>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3"/>
        <v>0</v>
      </c>
      <c r="L576" s="75">
        <f t="shared" si="292"/>
        <v>0</v>
      </c>
      <c r="M576" s="207"/>
      <c r="N576" s="207"/>
      <c r="O576" s="207"/>
      <c r="P576" s="207"/>
      <c r="Q576" s="568">
        <f t="shared" si="293"/>
        <v>0</v>
      </c>
    </row>
    <row r="577" spans="1:17" ht="12.75" hidden="1" customHeight="1">
      <c r="A577" s="190"/>
      <c r="B577" s="995" t="s">
        <v>606</v>
      </c>
      <c r="C577" s="972"/>
      <c r="D577" s="181" t="s">
        <v>607</v>
      </c>
      <c r="E577" s="182">
        <v>0</v>
      </c>
      <c r="F577" s="182">
        <f>SUM(F578:F580)</f>
        <v>0</v>
      </c>
      <c r="G577" s="642">
        <f>SUM(G578:G580)</f>
        <v>0</v>
      </c>
      <c r="H577" s="184" t="s">
        <v>595</v>
      </c>
      <c r="I577" s="185"/>
      <c r="J577" s="185" t="s">
        <v>595</v>
      </c>
      <c r="K577" s="75">
        <f t="shared" si="303"/>
        <v>0</v>
      </c>
      <c r="L577" s="75">
        <f t="shared" si="292"/>
        <v>0</v>
      </c>
      <c r="M577" s="8"/>
      <c r="N577" s="8"/>
      <c r="O577" s="8"/>
      <c r="P577" s="8"/>
      <c r="Q577" s="568">
        <f t="shared" si="293"/>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3"/>
        <v>0</v>
      </c>
      <c r="L578" s="75">
        <f t="shared" si="292"/>
        <v>0</v>
      </c>
      <c r="M578" s="207"/>
      <c r="N578" s="207"/>
      <c r="O578" s="207"/>
      <c r="P578" s="207"/>
      <c r="Q578" s="568">
        <f t="shared" si="293"/>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3"/>
        <v>0</v>
      </c>
      <c r="L579" s="75">
        <f t="shared" si="292"/>
        <v>0</v>
      </c>
      <c r="M579" s="207"/>
      <c r="N579" s="207"/>
      <c r="O579" s="207"/>
      <c r="P579" s="207"/>
      <c r="Q579" s="568">
        <f t="shared" si="293"/>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3"/>
        <v>0</v>
      </c>
      <c r="L580" s="75">
        <f t="shared" si="292"/>
        <v>0</v>
      </c>
      <c r="M580" s="207"/>
      <c r="N580" s="207"/>
      <c r="O580" s="207"/>
      <c r="P580" s="207"/>
      <c r="Q580" s="568">
        <f t="shared" si="293"/>
        <v>0</v>
      </c>
    </row>
    <row r="581" spans="1:17" ht="12.75" hidden="1" customHeight="1">
      <c r="A581" s="190"/>
      <c r="B581" s="995" t="s">
        <v>611</v>
      </c>
      <c r="C581" s="970"/>
      <c r="D581" s="181" t="s">
        <v>612</v>
      </c>
      <c r="E581" s="182">
        <v>0</v>
      </c>
      <c r="F581" s="182">
        <f>SUM(F582:F584)</f>
        <v>0</v>
      </c>
      <c r="G581" s="642">
        <f>SUM(G582:G584)</f>
        <v>0</v>
      </c>
      <c r="H581" s="184" t="s">
        <v>595</v>
      </c>
      <c r="I581" s="185"/>
      <c r="J581" s="185" t="s">
        <v>595</v>
      </c>
      <c r="K581" s="75">
        <f t="shared" si="303"/>
        <v>0</v>
      </c>
      <c r="L581" s="75">
        <f t="shared" si="292"/>
        <v>0</v>
      </c>
      <c r="M581" s="8"/>
      <c r="N581" s="8"/>
      <c r="O581" s="8"/>
      <c r="P581" s="8"/>
      <c r="Q581" s="568">
        <f t="shared" si="293"/>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3"/>
        <v>0</v>
      </c>
      <c r="L582" s="75">
        <f t="shared" si="292"/>
        <v>0</v>
      </c>
      <c r="M582" s="207"/>
      <c r="N582" s="207"/>
      <c r="O582" s="207"/>
      <c r="P582" s="207"/>
      <c r="Q582" s="568">
        <f t="shared" si="293"/>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3"/>
        <v>0</v>
      </c>
      <c r="L583" s="75">
        <f t="shared" si="292"/>
        <v>0</v>
      </c>
      <c r="M583" s="207"/>
      <c r="N583" s="207"/>
      <c r="O583" s="207"/>
      <c r="P583" s="207"/>
      <c r="Q583" s="568">
        <f t="shared" si="293"/>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3"/>
        <v>0</v>
      </c>
      <c r="L584" s="75">
        <f t="shared" si="292"/>
        <v>0</v>
      </c>
      <c r="M584" s="207"/>
      <c r="N584" s="207"/>
      <c r="O584" s="207"/>
      <c r="P584" s="207"/>
      <c r="Q584" s="568">
        <f t="shared" si="293"/>
        <v>0</v>
      </c>
    </row>
    <row r="585" spans="1:17" ht="12.75" hidden="1" customHeight="1">
      <c r="A585" s="190"/>
      <c r="B585" s="995" t="s">
        <v>616</v>
      </c>
      <c r="C585" s="972"/>
      <c r="D585" s="181" t="s">
        <v>617</v>
      </c>
      <c r="E585" s="182">
        <v>0</v>
      </c>
      <c r="F585" s="182">
        <f>SUM(F586:F588)</f>
        <v>0</v>
      </c>
      <c r="G585" s="642">
        <f>SUM(G586:G588)</f>
        <v>0</v>
      </c>
      <c r="H585" s="184" t="s">
        <v>595</v>
      </c>
      <c r="I585" s="185"/>
      <c r="J585" s="185" t="s">
        <v>595</v>
      </c>
      <c r="K585" s="75">
        <f t="shared" si="303"/>
        <v>0</v>
      </c>
      <c r="L585" s="75">
        <f t="shared" si="292"/>
        <v>0</v>
      </c>
      <c r="M585" s="8"/>
      <c r="N585" s="8"/>
      <c r="O585" s="8"/>
      <c r="P585" s="8"/>
      <c r="Q585" s="568">
        <f t="shared" si="293"/>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3"/>
        <v>0</v>
      </c>
      <c r="L586" s="75">
        <f t="shared" si="292"/>
        <v>0</v>
      </c>
      <c r="M586" s="207"/>
      <c r="N586" s="207"/>
      <c r="O586" s="207"/>
      <c r="P586" s="207"/>
      <c r="Q586" s="568">
        <f t="shared" si="293"/>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3"/>
        <v>0</v>
      </c>
      <c r="L587" s="75">
        <f t="shared" si="292"/>
        <v>0</v>
      </c>
      <c r="M587" s="207"/>
      <c r="N587" s="207"/>
      <c r="O587" s="207"/>
      <c r="P587" s="207"/>
      <c r="Q587" s="568">
        <f t="shared" si="293"/>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3"/>
        <v>0</v>
      </c>
      <c r="L588" s="75">
        <f t="shared" si="292"/>
        <v>0</v>
      </c>
      <c r="M588" s="207"/>
      <c r="N588" s="207"/>
      <c r="O588" s="207"/>
      <c r="P588" s="207"/>
      <c r="Q588" s="568">
        <f t="shared" si="293"/>
        <v>0</v>
      </c>
    </row>
    <row r="589" spans="1:17" ht="12.75" hidden="1" customHeight="1">
      <c r="A589" s="190"/>
      <c r="B589" s="995" t="s">
        <v>621</v>
      </c>
      <c r="C589" s="972"/>
      <c r="D589" s="181" t="s">
        <v>622</v>
      </c>
      <c r="E589" s="182">
        <v>0</v>
      </c>
      <c r="F589" s="182">
        <f>SUM(F590:F592)</f>
        <v>0</v>
      </c>
      <c r="G589" s="642">
        <f>SUM(G590:G592)</f>
        <v>0</v>
      </c>
      <c r="H589" s="184" t="s">
        <v>595</v>
      </c>
      <c r="I589" s="185"/>
      <c r="J589" s="185" t="s">
        <v>595</v>
      </c>
      <c r="K589" s="75">
        <f t="shared" si="303"/>
        <v>0</v>
      </c>
      <c r="L589" s="75">
        <f t="shared" si="292"/>
        <v>0</v>
      </c>
      <c r="M589" s="8"/>
      <c r="N589" s="8"/>
      <c r="O589" s="8"/>
      <c r="P589" s="8"/>
      <c r="Q589" s="568">
        <f t="shared" si="293"/>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3"/>
        <v>0</v>
      </c>
      <c r="L590" s="75">
        <f t="shared" si="292"/>
        <v>0</v>
      </c>
      <c r="M590" s="207"/>
      <c r="N590" s="207"/>
      <c r="O590" s="207"/>
      <c r="P590" s="207"/>
      <c r="Q590" s="568">
        <f t="shared" si="293"/>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3"/>
        <v>0</v>
      </c>
      <c r="L591" s="75">
        <f t="shared" si="292"/>
        <v>0</v>
      </c>
      <c r="M591" s="207"/>
      <c r="N591" s="207"/>
      <c r="O591" s="207"/>
      <c r="P591" s="207"/>
      <c r="Q591" s="568">
        <f t="shared" si="293"/>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3"/>
        <v>0</v>
      </c>
      <c r="L592" s="75">
        <f t="shared" si="292"/>
        <v>0</v>
      </c>
      <c r="M592" s="207"/>
      <c r="N592" s="207"/>
      <c r="O592" s="207"/>
      <c r="P592" s="207"/>
      <c r="Q592" s="568">
        <f t="shared" ref="Q592:Q655" si="304">E592-G592</f>
        <v>0</v>
      </c>
    </row>
    <row r="593" spans="1:17" ht="12.75" customHeight="1">
      <c r="A593" s="765"/>
      <c r="B593" s="996" t="s">
        <v>626</v>
      </c>
      <c r="C593" s="972"/>
      <c r="D593" s="758" t="s">
        <v>627</v>
      </c>
      <c r="E593" s="759">
        <v>166</v>
      </c>
      <c r="F593" s="759">
        <f>SUM(F594:F596)</f>
        <v>0</v>
      </c>
      <c r="G593" s="643">
        <f>SUM(G594:G596)</f>
        <v>166</v>
      </c>
      <c r="H593" s="184" t="s">
        <v>595</v>
      </c>
      <c r="I593" s="185"/>
      <c r="J593" s="185" t="s">
        <v>595</v>
      </c>
      <c r="K593" s="567">
        <f t="shared" si="303"/>
        <v>332</v>
      </c>
      <c r="L593" s="567">
        <f t="shared" si="292"/>
        <v>166</v>
      </c>
      <c r="M593" s="564"/>
      <c r="N593" s="564"/>
      <c r="O593" s="564"/>
      <c r="P593" s="564"/>
      <c r="Q593" s="568">
        <f t="shared" si="304"/>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3"/>
        <v>0</v>
      </c>
      <c r="L594" s="75">
        <f t="shared" si="292"/>
        <v>0</v>
      </c>
      <c r="M594" s="207"/>
      <c r="N594" s="207"/>
      <c r="O594" s="207"/>
      <c r="P594" s="207"/>
      <c r="Q594" s="568">
        <f t="shared" si="304"/>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3"/>
        <v>332</v>
      </c>
      <c r="L595" s="567">
        <f t="shared" si="292"/>
        <v>166</v>
      </c>
      <c r="M595" s="579"/>
      <c r="N595" s="579"/>
      <c r="O595" s="579"/>
      <c r="P595" s="579"/>
      <c r="Q595" s="568">
        <f t="shared" si="304"/>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3"/>
        <v>0</v>
      </c>
      <c r="L596" s="75">
        <f t="shared" si="292"/>
        <v>0</v>
      </c>
      <c r="M596" s="207"/>
      <c r="N596" s="207"/>
      <c r="O596" s="207"/>
      <c r="P596" s="207"/>
      <c r="Q596" s="568">
        <f t="shared" si="304"/>
        <v>0</v>
      </c>
    </row>
    <row r="597" spans="1:17" ht="25.5" hidden="1" customHeight="1">
      <c r="A597" s="190"/>
      <c r="B597" s="995" t="s">
        <v>631</v>
      </c>
      <c r="C597" s="972"/>
      <c r="D597" s="181" t="s">
        <v>632</v>
      </c>
      <c r="E597" s="182">
        <v>0</v>
      </c>
      <c r="F597" s="182">
        <f>SUM(F601:F603)</f>
        <v>0</v>
      </c>
      <c r="G597" s="642">
        <f>SUM(G601:G603)</f>
        <v>0</v>
      </c>
      <c r="H597" s="184" t="s">
        <v>595</v>
      </c>
      <c r="I597" s="185"/>
      <c r="J597" s="185" t="s">
        <v>595</v>
      </c>
      <c r="K597" s="75">
        <f t="shared" si="303"/>
        <v>0</v>
      </c>
      <c r="L597" s="75">
        <f t="shared" si="292"/>
        <v>0</v>
      </c>
      <c r="M597" s="8"/>
      <c r="N597" s="8"/>
      <c r="O597" s="8"/>
      <c r="P597" s="8"/>
      <c r="Q597" s="568">
        <f t="shared" si="304"/>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3"/>
        <v>0</v>
      </c>
      <c r="L598" s="75">
        <f t="shared" si="292"/>
        <v>0</v>
      </c>
      <c r="M598" s="207"/>
      <c r="N598" s="207"/>
      <c r="O598" s="207"/>
      <c r="P598" s="207"/>
      <c r="Q598" s="568">
        <f t="shared" si="304"/>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3"/>
        <v>0</v>
      </c>
      <c r="L599" s="75">
        <f t="shared" si="292"/>
        <v>0</v>
      </c>
      <c r="M599" s="207"/>
      <c r="N599" s="207"/>
      <c r="O599" s="207"/>
      <c r="P599" s="207"/>
      <c r="Q599" s="568">
        <f t="shared" si="304"/>
        <v>0</v>
      </c>
    </row>
    <row r="600" spans="1:17" ht="12.75" hidden="1" customHeight="1">
      <c r="A600" s="190"/>
      <c r="B600" s="995" t="s">
        <v>635</v>
      </c>
      <c r="C600" s="972"/>
      <c r="D600" s="181" t="s">
        <v>636</v>
      </c>
      <c r="E600" s="182">
        <v>0</v>
      </c>
      <c r="F600" s="182">
        <f>SUM(F601:F603)</f>
        <v>0</v>
      </c>
      <c r="G600" s="642">
        <f>SUM(G601:G603)</f>
        <v>0</v>
      </c>
      <c r="H600" s="184" t="s">
        <v>595</v>
      </c>
      <c r="I600" s="185"/>
      <c r="J600" s="185" t="s">
        <v>595</v>
      </c>
      <c r="K600" s="75">
        <f t="shared" si="303"/>
        <v>0</v>
      </c>
      <c r="L600" s="75">
        <f t="shared" si="292"/>
        <v>0</v>
      </c>
      <c r="M600" s="8"/>
      <c r="N600" s="8"/>
      <c r="O600" s="8"/>
      <c r="P600" s="8"/>
      <c r="Q600" s="568">
        <f t="shared" si="304"/>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3"/>
        <v>0</v>
      </c>
      <c r="L601" s="75">
        <f t="shared" si="292"/>
        <v>0</v>
      </c>
      <c r="M601" s="207"/>
      <c r="N601" s="207"/>
      <c r="O601" s="207"/>
      <c r="P601" s="207"/>
      <c r="Q601" s="568">
        <f t="shared" si="304"/>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3"/>
        <v>0</v>
      </c>
      <c r="L602" s="75">
        <f t="shared" si="292"/>
        <v>0</v>
      </c>
      <c r="M602" s="207"/>
      <c r="N602" s="207"/>
      <c r="O602" s="207"/>
      <c r="P602" s="207"/>
      <c r="Q602" s="568">
        <f t="shared" si="304"/>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3"/>
        <v>0</v>
      </c>
      <c r="L603" s="75">
        <f t="shared" si="292"/>
        <v>0</v>
      </c>
      <c r="M603" s="207"/>
      <c r="N603" s="207"/>
      <c r="O603" s="207"/>
      <c r="P603" s="207"/>
      <c r="Q603" s="568">
        <f t="shared" si="304"/>
        <v>0</v>
      </c>
    </row>
    <row r="604" spans="1:17" ht="26.25" hidden="1" customHeight="1">
      <c r="A604" s="997"/>
      <c r="B604" s="969"/>
      <c r="C604" s="970"/>
      <c r="D604" s="219"/>
      <c r="E604" s="220"/>
      <c r="F604" s="220"/>
      <c r="G604" s="629"/>
      <c r="H604" s="221"/>
      <c r="I604" s="222"/>
      <c r="J604" s="222"/>
      <c r="K604" s="75">
        <f t="shared" si="303"/>
        <v>0</v>
      </c>
      <c r="L604" s="75">
        <f t="shared" si="292"/>
        <v>0</v>
      </c>
      <c r="M604" s="8"/>
      <c r="N604" s="8"/>
      <c r="O604" s="8"/>
      <c r="P604" s="8"/>
      <c r="Q604" s="568">
        <f t="shared" si="304"/>
        <v>0</v>
      </c>
    </row>
    <row r="605" spans="1:17" ht="12.75" hidden="1" customHeight="1">
      <c r="A605" s="173"/>
      <c r="B605" s="152"/>
      <c r="C605" s="193"/>
      <c r="D605" s="194"/>
      <c r="E605" s="195"/>
      <c r="F605" s="195"/>
      <c r="G605" s="629"/>
      <c r="H605" s="196"/>
      <c r="I605" s="197"/>
      <c r="J605" s="197"/>
      <c r="K605" s="75">
        <f t="shared" si="303"/>
        <v>0</v>
      </c>
      <c r="L605" s="75">
        <f t="shared" si="292"/>
        <v>0</v>
      </c>
      <c r="M605" s="8"/>
      <c r="N605" s="8"/>
      <c r="O605" s="8"/>
      <c r="P605" s="8"/>
      <c r="Q605" s="568">
        <f t="shared" si="304"/>
        <v>0</v>
      </c>
    </row>
    <row r="606" spans="1:17" ht="12.75" customHeight="1">
      <c r="A606" s="776" t="s">
        <v>677</v>
      </c>
      <c r="B606" s="777"/>
      <c r="C606" s="778"/>
      <c r="D606" s="779"/>
      <c r="E606" s="780">
        <v>493055.1</v>
      </c>
      <c r="F606" s="780">
        <f>SUM(F610,F664,F695,F923,F979)</f>
        <v>3316.2000000000012</v>
      </c>
      <c r="G606" s="644">
        <f>SUM(G610,G664,G695,G923,G979)</f>
        <v>496371.30000000005</v>
      </c>
      <c r="H606" s="227">
        <f t="shared" ref="H606:J606" si="305">SUM(H610,H664,H695,H923,H979)</f>
        <v>5439</v>
      </c>
      <c r="I606" s="228">
        <f t="shared" si="305"/>
        <v>64096</v>
      </c>
      <c r="J606" s="228">
        <f t="shared" si="305"/>
        <v>5571</v>
      </c>
      <c r="K606" s="567">
        <f t="shared" si="303"/>
        <v>992742.60000000009</v>
      </c>
      <c r="L606" s="567">
        <f t="shared" si="292"/>
        <v>496371.30000000005</v>
      </c>
      <c r="M606" s="564"/>
      <c r="N606" s="564">
        <v>378643.1</v>
      </c>
      <c r="O606" s="564"/>
      <c r="P606" s="564"/>
      <c r="Q606" s="568">
        <f t="shared" si="304"/>
        <v>-3316.2000000000698</v>
      </c>
    </row>
    <row r="607" spans="1:17" ht="12.75" hidden="1" customHeight="1">
      <c r="A607" s="229"/>
      <c r="B607" s="230" t="s">
        <v>678</v>
      </c>
      <c r="C607" s="231"/>
      <c r="D607" s="232"/>
      <c r="E607" s="233"/>
      <c r="F607" s="233"/>
      <c r="G607" s="645"/>
      <c r="H607" s="235"/>
      <c r="I607" s="236"/>
      <c r="J607" s="236"/>
      <c r="K607" s="75">
        <f t="shared" si="303"/>
        <v>0</v>
      </c>
      <c r="L607" s="75">
        <f t="shared" si="292"/>
        <v>0</v>
      </c>
      <c r="M607" s="8"/>
      <c r="N607" s="8"/>
      <c r="O607" s="8"/>
      <c r="P607" s="8"/>
      <c r="Q607" s="568">
        <f t="shared" si="304"/>
        <v>0</v>
      </c>
    </row>
    <row r="608" spans="1:17" ht="12.75" customHeight="1">
      <c r="A608" s="776"/>
      <c r="B608" s="782" t="s">
        <v>679</v>
      </c>
      <c r="C608" s="783"/>
      <c r="D608" s="784"/>
      <c r="E608" s="785">
        <v>207791.83000000002</v>
      </c>
      <c r="F608" s="785">
        <f t="shared" ref="F608:J608" si="306">SUM(F615,F640,F655,F667,F675,F698,F757,F819,F890,F925,F963,F981,F986,F1025)</f>
        <v>2065.8400000000015</v>
      </c>
      <c r="G608" s="644">
        <f t="shared" si="306"/>
        <v>209857.67</v>
      </c>
      <c r="H608" s="237">
        <f t="shared" si="306"/>
        <v>2192</v>
      </c>
      <c r="I608" s="238">
        <f t="shared" si="306"/>
        <v>2228</v>
      </c>
      <c r="J608" s="238">
        <f t="shared" si="306"/>
        <v>2245</v>
      </c>
      <c r="K608" s="567">
        <f t="shared" si="303"/>
        <v>419715.34</v>
      </c>
      <c r="L608" s="567">
        <f t="shared" si="292"/>
        <v>209857.67</v>
      </c>
      <c r="M608" s="564"/>
      <c r="N608" s="564">
        <v>428898.1</v>
      </c>
      <c r="O608" s="564"/>
      <c r="P608" s="564"/>
      <c r="Q608" s="568">
        <f t="shared" si="304"/>
        <v>-2065.8399999999965</v>
      </c>
    </row>
    <row r="609" spans="1:17" ht="12.75" customHeight="1">
      <c r="A609" s="776"/>
      <c r="B609" s="782" t="s">
        <v>680</v>
      </c>
      <c r="C609" s="783"/>
      <c r="D609" s="784"/>
      <c r="E609" s="785">
        <v>285263.27</v>
      </c>
      <c r="F609" s="785">
        <f>SUM(F621,F641,F668,F676,F699,F758,F820,F891,F926,F982,F987,F1026,F964,F661)</f>
        <v>1250.3600000000001</v>
      </c>
      <c r="G609" s="644">
        <f>SUM(G621,G641,G668,G676,G699,G758,G820,G891,G926,G982,G987,G1026,G964,G661)</f>
        <v>286513.63</v>
      </c>
      <c r="H609" s="237">
        <f t="shared" ref="H609:J609" si="307">SUM(H621,H641,H668,H676,H699,H758,H820,H891,H926,H982,H987,H1026,H964)</f>
        <v>3303</v>
      </c>
      <c r="I609" s="238">
        <f t="shared" si="307"/>
        <v>54571</v>
      </c>
      <c r="J609" s="238">
        <f t="shared" si="307"/>
        <v>3382</v>
      </c>
      <c r="K609" s="567">
        <f t="shared" si="303"/>
        <v>573027.26</v>
      </c>
      <c r="L609" s="567">
        <f t="shared" si="292"/>
        <v>286513.63</v>
      </c>
      <c r="M609" s="564"/>
      <c r="N609" s="565">
        <f>N606-N608</f>
        <v>-50255</v>
      </c>
      <c r="O609" s="564"/>
      <c r="P609" s="564"/>
      <c r="Q609" s="568">
        <f t="shared" si="304"/>
        <v>-1250.359999999986</v>
      </c>
    </row>
    <row r="610" spans="1:17" ht="12.75" customHeight="1">
      <c r="A610" s="776" t="s">
        <v>681</v>
      </c>
      <c r="B610" s="777"/>
      <c r="C610" s="778"/>
      <c r="D610" s="779"/>
      <c r="E610" s="787">
        <v>51343.7</v>
      </c>
      <c r="F610" s="787">
        <f t="shared" ref="F610:J610" si="308">SUM(F611,F638,F653)</f>
        <v>-94.600000000000009</v>
      </c>
      <c r="G610" s="646">
        <f t="shared" si="308"/>
        <v>51249.1</v>
      </c>
      <c r="H610" s="227">
        <f t="shared" si="308"/>
        <v>0</v>
      </c>
      <c r="I610" s="228">
        <f t="shared" si="308"/>
        <v>0</v>
      </c>
      <c r="J610" s="228">
        <f t="shared" si="308"/>
        <v>0</v>
      </c>
      <c r="K610" s="567">
        <f t="shared" si="303"/>
        <v>102498.2</v>
      </c>
      <c r="L610" s="567">
        <f t="shared" si="292"/>
        <v>51249.1</v>
      </c>
      <c r="M610" s="564"/>
      <c r="N610" s="564">
        <v>3800</v>
      </c>
      <c r="O610" s="564"/>
      <c r="P610" s="564"/>
      <c r="Q610" s="568">
        <f t="shared" si="304"/>
        <v>94.599999999998545</v>
      </c>
    </row>
    <row r="611" spans="1:17" ht="12.75" customHeight="1">
      <c r="A611" s="776" t="s">
        <v>682</v>
      </c>
      <c r="B611" s="777"/>
      <c r="C611" s="778"/>
      <c r="D611" s="779"/>
      <c r="E611" s="787">
        <v>45613.7</v>
      </c>
      <c r="F611" s="787">
        <f>SUM(F612)</f>
        <v>0</v>
      </c>
      <c r="G611" s="646">
        <f t="shared" ref="G611:J612" si="309">SUM(G612)</f>
        <v>45613.7</v>
      </c>
      <c r="H611" s="227">
        <f t="shared" si="309"/>
        <v>0</v>
      </c>
      <c r="I611" s="228">
        <f t="shared" si="309"/>
        <v>0</v>
      </c>
      <c r="J611" s="228">
        <f t="shared" si="309"/>
        <v>0</v>
      </c>
      <c r="K611" s="567">
        <f t="shared" si="303"/>
        <v>91227.4</v>
      </c>
      <c r="L611" s="567">
        <f t="shared" si="292"/>
        <v>45613.7</v>
      </c>
      <c r="M611" s="564"/>
      <c r="N611" s="565">
        <f>N609+N610</f>
        <v>-46455</v>
      </c>
      <c r="O611" s="564"/>
      <c r="P611" s="564"/>
      <c r="Q611" s="568">
        <f t="shared" si="304"/>
        <v>0</v>
      </c>
    </row>
    <row r="612" spans="1:17" ht="12.75" customHeight="1">
      <c r="A612" s="789" t="s">
        <v>683</v>
      </c>
      <c r="B612" s="790"/>
      <c r="C612" s="791"/>
      <c r="D612" s="792"/>
      <c r="E612" s="793">
        <v>45613.7</v>
      </c>
      <c r="F612" s="793">
        <f>SUM(F613)</f>
        <v>0</v>
      </c>
      <c r="G612" s="647">
        <f t="shared" si="309"/>
        <v>45613.7</v>
      </c>
      <c r="H612" s="246">
        <f t="shared" si="309"/>
        <v>0</v>
      </c>
      <c r="I612" s="247">
        <f t="shared" si="309"/>
        <v>0</v>
      </c>
      <c r="J612" s="247">
        <f t="shared" si="309"/>
        <v>0</v>
      </c>
      <c r="K612" s="567">
        <f t="shared" si="303"/>
        <v>91227.4</v>
      </c>
      <c r="L612" s="567">
        <f t="shared" si="292"/>
        <v>45613.7</v>
      </c>
      <c r="M612" s="564"/>
      <c r="N612" s="564"/>
      <c r="O612" s="564"/>
      <c r="P612" s="564"/>
      <c r="Q612" s="568">
        <f t="shared" si="304"/>
        <v>0</v>
      </c>
    </row>
    <row r="613" spans="1:17" ht="12.75" customHeight="1">
      <c r="A613" s="795" t="s">
        <v>684</v>
      </c>
      <c r="B613" s="796"/>
      <c r="C613" s="797"/>
      <c r="D613" s="798">
        <v>51020103</v>
      </c>
      <c r="E613" s="799">
        <v>45613.7</v>
      </c>
      <c r="F613" s="799">
        <f>SUM(F615,F621)</f>
        <v>0</v>
      </c>
      <c r="G613" s="648">
        <f>SUM(G615,G621)</f>
        <v>45613.7</v>
      </c>
      <c r="H613" s="254">
        <f t="shared" ref="H613:J613" si="310">SUM(H615,H621)</f>
        <v>0</v>
      </c>
      <c r="I613" s="255">
        <f t="shared" si="310"/>
        <v>0</v>
      </c>
      <c r="J613" s="255">
        <f t="shared" si="310"/>
        <v>0</v>
      </c>
      <c r="K613" s="567">
        <f t="shared" si="303"/>
        <v>91227.4</v>
      </c>
      <c r="L613" s="567">
        <f t="shared" si="292"/>
        <v>45613.7</v>
      </c>
      <c r="M613" s="564"/>
      <c r="N613" s="564"/>
      <c r="O613" s="564"/>
      <c r="P613" s="564"/>
      <c r="Q613" s="568">
        <f t="shared" si="304"/>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3"/>
        <v>0</v>
      </c>
      <c r="L614" s="75">
        <f t="shared" si="292"/>
        <v>0</v>
      </c>
      <c r="M614" s="8"/>
      <c r="N614" s="8"/>
      <c r="O614" s="8"/>
      <c r="P614" s="8"/>
      <c r="Q614" s="568">
        <f t="shared" si="304"/>
        <v>0</v>
      </c>
    </row>
    <row r="615" spans="1:17" ht="12.75" customHeight="1">
      <c r="A615" s="801" t="s">
        <v>679</v>
      </c>
      <c r="B615" s="802"/>
      <c r="C615" s="803"/>
      <c r="D615" s="600"/>
      <c r="E615" s="519">
        <v>34002.699999999997</v>
      </c>
      <c r="F615" s="519">
        <f>F616+F618+F619+F620+F631</f>
        <v>0</v>
      </c>
      <c r="G615" s="650">
        <f>G616+G618+G619+G620+G631</f>
        <v>34002.699999999997</v>
      </c>
      <c r="H615" s="265">
        <f>SUM(H616,H636)</f>
        <v>0</v>
      </c>
      <c r="I615" s="266">
        <f>SUM(I616,I636)</f>
        <v>0</v>
      </c>
      <c r="J615" s="266">
        <f>SUM(J616,J636)</f>
        <v>0</v>
      </c>
      <c r="K615" s="567">
        <f t="shared" si="303"/>
        <v>68005.399999999994</v>
      </c>
      <c r="L615" s="567">
        <f t="shared" si="292"/>
        <v>34002.699999999997</v>
      </c>
      <c r="M615" s="564"/>
      <c r="N615" s="564">
        <v>55800.2</v>
      </c>
      <c r="O615" s="565">
        <f>N615-F612</f>
        <v>55800.2</v>
      </c>
      <c r="P615" s="564"/>
      <c r="Q615" s="568">
        <f t="shared" si="304"/>
        <v>0</v>
      </c>
    </row>
    <row r="616" spans="1:17" ht="15" customHeight="1">
      <c r="A616" s="801"/>
      <c r="B616" s="990" t="s">
        <v>685</v>
      </c>
      <c r="C616" s="970"/>
      <c r="D616" s="600"/>
      <c r="E616" s="519">
        <v>34243.1</v>
      </c>
      <c r="F616" s="519"/>
      <c r="G616" s="650">
        <f>SUM(F616,E616)</f>
        <v>34243.1</v>
      </c>
      <c r="H616" s="267">
        <f>ROUND(F616*H$7, )</f>
        <v>0</v>
      </c>
      <c r="I616" s="268">
        <f>ROUND(F616*I$7, )</f>
        <v>0</v>
      </c>
      <c r="J616" s="268">
        <f>ROUND(F616*J$7, )</f>
        <v>0</v>
      </c>
      <c r="K616" s="567">
        <f t="shared" si="303"/>
        <v>68486.2</v>
      </c>
      <c r="L616" s="567">
        <f t="shared" si="292"/>
        <v>34243.1</v>
      </c>
      <c r="M616" s="580">
        <v>1.1000000000000001</v>
      </c>
      <c r="N616" s="564">
        <v>1250</v>
      </c>
      <c r="O616" s="564">
        <f>N616*1.25</f>
        <v>1562.5</v>
      </c>
      <c r="P616" s="564">
        <f>O616*11</f>
        <v>17187.5</v>
      </c>
      <c r="Q616" s="568">
        <f t="shared" si="304"/>
        <v>0</v>
      </c>
    </row>
    <row r="617" spans="1:17" s="926" customFormat="1" ht="12.75" customHeight="1">
      <c r="A617" s="919"/>
      <c r="B617" s="920" t="s">
        <v>980</v>
      </c>
      <c r="C617" s="921"/>
      <c r="D617" s="263"/>
      <c r="E617" s="922">
        <v>1353</v>
      </c>
      <c r="F617" s="922"/>
      <c r="G617" s="924">
        <f>SUM(F617,E617)</f>
        <v>1353</v>
      </c>
      <c r="H617" s="267"/>
      <c r="I617" s="268"/>
      <c r="J617" s="268"/>
      <c r="K617" s="925">
        <f t="shared" si="303"/>
        <v>2706</v>
      </c>
      <c r="L617" s="925">
        <f t="shared" si="292"/>
        <v>1353</v>
      </c>
      <c r="M617" s="2">
        <v>0.2</v>
      </c>
      <c r="N617" s="2">
        <v>5290</v>
      </c>
      <c r="O617" s="2"/>
      <c r="P617" s="2">
        <f>P616+O616</f>
        <v>18750</v>
      </c>
      <c r="Q617" s="568">
        <f t="shared" si="304"/>
        <v>0</v>
      </c>
    </row>
    <row r="618" spans="1:17" ht="12.75" hidden="1" customHeight="1">
      <c r="A618" s="256"/>
      <c r="B618" s="991" t="s">
        <v>686</v>
      </c>
      <c r="C618" s="970"/>
      <c r="D618" s="258"/>
      <c r="E618" s="264">
        <v>0</v>
      </c>
      <c r="F618" s="264"/>
      <c r="G618" s="649">
        <f>SUM(F618,E618)</f>
        <v>0</v>
      </c>
      <c r="H618" s="272"/>
      <c r="I618" s="273"/>
      <c r="J618" s="273"/>
      <c r="K618" s="75">
        <f t="shared" si="303"/>
        <v>0</v>
      </c>
      <c r="L618" s="75">
        <f t="shared" si="292"/>
        <v>0</v>
      </c>
      <c r="M618" s="8"/>
      <c r="N618" s="8"/>
      <c r="O618" s="8"/>
      <c r="P618" s="8"/>
      <c r="Q618" s="568">
        <f t="shared" si="304"/>
        <v>0</v>
      </c>
    </row>
    <row r="619" spans="1:17" ht="26.25" hidden="1" customHeight="1">
      <c r="A619" s="256"/>
      <c r="B619" s="991" t="s">
        <v>687</v>
      </c>
      <c r="C619" s="970"/>
      <c r="D619" s="258"/>
      <c r="E619" s="264">
        <v>0</v>
      </c>
      <c r="F619" s="264"/>
      <c r="G619" s="649">
        <f>SUM(F619,E619)</f>
        <v>0</v>
      </c>
      <c r="H619" s="272"/>
      <c r="I619" s="273"/>
      <c r="J619" s="273"/>
      <c r="K619" s="75"/>
      <c r="L619" s="75">
        <f t="shared" si="292"/>
        <v>0</v>
      </c>
      <c r="M619" s="8"/>
      <c r="N619" s="8"/>
      <c r="O619" s="8"/>
      <c r="P619" s="8"/>
      <c r="Q619" s="568">
        <f t="shared" si="304"/>
        <v>0</v>
      </c>
    </row>
    <row r="620" spans="1:17" ht="12.75" customHeight="1">
      <c r="A620" s="801"/>
      <c r="B620" s="990" t="s">
        <v>688</v>
      </c>
      <c r="C620" s="970"/>
      <c r="D620" s="600"/>
      <c r="E620" s="520">
        <v>-240.39999999999998</v>
      </c>
      <c r="F620" s="520"/>
      <c r="G620" s="650">
        <f>SUM(F620,E620)</f>
        <v>-240.39999999999998</v>
      </c>
      <c r="H620" s="267"/>
      <c r="I620" s="268"/>
      <c r="J620" s="268"/>
      <c r="K620" s="567">
        <f>SUM(E620:G620)</f>
        <v>-480.79999999999995</v>
      </c>
      <c r="L620" s="567">
        <f t="shared" si="292"/>
        <v>-240.39999999999998</v>
      </c>
      <c r="M620" s="564"/>
      <c r="N620" s="564"/>
      <c r="O620" s="564"/>
      <c r="P620" s="564">
        <v>18000</v>
      </c>
      <c r="Q620" s="568">
        <f t="shared" si="304"/>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2"/>
        <v>11611</v>
      </c>
      <c r="M621" s="564"/>
      <c r="N621" s="564"/>
      <c r="O621" s="564"/>
      <c r="P621" s="564"/>
      <c r="Q621" s="568">
        <f t="shared" si="304"/>
        <v>0</v>
      </c>
    </row>
    <row r="622" spans="1:17" ht="12.75" hidden="1" customHeight="1">
      <c r="A622" s="256"/>
      <c r="B622" s="277" t="s">
        <v>689</v>
      </c>
      <c r="C622" s="535"/>
      <c r="D622" s="258"/>
      <c r="E622" s="259"/>
      <c r="F622" s="259"/>
      <c r="G622" s="649"/>
      <c r="H622" s="261"/>
      <c r="I622" s="262"/>
      <c r="J622" s="262"/>
      <c r="K622" s="75">
        <f>SUM(E622:G622)</f>
        <v>0</v>
      </c>
      <c r="L622" s="75">
        <f t="shared" si="292"/>
        <v>0</v>
      </c>
      <c r="M622" s="8"/>
      <c r="N622" s="8"/>
      <c r="O622" s="8"/>
      <c r="P622" s="8"/>
      <c r="Q622" s="568">
        <f t="shared" si="304"/>
        <v>0</v>
      </c>
    </row>
    <row r="623" spans="1:17" ht="12.75" customHeight="1">
      <c r="A623" s="801"/>
      <c r="B623" s="805" t="s">
        <v>690</v>
      </c>
      <c r="C623" s="803"/>
      <c r="D623" s="600"/>
      <c r="E623" s="519">
        <v>630.20000000000005</v>
      </c>
      <c r="F623" s="519"/>
      <c r="G623" s="650">
        <f t="shared" ref="G623:G633" si="311">SUM(F623,E623)</f>
        <v>630.20000000000005</v>
      </c>
      <c r="H623" s="267"/>
      <c r="I623" s="268"/>
      <c r="J623" s="268"/>
      <c r="K623" s="567">
        <f>SUM(E623:G623)</f>
        <v>1260.4000000000001</v>
      </c>
      <c r="L623" s="567">
        <f t="shared" si="292"/>
        <v>630.20000000000005</v>
      </c>
      <c r="M623" s="564"/>
      <c r="N623" s="564"/>
      <c r="O623" s="564"/>
      <c r="P623" s="564"/>
      <c r="Q623" s="568">
        <f t="shared" si="304"/>
        <v>0</v>
      </c>
    </row>
    <row r="624" spans="1:17" ht="12.75" hidden="1" customHeight="1">
      <c r="A624" s="256"/>
      <c r="B624" s="270" t="s">
        <v>691</v>
      </c>
      <c r="C624" s="271"/>
      <c r="D624" s="263"/>
      <c r="E624" s="264">
        <v>0</v>
      </c>
      <c r="F624" s="264"/>
      <c r="G624" s="649">
        <f t="shared" si="311"/>
        <v>0</v>
      </c>
      <c r="H624" s="267"/>
      <c r="I624" s="268"/>
      <c r="J624" s="268"/>
      <c r="K624" s="75">
        <f>SUM(E624:G624)</f>
        <v>0</v>
      </c>
      <c r="L624" s="75">
        <f t="shared" si="292"/>
        <v>0</v>
      </c>
      <c r="M624" s="8"/>
      <c r="N624" s="8"/>
      <c r="O624" s="8"/>
      <c r="P624" s="8"/>
      <c r="Q624" s="568">
        <f t="shared" si="304"/>
        <v>0</v>
      </c>
    </row>
    <row r="625" spans="1:17" ht="38.25" hidden="1" customHeight="1">
      <c r="A625" s="801"/>
      <c r="B625" s="990" t="s">
        <v>692</v>
      </c>
      <c r="C625" s="970"/>
      <c r="D625" s="600"/>
      <c r="E625" s="519">
        <v>0</v>
      </c>
      <c r="F625" s="519">
        <v>0</v>
      </c>
      <c r="G625" s="650">
        <f t="shared" si="311"/>
        <v>0</v>
      </c>
      <c r="H625" s="267"/>
      <c r="I625" s="268"/>
      <c r="J625" s="268"/>
      <c r="K625" s="567"/>
      <c r="L625" s="567">
        <f t="shared" si="292"/>
        <v>0</v>
      </c>
      <c r="M625" s="564"/>
      <c r="N625" s="564"/>
      <c r="O625" s="564"/>
      <c r="P625" s="564"/>
      <c r="Q625" s="568">
        <f t="shared" si="304"/>
        <v>0</v>
      </c>
    </row>
    <row r="626" spans="1:17" ht="68.45" customHeight="1">
      <c r="A626" s="801"/>
      <c r="B626" s="990" t="s">
        <v>946</v>
      </c>
      <c r="C626" s="972"/>
      <c r="D626" s="806"/>
      <c r="E626" s="519">
        <v>20</v>
      </c>
      <c r="F626" s="519"/>
      <c r="G626" s="649">
        <f t="shared" si="311"/>
        <v>20</v>
      </c>
      <c r="H626" s="267"/>
      <c r="I626" s="268"/>
      <c r="J626" s="268"/>
      <c r="K626" s="75">
        <f t="shared" ref="K626:K823" si="312">SUM(E626:G626)</f>
        <v>40</v>
      </c>
      <c r="L626" s="75">
        <f t="shared" si="292"/>
        <v>20</v>
      </c>
      <c r="M626" s="8"/>
      <c r="N626" s="8"/>
      <c r="O626" s="8"/>
      <c r="P626" s="8"/>
      <c r="Q626" s="568">
        <f t="shared" si="304"/>
        <v>0</v>
      </c>
    </row>
    <row r="627" spans="1:17" ht="63" hidden="1" customHeight="1">
      <c r="A627" s="801"/>
      <c r="B627" s="990" t="s">
        <v>945</v>
      </c>
      <c r="C627" s="970"/>
      <c r="D627" s="806"/>
      <c r="E627" s="519">
        <v>0</v>
      </c>
      <c r="F627" s="519">
        <v>0</v>
      </c>
      <c r="G627" s="649">
        <f t="shared" si="311"/>
        <v>0</v>
      </c>
      <c r="H627" s="267"/>
      <c r="I627" s="268"/>
      <c r="J627" s="268"/>
      <c r="K627" s="75">
        <f t="shared" si="312"/>
        <v>0</v>
      </c>
      <c r="L627" s="75">
        <f t="shared" si="292"/>
        <v>0</v>
      </c>
      <c r="M627" s="8"/>
      <c r="N627" s="8"/>
      <c r="O627" s="8"/>
      <c r="P627" s="8"/>
      <c r="Q627" s="568">
        <f t="shared" si="304"/>
        <v>0</v>
      </c>
    </row>
    <row r="628" spans="1:17" ht="12.75">
      <c r="A628" s="801"/>
      <c r="B628" s="990" t="s">
        <v>936</v>
      </c>
      <c r="C628" s="970"/>
      <c r="D628" s="806"/>
      <c r="E628" s="519">
        <v>960.8</v>
      </c>
      <c r="F628" s="519"/>
      <c r="G628" s="649">
        <f t="shared" si="311"/>
        <v>960.8</v>
      </c>
      <c r="H628" s="267"/>
      <c r="I628" s="268"/>
      <c r="J628" s="268"/>
      <c r="K628" s="75">
        <f t="shared" si="312"/>
        <v>1921.6</v>
      </c>
      <c r="L628" s="75">
        <f t="shared" si="292"/>
        <v>960.8</v>
      </c>
      <c r="M628" s="8"/>
      <c r="N628" s="8"/>
      <c r="O628" s="8"/>
      <c r="P628" s="8"/>
      <c r="Q628" s="568">
        <f t="shared" si="304"/>
        <v>0</v>
      </c>
    </row>
    <row r="629" spans="1:17" ht="12.75" hidden="1" customHeight="1">
      <c r="A629" s="256"/>
      <c r="B629" s="991" t="s">
        <v>686</v>
      </c>
      <c r="C629" s="970"/>
      <c r="D629" s="258"/>
      <c r="E629" s="278">
        <v>0</v>
      </c>
      <c r="F629" s="278"/>
      <c r="G629" s="649">
        <f t="shared" si="311"/>
        <v>0</v>
      </c>
      <c r="H629" s="267"/>
      <c r="I629" s="268"/>
      <c r="J629" s="268"/>
      <c r="K629" s="75">
        <f>SUM(E629:G629)</f>
        <v>0</v>
      </c>
      <c r="L629" s="75">
        <f>IF(G629&lt;&gt;0,G629,0)</f>
        <v>0</v>
      </c>
      <c r="M629" s="8"/>
      <c r="N629" s="8"/>
      <c r="O629" s="8"/>
      <c r="P629" s="8"/>
      <c r="Q629" s="568">
        <f t="shared" si="304"/>
        <v>0</v>
      </c>
    </row>
    <row r="630" spans="1:17" s="561" customFormat="1" ht="27.75" customHeight="1">
      <c r="A630" s="807"/>
      <c r="B630" s="992" t="s">
        <v>914</v>
      </c>
      <c r="C630" s="993"/>
      <c r="D630" s="808"/>
      <c r="E630" s="809">
        <v>10000</v>
      </c>
      <c r="F630" s="809">
        <f>F631+F632</f>
        <v>0</v>
      </c>
      <c r="G630" s="651">
        <f>SUM(F630,E630)</f>
        <v>10000</v>
      </c>
      <c r="H630" s="267"/>
      <c r="I630" s="268"/>
      <c r="J630" s="268"/>
      <c r="K630" s="581">
        <f t="shared" si="312"/>
        <v>20000</v>
      </c>
      <c r="L630" s="581">
        <f t="shared" si="292"/>
        <v>10000</v>
      </c>
      <c r="M630" s="575"/>
      <c r="N630" s="575"/>
      <c r="O630" s="575"/>
      <c r="P630" s="575"/>
      <c r="Q630" s="568">
        <f t="shared" si="304"/>
        <v>0</v>
      </c>
    </row>
    <row r="631" spans="1:17" ht="12.75" hidden="1">
      <c r="A631" s="801"/>
      <c r="B631" s="811"/>
      <c r="C631" s="812" t="s">
        <v>925</v>
      </c>
      <c r="D631" s="806"/>
      <c r="E631" s="519">
        <v>0</v>
      </c>
      <c r="F631" s="519"/>
      <c r="G631" s="650">
        <f>E631+F631</f>
        <v>0</v>
      </c>
      <c r="H631" s="267"/>
      <c r="I631" s="268"/>
      <c r="J631" s="268"/>
      <c r="K631" s="567">
        <f t="shared" ref="K631:K632" si="313">SUM(E631:G631)</f>
        <v>0</v>
      </c>
      <c r="L631" s="567">
        <f t="shared" si="292"/>
        <v>0</v>
      </c>
      <c r="M631" s="564"/>
      <c r="N631" s="564"/>
      <c r="O631" s="564"/>
      <c r="P631" s="564"/>
      <c r="Q631" s="568">
        <f t="shared" si="304"/>
        <v>0</v>
      </c>
    </row>
    <row r="632" spans="1:17" ht="12.75">
      <c r="A632" s="801"/>
      <c r="B632" s="811"/>
      <c r="C632" s="812" t="s">
        <v>924</v>
      </c>
      <c r="D632" s="806"/>
      <c r="E632" s="519">
        <v>10000</v>
      </c>
      <c r="F632" s="519"/>
      <c r="G632" s="650">
        <f>E632+F632</f>
        <v>10000</v>
      </c>
      <c r="H632" s="267"/>
      <c r="I632" s="268"/>
      <c r="J632" s="268"/>
      <c r="K632" s="567">
        <f t="shared" si="313"/>
        <v>20000</v>
      </c>
      <c r="L632" s="567">
        <f t="shared" si="292"/>
        <v>10000</v>
      </c>
      <c r="M632" s="564"/>
      <c r="N632" s="564"/>
      <c r="O632" s="564"/>
      <c r="P632" s="564"/>
      <c r="Q632" s="568">
        <f t="shared" si="304"/>
        <v>0</v>
      </c>
    </row>
    <row r="633" spans="1:17" ht="12.75" hidden="1" customHeight="1">
      <c r="A633" s="256"/>
      <c r="B633" s="991" t="s">
        <v>688</v>
      </c>
      <c r="C633" s="970"/>
      <c r="D633" s="258"/>
      <c r="E633" s="278">
        <v>0</v>
      </c>
      <c r="F633" s="278"/>
      <c r="G633" s="649">
        <f t="shared" si="311"/>
        <v>0</v>
      </c>
      <c r="H633" s="267"/>
      <c r="I633" s="268"/>
      <c r="J633" s="268"/>
      <c r="K633" s="75">
        <f t="shared" si="312"/>
        <v>0</v>
      </c>
      <c r="L633" s="75">
        <f t="shared" si="292"/>
        <v>0</v>
      </c>
      <c r="M633" s="8"/>
      <c r="N633" s="8"/>
      <c r="O633" s="8"/>
      <c r="P633" s="8"/>
      <c r="Q633" s="568">
        <f t="shared" si="304"/>
        <v>0</v>
      </c>
    </row>
    <row r="634" spans="1:17" ht="12.75" hidden="1" customHeight="1">
      <c r="A634" s="256"/>
      <c r="B634" s="994" t="s">
        <v>693</v>
      </c>
      <c r="C634" s="969"/>
      <c r="D634" s="279"/>
      <c r="E634" s="280"/>
      <c r="F634" s="280"/>
      <c r="G634" s="649"/>
      <c r="H634" s="281"/>
      <c r="I634" s="282"/>
      <c r="J634" s="282"/>
      <c r="K634" s="75">
        <f t="shared" si="312"/>
        <v>0</v>
      </c>
      <c r="L634" s="75">
        <f t="shared" si="292"/>
        <v>0</v>
      </c>
      <c r="M634" s="8"/>
      <c r="N634" s="8"/>
      <c r="O634" s="8"/>
      <c r="P634" s="8"/>
      <c r="Q634" s="568">
        <f t="shared" si="304"/>
        <v>0</v>
      </c>
    </row>
    <row r="635" spans="1:17" ht="12.75" hidden="1" customHeight="1">
      <c r="A635" s="240" t="s">
        <v>688</v>
      </c>
      <c r="B635" s="241"/>
      <c r="C635" s="242"/>
      <c r="D635" s="283"/>
      <c r="E635" s="284">
        <v>0</v>
      </c>
      <c r="F635" s="284">
        <f t="shared" ref="F635:J635" si="314">SUM(F636:F637)</f>
        <v>0</v>
      </c>
      <c r="G635" s="652">
        <f t="shared" si="314"/>
        <v>0</v>
      </c>
      <c r="H635" s="286">
        <f t="shared" si="314"/>
        <v>0</v>
      </c>
      <c r="I635" s="287">
        <f t="shared" si="314"/>
        <v>0</v>
      </c>
      <c r="J635" s="287">
        <f t="shared" si="314"/>
        <v>0</v>
      </c>
      <c r="K635" s="75">
        <f t="shared" si="312"/>
        <v>0</v>
      </c>
      <c r="L635" s="75">
        <f t="shared" si="292"/>
        <v>0</v>
      </c>
      <c r="M635" s="8"/>
      <c r="N635" s="8"/>
      <c r="O635" s="8"/>
      <c r="P635" s="8"/>
      <c r="Q635" s="568">
        <f t="shared" si="304"/>
        <v>0</v>
      </c>
    </row>
    <row r="636" spans="1:17" ht="12.75" hidden="1" customHeight="1">
      <c r="A636" s="256"/>
      <c r="B636" s="257"/>
      <c r="C636" s="535" t="s">
        <v>679</v>
      </c>
      <c r="D636" s="258"/>
      <c r="E636" s="264">
        <v>0</v>
      </c>
      <c r="F636" s="264"/>
      <c r="G636" s="649">
        <f>SUM(F636,E636)</f>
        <v>0</v>
      </c>
      <c r="H636" s="267"/>
      <c r="I636" s="268"/>
      <c r="J636" s="268"/>
      <c r="K636" s="75">
        <f t="shared" si="312"/>
        <v>0</v>
      </c>
      <c r="L636" s="75">
        <f t="shared" si="292"/>
        <v>0</v>
      </c>
      <c r="M636" s="8"/>
      <c r="N636" s="8"/>
      <c r="O636" s="8"/>
      <c r="P636" s="8"/>
      <c r="Q636" s="568">
        <f t="shared" si="304"/>
        <v>0</v>
      </c>
    </row>
    <row r="637" spans="1:17" ht="12.75" hidden="1" customHeight="1">
      <c r="A637" s="256"/>
      <c r="B637" s="257"/>
      <c r="C637" s="535" t="s">
        <v>680</v>
      </c>
      <c r="D637" s="258"/>
      <c r="E637" s="264">
        <v>0</v>
      </c>
      <c r="F637" s="264"/>
      <c r="G637" s="649">
        <f>SUM(F637,E637)</f>
        <v>0</v>
      </c>
      <c r="H637" s="267"/>
      <c r="I637" s="268"/>
      <c r="J637" s="268"/>
      <c r="K637" s="75">
        <f t="shared" si="312"/>
        <v>0</v>
      </c>
      <c r="L637" s="75">
        <f t="shared" si="292"/>
        <v>0</v>
      </c>
      <c r="M637" s="8"/>
      <c r="N637" s="8"/>
      <c r="O637" s="8"/>
      <c r="P637" s="8"/>
      <c r="Q637" s="568">
        <f t="shared" si="304"/>
        <v>0</v>
      </c>
    </row>
    <row r="638" spans="1:17" ht="12.75" customHeight="1">
      <c r="A638" s="776" t="s">
        <v>694</v>
      </c>
      <c r="B638" s="777"/>
      <c r="C638" s="778"/>
      <c r="D638" s="779"/>
      <c r="E638" s="787">
        <v>2550</v>
      </c>
      <c r="F638" s="787">
        <f t="shared" ref="F638:J638" si="315">SUM(F642,F647,F650)</f>
        <v>0</v>
      </c>
      <c r="G638" s="646">
        <f t="shared" si="315"/>
        <v>2550</v>
      </c>
      <c r="H638" s="227">
        <f t="shared" si="315"/>
        <v>0</v>
      </c>
      <c r="I638" s="228">
        <f t="shared" si="315"/>
        <v>0</v>
      </c>
      <c r="J638" s="228">
        <f t="shared" si="315"/>
        <v>0</v>
      </c>
      <c r="K638" s="567">
        <f t="shared" si="312"/>
        <v>5100</v>
      </c>
      <c r="L638" s="567">
        <f t="shared" si="292"/>
        <v>2550</v>
      </c>
      <c r="M638" s="564"/>
      <c r="N638" s="564"/>
      <c r="O638" s="564"/>
      <c r="P638" s="564"/>
      <c r="Q638" s="568">
        <f t="shared" si="304"/>
        <v>0</v>
      </c>
    </row>
    <row r="639" spans="1:17" ht="12.75" customHeight="1">
      <c r="A639" s="813"/>
      <c r="B639" s="814" t="s">
        <v>695</v>
      </c>
      <c r="C639" s="815"/>
      <c r="D639" s="816"/>
      <c r="E639" s="817">
        <v>2550</v>
      </c>
      <c r="F639" s="817">
        <f t="shared" ref="F639:J639" si="316">SUM(F641,F640)</f>
        <v>0</v>
      </c>
      <c r="G639" s="653">
        <f t="shared" si="316"/>
        <v>2550</v>
      </c>
      <c r="H639" s="293">
        <f t="shared" si="316"/>
        <v>0</v>
      </c>
      <c r="I639" s="294">
        <f t="shared" si="316"/>
        <v>0</v>
      </c>
      <c r="J639" s="294">
        <f t="shared" si="316"/>
        <v>0</v>
      </c>
      <c r="K639" s="567">
        <f t="shared" si="312"/>
        <v>5100</v>
      </c>
      <c r="L639" s="567">
        <f t="shared" si="292"/>
        <v>2550</v>
      </c>
      <c r="M639" s="564"/>
      <c r="N639" s="564"/>
      <c r="O639" s="564"/>
      <c r="P639" s="564"/>
      <c r="Q639" s="568">
        <f t="shared" si="304"/>
        <v>0</v>
      </c>
    </row>
    <row r="640" spans="1:17" ht="12.75" customHeight="1">
      <c r="A640" s="813"/>
      <c r="B640" s="814" t="s">
        <v>679</v>
      </c>
      <c r="C640" s="815"/>
      <c r="D640" s="816"/>
      <c r="E640" s="817">
        <v>2550</v>
      </c>
      <c r="F640" s="817">
        <f t="shared" ref="F640:J641" si="317">SUM(F645,F648,F651)</f>
        <v>0</v>
      </c>
      <c r="G640" s="653">
        <f t="shared" si="317"/>
        <v>2550</v>
      </c>
      <c r="H640" s="293">
        <f t="shared" si="317"/>
        <v>0</v>
      </c>
      <c r="I640" s="294">
        <f t="shared" si="317"/>
        <v>0</v>
      </c>
      <c r="J640" s="294">
        <f t="shared" si="317"/>
        <v>0</v>
      </c>
      <c r="K640" s="567">
        <f t="shared" si="312"/>
        <v>5100</v>
      </c>
      <c r="L640" s="567">
        <f t="shared" si="292"/>
        <v>2550</v>
      </c>
      <c r="M640" s="564"/>
      <c r="N640" s="564"/>
      <c r="O640" s="564"/>
      <c r="P640" s="564"/>
      <c r="Q640" s="568">
        <f t="shared" si="304"/>
        <v>0</v>
      </c>
    </row>
    <row r="641" spans="1:17" ht="12.75" hidden="1" customHeight="1">
      <c r="A641" s="288"/>
      <c r="B641" s="289" t="s">
        <v>680</v>
      </c>
      <c r="C641" s="290"/>
      <c r="D641" s="295"/>
      <c r="E641" s="291">
        <v>0</v>
      </c>
      <c r="F641" s="291">
        <f t="shared" si="317"/>
        <v>0</v>
      </c>
      <c r="G641" s="654">
        <f t="shared" si="317"/>
        <v>0</v>
      </c>
      <c r="H641" s="297">
        <f t="shared" si="317"/>
        <v>0</v>
      </c>
      <c r="I641" s="298">
        <f t="shared" si="317"/>
        <v>0</v>
      </c>
      <c r="J641" s="298">
        <f t="shared" si="317"/>
        <v>0</v>
      </c>
      <c r="K641" s="75">
        <f t="shared" si="312"/>
        <v>0</v>
      </c>
      <c r="L641" s="75">
        <f t="shared" si="292"/>
        <v>0</v>
      </c>
      <c r="M641" s="8"/>
      <c r="N641" s="8"/>
      <c r="O641" s="8"/>
      <c r="P641" s="8"/>
      <c r="Q641" s="568">
        <f t="shared" si="304"/>
        <v>0</v>
      </c>
    </row>
    <row r="642" spans="1:17" ht="12.75" hidden="1" customHeight="1">
      <c r="A642" s="299" t="s">
        <v>696</v>
      </c>
      <c r="B642" s="300"/>
      <c r="C642" s="301"/>
      <c r="D642" s="302" t="s">
        <v>697</v>
      </c>
      <c r="E642" s="284">
        <v>0</v>
      </c>
      <c r="F642" s="284">
        <f t="shared" ref="F642:J642" si="318">SUM(F645:F646)</f>
        <v>0</v>
      </c>
      <c r="G642" s="652">
        <f t="shared" si="318"/>
        <v>0</v>
      </c>
      <c r="H642" s="303">
        <f t="shared" si="318"/>
        <v>0</v>
      </c>
      <c r="I642" s="304">
        <f t="shared" si="318"/>
        <v>0</v>
      </c>
      <c r="J642" s="304">
        <f t="shared" si="318"/>
        <v>0</v>
      </c>
      <c r="K642" s="75">
        <f t="shared" si="312"/>
        <v>0</v>
      </c>
      <c r="L642" s="75">
        <f t="shared" si="292"/>
        <v>0</v>
      </c>
      <c r="M642" s="8"/>
      <c r="N642" s="8"/>
      <c r="O642" s="8"/>
      <c r="P642" s="8"/>
      <c r="Q642" s="568">
        <f t="shared" si="304"/>
        <v>0</v>
      </c>
    </row>
    <row r="643" spans="1:17" ht="12.75" hidden="1" customHeight="1">
      <c r="A643" s="256"/>
      <c r="B643" s="257"/>
      <c r="C643" s="305" t="s">
        <v>698</v>
      </c>
      <c r="D643" s="263"/>
      <c r="E643" s="306">
        <v>0</v>
      </c>
      <c r="F643" s="306"/>
      <c r="G643" s="649">
        <f>SUM(F643,E643)</f>
        <v>0</v>
      </c>
      <c r="H643" s="75">
        <v>-176</v>
      </c>
      <c r="I643" s="75">
        <v>-88</v>
      </c>
      <c r="J643" s="8"/>
      <c r="K643" s="75">
        <f t="shared" si="312"/>
        <v>0</v>
      </c>
      <c r="L643" s="75">
        <f t="shared" si="292"/>
        <v>0</v>
      </c>
      <c r="M643" s="8"/>
      <c r="N643" s="8"/>
      <c r="O643" s="8"/>
      <c r="P643" s="8"/>
      <c r="Q643" s="568">
        <f t="shared" si="304"/>
        <v>0</v>
      </c>
    </row>
    <row r="644" spans="1:17" ht="12.75" hidden="1" customHeight="1">
      <c r="A644" s="256"/>
      <c r="B644" s="257"/>
      <c r="C644" s="307" t="s">
        <v>699</v>
      </c>
      <c r="D644" s="263"/>
      <c r="E644" s="274">
        <v>0</v>
      </c>
      <c r="F644" s="274"/>
      <c r="G644" s="649">
        <f>SUM(F644,E644)</f>
        <v>0</v>
      </c>
      <c r="H644" s="75">
        <v>-176</v>
      </c>
      <c r="I644" s="75">
        <v>-88</v>
      </c>
      <c r="J644" s="8"/>
      <c r="K644" s="75">
        <f t="shared" si="312"/>
        <v>0</v>
      </c>
      <c r="L644" s="75">
        <f t="shared" si="292"/>
        <v>0</v>
      </c>
      <c r="M644" s="8"/>
      <c r="N644" s="8"/>
      <c r="O644" s="8"/>
      <c r="P644" s="8"/>
      <c r="Q644" s="568">
        <f t="shared" si="304"/>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2"/>
        <v>0</v>
      </c>
      <c r="L645" s="75">
        <f t="shared" si="292"/>
        <v>0</v>
      </c>
      <c r="M645" s="8"/>
      <c r="N645" s="8"/>
      <c r="O645" s="8"/>
      <c r="P645" s="8"/>
      <c r="Q645" s="568">
        <f t="shared" si="304"/>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2"/>
        <v>0</v>
      </c>
      <c r="L646" s="75">
        <f t="shared" si="292"/>
        <v>0</v>
      </c>
      <c r="M646" s="8"/>
      <c r="N646" s="8"/>
      <c r="O646" s="8"/>
      <c r="P646" s="8"/>
      <c r="Q646" s="568">
        <f t="shared" si="304"/>
        <v>0</v>
      </c>
    </row>
    <row r="647" spans="1:17" ht="12.75" customHeight="1">
      <c r="A647" s="819" t="s">
        <v>700</v>
      </c>
      <c r="B647" s="820"/>
      <c r="C647" s="821"/>
      <c r="D647" s="792">
        <v>540210</v>
      </c>
      <c r="E647" s="793">
        <v>2550</v>
      </c>
      <c r="F647" s="793">
        <f t="shared" ref="F647:G647" si="319">SUM(F648:F649)</f>
        <v>0</v>
      </c>
      <c r="G647" s="647">
        <f t="shared" si="319"/>
        <v>2550</v>
      </c>
      <c r="H647" s="311">
        <f t="shared" ref="H647:J647" si="320">SUM(H648:H649)</f>
        <v>0</v>
      </c>
      <c r="I647" s="312">
        <f t="shared" si="320"/>
        <v>0</v>
      </c>
      <c r="J647" s="312">
        <f t="shared" si="320"/>
        <v>0</v>
      </c>
      <c r="K647" s="567">
        <f t="shared" si="312"/>
        <v>5100</v>
      </c>
      <c r="L647" s="567">
        <f t="shared" si="292"/>
        <v>2550</v>
      </c>
      <c r="M647" s="564"/>
      <c r="N647" s="564"/>
      <c r="O647" s="564"/>
      <c r="P647" s="564"/>
      <c r="Q647" s="568">
        <f t="shared" si="304"/>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2"/>
        <v>5100</v>
      </c>
      <c r="L648" s="567">
        <f t="shared" si="292"/>
        <v>2550</v>
      </c>
      <c r="M648" s="580">
        <v>1.1000000000000001</v>
      </c>
      <c r="N648" s="564"/>
      <c r="O648" s="564"/>
      <c r="P648" s="564"/>
      <c r="Q648" s="568">
        <f t="shared" si="304"/>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2"/>
        <v>0</v>
      </c>
      <c r="L649" s="75">
        <f t="shared" si="292"/>
        <v>0</v>
      </c>
      <c r="M649" s="8"/>
      <c r="N649" s="8"/>
      <c r="O649" s="8"/>
      <c r="P649" s="8"/>
      <c r="Q649" s="568">
        <f t="shared" si="304"/>
        <v>0</v>
      </c>
    </row>
    <row r="650" spans="1:17" ht="12.75" hidden="1" customHeight="1">
      <c r="A650" s="308" t="s">
        <v>701</v>
      </c>
      <c r="B650" s="309"/>
      <c r="C650" s="310"/>
      <c r="D650" s="313"/>
      <c r="E650" s="244">
        <v>0</v>
      </c>
      <c r="F650" s="244">
        <f t="shared" ref="F650:J650" si="321">SUM(F651:F652)</f>
        <v>0</v>
      </c>
      <c r="G650" s="655">
        <f t="shared" si="321"/>
        <v>0</v>
      </c>
      <c r="H650" s="246">
        <f t="shared" si="321"/>
        <v>0</v>
      </c>
      <c r="I650" s="247">
        <f t="shared" si="321"/>
        <v>0</v>
      </c>
      <c r="J650" s="247">
        <f t="shared" si="321"/>
        <v>0</v>
      </c>
      <c r="K650" s="75">
        <f t="shared" si="312"/>
        <v>0</v>
      </c>
      <c r="L650" s="75">
        <f t="shared" si="292"/>
        <v>0</v>
      </c>
      <c r="M650" s="8"/>
      <c r="N650" s="8"/>
      <c r="O650" s="8"/>
      <c r="P650" s="8"/>
      <c r="Q650" s="568">
        <f t="shared" si="304"/>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2"/>
        <v>0</v>
      </c>
      <c r="L651" s="75">
        <f t="shared" si="292"/>
        <v>0</v>
      </c>
      <c r="M651" s="8"/>
      <c r="N651" s="8"/>
      <c r="O651" s="8"/>
      <c r="P651" s="8"/>
      <c r="Q651" s="568">
        <f t="shared" si="304"/>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2"/>
        <v>0</v>
      </c>
      <c r="L652" s="75">
        <f t="shared" si="292"/>
        <v>0</v>
      </c>
      <c r="M652" s="8"/>
      <c r="N652" s="8"/>
      <c r="O652" s="8"/>
      <c r="P652" s="8"/>
      <c r="Q652" s="568">
        <f t="shared" si="304"/>
        <v>0</v>
      </c>
    </row>
    <row r="653" spans="1:17" ht="12.75" customHeight="1">
      <c r="A653" s="776" t="s">
        <v>942</v>
      </c>
      <c r="B653" s="777"/>
      <c r="C653" s="778"/>
      <c r="D653" s="779"/>
      <c r="E653" s="787">
        <v>3180</v>
      </c>
      <c r="F653" s="787">
        <f>SUM(F655,F661)</f>
        <v>-94.600000000000009</v>
      </c>
      <c r="G653" s="646">
        <f>SUM(G655,G661)</f>
        <v>3085.3999999999996</v>
      </c>
      <c r="H653" s="227">
        <f t="shared" ref="H653:J653" si="322">SUM(H655)</f>
        <v>0</v>
      </c>
      <c r="I653" s="228">
        <f t="shared" si="322"/>
        <v>0</v>
      </c>
      <c r="J653" s="228">
        <f t="shared" si="322"/>
        <v>0</v>
      </c>
      <c r="K653" s="567">
        <f t="shared" si="312"/>
        <v>6170.7999999999993</v>
      </c>
      <c r="L653" s="567">
        <f t="shared" si="292"/>
        <v>3085.3999999999996</v>
      </c>
      <c r="M653" s="564"/>
      <c r="N653" s="564"/>
      <c r="O653" s="564"/>
      <c r="P653" s="564"/>
      <c r="Q653" s="568">
        <f t="shared" si="304"/>
        <v>94.600000000000364</v>
      </c>
    </row>
    <row r="654" spans="1:17" ht="12.75" hidden="1" customHeight="1">
      <c r="A654" s="314"/>
      <c r="B654" s="315" t="s">
        <v>695</v>
      </c>
      <c r="C654" s="316"/>
      <c r="D654" s="317"/>
      <c r="E654" s="318"/>
      <c r="F654" s="318"/>
      <c r="G654" s="656"/>
      <c r="H654" s="320"/>
      <c r="I654" s="321"/>
      <c r="J654" s="321"/>
      <c r="K654" s="75">
        <f t="shared" si="312"/>
        <v>0</v>
      </c>
      <c r="L654" s="75">
        <f t="shared" si="292"/>
        <v>0</v>
      </c>
      <c r="M654" s="8"/>
      <c r="N654" s="8"/>
      <c r="O654" s="8"/>
      <c r="P654" s="8"/>
      <c r="Q654" s="568">
        <f t="shared" si="304"/>
        <v>0</v>
      </c>
    </row>
    <row r="655" spans="1:17" ht="12.75" customHeight="1">
      <c r="A655" s="813"/>
      <c r="B655" s="814" t="s">
        <v>679</v>
      </c>
      <c r="C655" s="815"/>
      <c r="D655" s="816"/>
      <c r="E655" s="817">
        <v>3180</v>
      </c>
      <c r="F655" s="817">
        <f>SUM(F656,F660)</f>
        <v>-94.600000000000009</v>
      </c>
      <c r="G655" s="653">
        <f>SUM(G656,G660)</f>
        <v>3085.3999999999996</v>
      </c>
      <c r="H655" s="293">
        <f>SUM(H660)</f>
        <v>0</v>
      </c>
      <c r="I655" s="294">
        <f>SUM(I660)</f>
        <v>0</v>
      </c>
      <c r="J655" s="294">
        <f>SUM(J660)</f>
        <v>0</v>
      </c>
      <c r="K655" s="567">
        <f t="shared" si="312"/>
        <v>6170.7999999999993</v>
      </c>
      <c r="L655" s="567">
        <f t="shared" si="292"/>
        <v>3085.3999999999996</v>
      </c>
      <c r="M655" s="564"/>
      <c r="N655" s="564"/>
      <c r="O655" s="564"/>
      <c r="P655" s="564"/>
      <c r="Q655" s="568">
        <f t="shared" si="304"/>
        <v>94.600000000000364</v>
      </c>
    </row>
    <row r="656" spans="1:17" ht="12.75" customHeight="1">
      <c r="A656" s="822" t="s">
        <v>702</v>
      </c>
      <c r="B656" s="823"/>
      <c r="C656" s="824"/>
      <c r="D656" s="825"/>
      <c r="E656" s="809">
        <v>3180</v>
      </c>
      <c r="F656" s="809">
        <f>SUM(F657:F659)</f>
        <v>-94.600000000000009</v>
      </c>
      <c r="G656" s="650">
        <f>SUM(G657:G659)</f>
        <v>3085.3999999999996</v>
      </c>
      <c r="H656" s="137">
        <f>ROUND(F656*H$7, )</f>
        <v>-96</v>
      </c>
      <c r="I656" s="138">
        <f>ROUND(F656*I$7, )</f>
        <v>-97</v>
      </c>
      <c r="J656" s="138">
        <f>ROUND(F656*J$7, )</f>
        <v>-98</v>
      </c>
      <c r="K656" s="567">
        <f t="shared" si="312"/>
        <v>6170.7999999999993</v>
      </c>
      <c r="L656" s="567">
        <f t="shared" si="292"/>
        <v>3085.3999999999996</v>
      </c>
      <c r="M656" s="564"/>
      <c r="N656" s="564"/>
      <c r="O656" s="564"/>
      <c r="P656" s="564"/>
      <c r="Q656" s="568">
        <f t="shared" ref="Q656:Q719" si="323">E656-G656</f>
        <v>94.600000000000364</v>
      </c>
    </row>
    <row r="657" spans="1:17" s="601" customFormat="1" ht="12.75" customHeight="1">
      <c r="A657" s="597"/>
      <c r="B657" s="598"/>
      <c r="C657" s="599" t="s">
        <v>984</v>
      </c>
      <c r="D657" s="600"/>
      <c r="E657" s="519">
        <v>1902</v>
      </c>
      <c r="F657" s="519">
        <v>-95.5</v>
      </c>
      <c r="G657" s="657">
        <f t="shared" ref="G657:G659" si="324">SUM(F657,E657)</f>
        <v>1806.5</v>
      </c>
      <c r="H657" s="137"/>
      <c r="I657" s="138"/>
      <c r="J657" s="138"/>
      <c r="K657" s="567">
        <f t="shared" ref="K657:K659" si="325">SUM(E657:G657)</f>
        <v>3613</v>
      </c>
      <c r="L657" s="567">
        <f t="shared" si="292"/>
        <v>1806.5</v>
      </c>
      <c r="M657" s="556"/>
      <c r="N657" s="556"/>
      <c r="O657" s="556"/>
      <c r="P657" s="556"/>
      <c r="Q657" s="568">
        <f t="shared" si="323"/>
        <v>95.5</v>
      </c>
    </row>
    <row r="658" spans="1:17" s="601" customFormat="1" ht="12.75" customHeight="1">
      <c r="A658" s="597"/>
      <c r="B658" s="598"/>
      <c r="C658" s="599" t="s">
        <v>985</v>
      </c>
      <c r="D658" s="600"/>
      <c r="E658" s="519">
        <v>573</v>
      </c>
      <c r="F658" s="519">
        <v>-0.4</v>
      </c>
      <c r="G658" s="657">
        <f t="shared" si="324"/>
        <v>572.6</v>
      </c>
      <c r="H658" s="137"/>
      <c r="I658" s="138"/>
      <c r="J658" s="138"/>
      <c r="K658" s="567">
        <f t="shared" ref="K658" si="326">SUM(E658:G658)</f>
        <v>1145.2</v>
      </c>
      <c r="L658" s="567">
        <f t="shared" si="292"/>
        <v>572.6</v>
      </c>
      <c r="M658" s="556"/>
      <c r="N658" s="556"/>
      <c r="O658" s="556"/>
      <c r="P658" s="556"/>
      <c r="Q658" s="568">
        <f t="shared" si="323"/>
        <v>0.39999999999997726</v>
      </c>
    </row>
    <row r="659" spans="1:17" s="601" customFormat="1" ht="12.75" customHeight="1">
      <c r="A659" s="597"/>
      <c r="B659" s="598"/>
      <c r="C659" s="599" t="s">
        <v>986</v>
      </c>
      <c r="D659" s="600"/>
      <c r="E659" s="519">
        <v>705</v>
      </c>
      <c r="F659" s="519">
        <v>1.3</v>
      </c>
      <c r="G659" s="657">
        <f t="shared" si="324"/>
        <v>706.3</v>
      </c>
      <c r="H659" s="137"/>
      <c r="I659" s="138"/>
      <c r="J659" s="138"/>
      <c r="K659" s="567">
        <f t="shared" si="325"/>
        <v>1412.6</v>
      </c>
      <c r="L659" s="567">
        <f t="shared" si="292"/>
        <v>706.3</v>
      </c>
      <c r="M659" s="556"/>
      <c r="N659" s="556"/>
      <c r="O659" s="556"/>
      <c r="P659" s="556"/>
      <c r="Q659" s="568">
        <f t="shared" si="323"/>
        <v>-1.2999999999999545</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2"/>
        <v>0</v>
      </c>
      <c r="L660" s="75">
        <f t="shared" si="292"/>
        <v>0</v>
      </c>
      <c r="M660" s="8"/>
      <c r="N660" s="8"/>
      <c r="O660" s="8"/>
      <c r="P660" s="8"/>
      <c r="Q660" s="568">
        <f t="shared" si="323"/>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2"/>
        <v>0</v>
      </c>
      <c r="L661" s="567">
        <f t="shared" si="292"/>
        <v>0</v>
      </c>
      <c r="M661" s="564"/>
      <c r="N661" s="564"/>
      <c r="O661" s="564"/>
      <c r="P661" s="564"/>
      <c r="Q661" s="568">
        <f t="shared" si="323"/>
        <v>0</v>
      </c>
    </row>
    <row r="662" spans="1:17" ht="24.6" hidden="1" customHeight="1">
      <c r="A662" s="984" t="s">
        <v>940</v>
      </c>
      <c r="B662" s="985"/>
      <c r="C662" s="986"/>
      <c r="D662" s="825"/>
      <c r="E662" s="809">
        <v>0</v>
      </c>
      <c r="F662" s="809"/>
      <c r="G662" s="650">
        <f>SUM(F662,E662)</f>
        <v>0</v>
      </c>
      <c r="H662" s="137">
        <f>ROUND(F662*H$7, )</f>
        <v>0</v>
      </c>
      <c r="I662" s="138">
        <f>ROUND(F662*I$7, )</f>
        <v>0</v>
      </c>
      <c r="J662" s="138">
        <f>ROUND(F662*J$7, )</f>
        <v>0</v>
      </c>
      <c r="K662" s="567">
        <f t="shared" si="312"/>
        <v>0</v>
      </c>
      <c r="L662" s="567">
        <f t="shared" si="292"/>
        <v>0</v>
      </c>
      <c r="M662" s="564"/>
      <c r="N662" s="564"/>
      <c r="O662" s="564"/>
      <c r="P662" s="564"/>
      <c r="Q662" s="568">
        <f t="shared" si="323"/>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2"/>
        <v>0</v>
      </c>
      <c r="L663" s="75">
        <f t="shared" si="292"/>
        <v>0</v>
      </c>
      <c r="M663" s="8"/>
      <c r="N663" s="8"/>
      <c r="O663" s="8"/>
      <c r="P663" s="8"/>
      <c r="Q663" s="568">
        <f t="shared" si="323"/>
        <v>0</v>
      </c>
    </row>
    <row r="664" spans="1:17" ht="12.75" customHeight="1">
      <c r="A664" s="776" t="s">
        <v>703</v>
      </c>
      <c r="B664" s="777"/>
      <c r="C664" s="778"/>
      <c r="D664" s="779"/>
      <c r="E664" s="787">
        <v>7942.7</v>
      </c>
      <c r="F664" s="787">
        <f t="shared" ref="F664:J664" si="327">SUM(F665,F673)</f>
        <v>0</v>
      </c>
      <c r="G664" s="646">
        <f t="shared" si="327"/>
        <v>7942.7</v>
      </c>
      <c r="H664" s="227">
        <f t="shared" si="327"/>
        <v>0</v>
      </c>
      <c r="I664" s="228">
        <f t="shared" si="327"/>
        <v>0</v>
      </c>
      <c r="J664" s="228">
        <f t="shared" si="327"/>
        <v>0</v>
      </c>
      <c r="K664" s="567">
        <f t="shared" si="312"/>
        <v>15885.4</v>
      </c>
      <c r="L664" s="567">
        <f t="shared" si="292"/>
        <v>7942.7</v>
      </c>
      <c r="M664" s="564"/>
      <c r="N664" s="564"/>
      <c r="O664" s="564"/>
      <c r="P664" s="564"/>
      <c r="Q664" s="568">
        <f t="shared" si="323"/>
        <v>0</v>
      </c>
    </row>
    <row r="665" spans="1:17" ht="12.75" customHeight="1">
      <c r="A665" s="776" t="s">
        <v>704</v>
      </c>
      <c r="B665" s="777"/>
      <c r="C665" s="778"/>
      <c r="D665" s="779"/>
      <c r="E665" s="787">
        <v>540</v>
      </c>
      <c r="F665" s="787">
        <f t="shared" ref="F665:J665" si="328">SUM(F667,F668)</f>
        <v>0</v>
      </c>
      <c r="G665" s="646">
        <f t="shared" si="328"/>
        <v>540</v>
      </c>
      <c r="H665" s="227">
        <f t="shared" si="328"/>
        <v>0</v>
      </c>
      <c r="I665" s="228">
        <f t="shared" si="328"/>
        <v>0</v>
      </c>
      <c r="J665" s="228">
        <f t="shared" si="328"/>
        <v>0</v>
      </c>
      <c r="K665" s="567">
        <f t="shared" si="312"/>
        <v>1080</v>
      </c>
      <c r="L665" s="567">
        <f t="shared" si="292"/>
        <v>540</v>
      </c>
      <c r="M665" s="564"/>
      <c r="N665" s="564"/>
      <c r="O665" s="564"/>
      <c r="P665" s="564"/>
      <c r="Q665" s="568">
        <f t="shared" si="323"/>
        <v>0</v>
      </c>
    </row>
    <row r="666" spans="1:17" ht="12.75" hidden="1" customHeight="1">
      <c r="A666" s="314"/>
      <c r="B666" s="315" t="s">
        <v>695</v>
      </c>
      <c r="C666" s="316"/>
      <c r="D666" s="317"/>
      <c r="E666" s="318"/>
      <c r="F666" s="318"/>
      <c r="G666" s="656"/>
      <c r="H666" s="320"/>
      <c r="I666" s="321"/>
      <c r="J666" s="321"/>
      <c r="K666" s="75">
        <f t="shared" si="312"/>
        <v>0</v>
      </c>
      <c r="L666" s="75">
        <f t="shared" si="292"/>
        <v>0</v>
      </c>
      <c r="M666" s="8"/>
      <c r="N666" s="8"/>
      <c r="O666" s="8"/>
      <c r="P666" s="8"/>
      <c r="Q666" s="568">
        <f t="shared" si="323"/>
        <v>0</v>
      </c>
    </row>
    <row r="667" spans="1:17" ht="12.75" customHeight="1">
      <c r="A667" s="813"/>
      <c r="B667" s="814" t="s">
        <v>679</v>
      </c>
      <c r="C667" s="815"/>
      <c r="D667" s="816"/>
      <c r="E667" s="817">
        <v>486.23</v>
      </c>
      <c r="F667" s="817">
        <f t="shared" ref="F667:J668" si="329">SUM(F671)</f>
        <v>0</v>
      </c>
      <c r="G667" s="653">
        <f t="shared" si="329"/>
        <v>486.23</v>
      </c>
      <c r="H667" s="293">
        <f t="shared" si="329"/>
        <v>0</v>
      </c>
      <c r="I667" s="294">
        <f t="shared" si="329"/>
        <v>0</v>
      </c>
      <c r="J667" s="294">
        <f t="shared" si="329"/>
        <v>0</v>
      </c>
      <c r="K667" s="567">
        <f t="shared" si="312"/>
        <v>972.46</v>
      </c>
      <c r="L667" s="567">
        <f t="shared" si="292"/>
        <v>486.23</v>
      </c>
      <c r="M667" s="564"/>
      <c r="N667" s="564"/>
      <c r="O667" s="564"/>
      <c r="P667" s="564"/>
      <c r="Q667" s="568">
        <f t="shared" si="323"/>
        <v>0</v>
      </c>
    </row>
    <row r="668" spans="1:17" ht="12.75" customHeight="1">
      <c r="A668" s="813"/>
      <c r="B668" s="814" t="s">
        <v>680</v>
      </c>
      <c r="C668" s="815"/>
      <c r="D668" s="816"/>
      <c r="E668" s="826">
        <v>53.769999999999996</v>
      </c>
      <c r="F668" s="826">
        <f t="shared" si="329"/>
        <v>0</v>
      </c>
      <c r="G668" s="658">
        <f t="shared" si="329"/>
        <v>53.769999999999996</v>
      </c>
      <c r="H668" s="297">
        <f t="shared" si="329"/>
        <v>0</v>
      </c>
      <c r="I668" s="298">
        <f t="shared" si="329"/>
        <v>0</v>
      </c>
      <c r="J668" s="298">
        <f t="shared" si="329"/>
        <v>0</v>
      </c>
      <c r="K668" s="567">
        <f t="shared" si="312"/>
        <v>107.53999999999999</v>
      </c>
      <c r="L668" s="567">
        <f t="shared" si="292"/>
        <v>53.769999999999996</v>
      </c>
      <c r="M668" s="564"/>
      <c r="N668" s="564"/>
      <c r="O668" s="564"/>
      <c r="P668" s="564"/>
      <c r="Q668" s="568">
        <f t="shared" si="323"/>
        <v>0</v>
      </c>
    </row>
    <row r="669" spans="1:17" ht="12.75" customHeight="1">
      <c r="A669" s="789" t="s">
        <v>705</v>
      </c>
      <c r="B669" s="790"/>
      <c r="C669" s="791"/>
      <c r="D669" s="792">
        <v>600202</v>
      </c>
      <c r="E669" s="793">
        <v>540</v>
      </c>
      <c r="F669" s="793">
        <f t="shared" ref="F669:J669" si="330">SUM(F670)</f>
        <v>0</v>
      </c>
      <c r="G669" s="647">
        <f t="shared" si="330"/>
        <v>540</v>
      </c>
      <c r="H669" s="246">
        <f t="shared" si="330"/>
        <v>0</v>
      </c>
      <c r="I669" s="247">
        <f t="shared" si="330"/>
        <v>0</v>
      </c>
      <c r="J669" s="247">
        <f t="shared" si="330"/>
        <v>0</v>
      </c>
      <c r="K669" s="567">
        <f t="shared" si="312"/>
        <v>1080</v>
      </c>
      <c r="L669" s="567">
        <f t="shared" si="292"/>
        <v>540</v>
      </c>
      <c r="M669" s="564"/>
      <c r="N669" s="564"/>
      <c r="O669" s="564"/>
      <c r="P669" s="564"/>
      <c r="Q669" s="568">
        <f t="shared" si="323"/>
        <v>0</v>
      </c>
    </row>
    <row r="670" spans="1:17" ht="12.75" customHeight="1">
      <c r="A670" s="795" t="s">
        <v>933</v>
      </c>
      <c r="B670" s="796"/>
      <c r="C670" s="797"/>
      <c r="D670" s="798"/>
      <c r="E670" s="799">
        <v>540</v>
      </c>
      <c r="F670" s="799">
        <f t="shared" ref="F670:G670" si="331">SUM(F671:F672)</f>
        <v>0</v>
      </c>
      <c r="G670" s="648">
        <f t="shared" si="331"/>
        <v>540</v>
      </c>
      <c r="H670" s="254">
        <f t="shared" ref="H670:J670" si="332">SUM(H671:H672)</f>
        <v>0</v>
      </c>
      <c r="I670" s="255">
        <f t="shared" si="332"/>
        <v>0</v>
      </c>
      <c r="J670" s="255">
        <f t="shared" si="332"/>
        <v>0</v>
      </c>
      <c r="K670" s="567">
        <f t="shared" si="312"/>
        <v>1080</v>
      </c>
      <c r="L670" s="567">
        <f t="shared" si="292"/>
        <v>540</v>
      </c>
      <c r="M670" s="564"/>
      <c r="N670" s="564"/>
      <c r="O670" s="564"/>
      <c r="P670" s="564"/>
      <c r="Q670" s="568">
        <f t="shared" si="323"/>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2"/>
        <v>972.46</v>
      </c>
      <c r="L671" s="567">
        <f t="shared" si="292"/>
        <v>486.23</v>
      </c>
      <c r="M671" s="580">
        <v>1.1000000000000001</v>
      </c>
      <c r="N671" s="564"/>
      <c r="O671" s="564"/>
      <c r="P671" s="564"/>
      <c r="Q671" s="568">
        <f t="shared" si="323"/>
        <v>0</v>
      </c>
    </row>
    <row r="672" spans="1:17" ht="12.75" customHeight="1">
      <c r="A672" s="801"/>
      <c r="B672" s="802"/>
      <c r="C672" s="803" t="s">
        <v>680</v>
      </c>
      <c r="D672" s="600"/>
      <c r="E672" s="519">
        <v>53.769999999999996</v>
      </c>
      <c r="F672" s="519"/>
      <c r="G672" s="650">
        <f>SUM(F672,E672)</f>
        <v>53.769999999999996</v>
      </c>
      <c r="H672" s="261"/>
      <c r="I672" s="262"/>
      <c r="J672" s="262"/>
      <c r="K672" s="567">
        <f t="shared" si="312"/>
        <v>107.53999999999999</v>
      </c>
      <c r="L672" s="567">
        <f t="shared" si="292"/>
        <v>53.769999999999996</v>
      </c>
      <c r="M672" s="564"/>
      <c r="N672" s="564"/>
      <c r="O672" s="564"/>
      <c r="P672" s="564"/>
      <c r="Q672" s="568">
        <f t="shared" si="323"/>
        <v>0</v>
      </c>
    </row>
    <row r="673" spans="1:17" ht="12.75" customHeight="1">
      <c r="A673" s="776" t="s">
        <v>706</v>
      </c>
      <c r="B673" s="777"/>
      <c r="C673" s="778"/>
      <c r="D673" s="779"/>
      <c r="E673" s="787">
        <v>7402.7</v>
      </c>
      <c r="F673" s="787">
        <f t="shared" ref="F673:J673" si="333">SUM(F677,F683,F693)</f>
        <v>0</v>
      </c>
      <c r="G673" s="646">
        <f t="shared" si="333"/>
        <v>7402.7</v>
      </c>
      <c r="H673" s="227">
        <f t="shared" si="333"/>
        <v>0</v>
      </c>
      <c r="I673" s="228">
        <f t="shared" si="333"/>
        <v>0</v>
      </c>
      <c r="J673" s="228">
        <f t="shared" si="333"/>
        <v>0</v>
      </c>
      <c r="K673" s="567">
        <f t="shared" si="312"/>
        <v>14805.4</v>
      </c>
      <c r="L673" s="567">
        <f t="shared" si="292"/>
        <v>7402.7</v>
      </c>
      <c r="M673" s="564"/>
      <c r="N673" s="564"/>
      <c r="O673" s="564"/>
      <c r="P673" s="564"/>
      <c r="Q673" s="568">
        <f t="shared" si="323"/>
        <v>0</v>
      </c>
    </row>
    <row r="674" spans="1:17" ht="12.75" customHeight="1">
      <c r="A674" s="813"/>
      <c r="B674" s="814" t="s">
        <v>695</v>
      </c>
      <c r="C674" s="815"/>
      <c r="D674" s="816"/>
      <c r="E674" s="817">
        <v>7402.7000000000007</v>
      </c>
      <c r="F674" s="817">
        <f t="shared" ref="F674:J674" si="334">SUM(F675:F676)</f>
        <v>0</v>
      </c>
      <c r="G674" s="653">
        <f>SUM(G675:G676)</f>
        <v>7402.7000000000007</v>
      </c>
      <c r="H674" s="293">
        <f t="shared" si="334"/>
        <v>0</v>
      </c>
      <c r="I674" s="294">
        <f t="shared" si="334"/>
        <v>0</v>
      </c>
      <c r="J674" s="294">
        <f t="shared" si="334"/>
        <v>0</v>
      </c>
      <c r="K674" s="567">
        <f t="shared" si="312"/>
        <v>14805.400000000001</v>
      </c>
      <c r="L674" s="567">
        <f t="shared" si="292"/>
        <v>7402.7000000000007</v>
      </c>
      <c r="M674" s="564"/>
      <c r="N674" s="564"/>
      <c r="O674" s="564"/>
      <c r="P674" s="564"/>
      <c r="Q674" s="568">
        <f t="shared" si="323"/>
        <v>0</v>
      </c>
    </row>
    <row r="675" spans="1:17" ht="12.75" customHeight="1">
      <c r="A675" s="813"/>
      <c r="B675" s="814" t="s">
        <v>679</v>
      </c>
      <c r="C675" s="815"/>
      <c r="D675" s="816"/>
      <c r="E675" s="817">
        <v>1322.6</v>
      </c>
      <c r="F675" s="817">
        <f t="shared" ref="F675:J675" si="335">SUM(F679,F685,F688,F691)</f>
        <v>0</v>
      </c>
      <c r="G675" s="653">
        <f t="shared" si="335"/>
        <v>1322.6</v>
      </c>
      <c r="H675" s="293">
        <f t="shared" si="335"/>
        <v>0</v>
      </c>
      <c r="I675" s="294">
        <f t="shared" si="335"/>
        <v>0</v>
      </c>
      <c r="J675" s="294">
        <f t="shared" si="335"/>
        <v>0</v>
      </c>
      <c r="K675" s="567">
        <f t="shared" si="312"/>
        <v>2645.2</v>
      </c>
      <c r="L675" s="567">
        <f t="shared" si="292"/>
        <v>1322.6</v>
      </c>
      <c r="M675" s="564"/>
      <c r="N675" s="564"/>
      <c r="O675" s="564"/>
      <c r="P675" s="564"/>
      <c r="Q675" s="568">
        <f t="shared" si="323"/>
        <v>0</v>
      </c>
    </row>
    <row r="676" spans="1:17" ht="12.75" customHeight="1">
      <c r="A676" s="813"/>
      <c r="B676" s="814" t="s">
        <v>680</v>
      </c>
      <c r="C676" s="815"/>
      <c r="D676" s="816"/>
      <c r="E676" s="817">
        <v>6080.1</v>
      </c>
      <c r="F676" s="817">
        <f t="shared" ref="F676:J676" si="336">SUM(F680,F686,F689,F692,F694)</f>
        <v>0</v>
      </c>
      <c r="G676" s="653">
        <f t="shared" si="336"/>
        <v>6080.1</v>
      </c>
      <c r="H676" s="293">
        <f t="shared" si="336"/>
        <v>0</v>
      </c>
      <c r="I676" s="294">
        <f t="shared" si="336"/>
        <v>0</v>
      </c>
      <c r="J676" s="294">
        <f t="shared" si="336"/>
        <v>0</v>
      </c>
      <c r="K676" s="567">
        <f t="shared" si="312"/>
        <v>12160.2</v>
      </c>
      <c r="L676" s="567">
        <f t="shared" si="292"/>
        <v>6080.1</v>
      </c>
      <c r="M676" s="564"/>
      <c r="N676" s="564"/>
      <c r="O676" s="564"/>
      <c r="P676" s="564"/>
      <c r="Q676" s="568">
        <f t="shared" si="323"/>
        <v>0</v>
      </c>
    </row>
    <row r="677" spans="1:17" ht="12.75" customHeight="1">
      <c r="A677" s="828" t="s">
        <v>707</v>
      </c>
      <c r="B677" s="829"/>
      <c r="C677" s="830"/>
      <c r="D677" s="831" t="s">
        <v>708</v>
      </c>
      <c r="E677" s="793">
        <v>600</v>
      </c>
      <c r="F677" s="793">
        <f t="shared" ref="F677:J677" si="337">SUM(F678)</f>
        <v>0</v>
      </c>
      <c r="G677" s="647">
        <f t="shared" si="337"/>
        <v>600</v>
      </c>
      <c r="H677" s="246">
        <f t="shared" si="337"/>
        <v>0</v>
      </c>
      <c r="I677" s="247">
        <f t="shared" si="337"/>
        <v>0</v>
      </c>
      <c r="J677" s="247">
        <f t="shared" si="337"/>
        <v>0</v>
      </c>
      <c r="K677" s="567">
        <f t="shared" si="312"/>
        <v>1200</v>
      </c>
      <c r="L677" s="567">
        <f t="shared" si="292"/>
        <v>600</v>
      </c>
      <c r="M677" s="564"/>
      <c r="N677" s="564"/>
      <c r="O677" s="564"/>
      <c r="P677" s="564"/>
      <c r="Q677" s="568">
        <f t="shared" si="323"/>
        <v>0</v>
      </c>
    </row>
    <row r="678" spans="1:17" ht="25.5" customHeight="1">
      <c r="A678" s="987" t="s">
        <v>709</v>
      </c>
      <c r="B678" s="969"/>
      <c r="C678" s="970"/>
      <c r="D678" s="798" t="s">
        <v>710</v>
      </c>
      <c r="E678" s="799">
        <v>600</v>
      </c>
      <c r="F678" s="799">
        <f t="shared" ref="F678:J678" si="338">SUM(F679:F680)</f>
        <v>0</v>
      </c>
      <c r="G678" s="648">
        <f t="shared" si="338"/>
        <v>600</v>
      </c>
      <c r="H678" s="254">
        <f t="shared" si="338"/>
        <v>0</v>
      </c>
      <c r="I678" s="255">
        <f t="shared" si="338"/>
        <v>0</v>
      </c>
      <c r="J678" s="255">
        <f t="shared" si="338"/>
        <v>0</v>
      </c>
      <c r="K678" s="567">
        <f t="shared" si="312"/>
        <v>1200</v>
      </c>
      <c r="L678" s="567">
        <f t="shared" si="292"/>
        <v>600</v>
      </c>
      <c r="M678" s="564"/>
      <c r="N678" s="564"/>
      <c r="O678" s="564"/>
      <c r="P678" s="564"/>
      <c r="Q678" s="568">
        <f t="shared" si="323"/>
        <v>0</v>
      </c>
    </row>
    <row r="679" spans="1:17" ht="15" customHeight="1">
      <c r="A679" s="801"/>
      <c r="B679" s="802"/>
      <c r="C679" s="803" t="s">
        <v>679</v>
      </c>
      <c r="D679" s="600"/>
      <c r="E679" s="520">
        <v>507</v>
      </c>
      <c r="F679" s="520"/>
      <c r="G679" s="650">
        <f>SUM(F679,E679)</f>
        <v>507</v>
      </c>
      <c r="H679" s="137">
        <f t="shared" ref="H679:H686" si="339">ROUND(F679*H$7, )</f>
        <v>0</v>
      </c>
      <c r="I679" s="138">
        <f>ROUND(F679*I$7, )</f>
        <v>0</v>
      </c>
      <c r="J679" s="138">
        <f>ROUND(F679*J$7, )</f>
        <v>0</v>
      </c>
      <c r="K679" s="567">
        <f t="shared" si="312"/>
        <v>1014</v>
      </c>
      <c r="L679" s="567">
        <f t="shared" si="292"/>
        <v>507</v>
      </c>
      <c r="M679" s="588">
        <v>1.1000000000000001</v>
      </c>
      <c r="N679" s="564"/>
      <c r="O679" s="564"/>
      <c r="P679" s="564"/>
      <c r="Q679" s="568">
        <f t="shared" si="323"/>
        <v>0</v>
      </c>
    </row>
    <row r="680" spans="1:17" ht="12.75" customHeight="1">
      <c r="A680" s="801"/>
      <c r="B680" s="802"/>
      <c r="C680" s="803" t="s">
        <v>680</v>
      </c>
      <c r="D680" s="600"/>
      <c r="E680" s="519">
        <v>93</v>
      </c>
      <c r="F680" s="519"/>
      <c r="G680" s="650">
        <f>SUM(F680,E680)</f>
        <v>93</v>
      </c>
      <c r="H680" s="267">
        <f t="shared" si="339"/>
        <v>0</v>
      </c>
      <c r="I680" s="268">
        <f t="shared" ref="I680:J686" si="340">ROUND(H680*I$7, )</f>
        <v>0</v>
      </c>
      <c r="J680" s="268">
        <f t="shared" si="340"/>
        <v>0</v>
      </c>
      <c r="K680" s="567">
        <f t="shared" si="312"/>
        <v>186</v>
      </c>
      <c r="L680" s="567">
        <f t="shared" si="292"/>
        <v>93</v>
      </c>
      <c r="M680" s="564"/>
      <c r="N680" s="564"/>
      <c r="O680" s="564"/>
      <c r="P680" s="564"/>
      <c r="Q680" s="568">
        <f t="shared" si="323"/>
        <v>0</v>
      </c>
    </row>
    <row r="681" spans="1:17" ht="12.75" hidden="1" customHeight="1">
      <c r="A681" s="256"/>
      <c r="B681" s="257"/>
      <c r="C681" s="535" t="s">
        <v>678</v>
      </c>
      <c r="D681" s="258"/>
      <c r="E681" s="259"/>
      <c r="F681" s="259"/>
      <c r="G681" s="649"/>
      <c r="H681" s="261">
        <f t="shared" si="339"/>
        <v>0</v>
      </c>
      <c r="I681" s="262">
        <f t="shared" si="340"/>
        <v>0</v>
      </c>
      <c r="J681" s="262">
        <f t="shared" si="340"/>
        <v>0</v>
      </c>
      <c r="K681" s="75">
        <f t="shared" si="312"/>
        <v>0</v>
      </c>
      <c r="L681" s="75">
        <f t="shared" si="292"/>
        <v>0</v>
      </c>
      <c r="M681" s="8"/>
      <c r="N681" s="8"/>
      <c r="O681" s="8"/>
      <c r="P681" s="8"/>
      <c r="Q681" s="568">
        <f t="shared" si="323"/>
        <v>0</v>
      </c>
    </row>
    <row r="682" spans="1:17" ht="38.25" hidden="1" customHeight="1">
      <c r="A682" s="256"/>
      <c r="B682" s="257"/>
      <c r="C682" s="327" t="s">
        <v>711</v>
      </c>
      <c r="D682" s="258"/>
      <c r="E682" s="264">
        <v>0</v>
      </c>
      <c r="F682" s="264"/>
      <c r="G682" s="649">
        <f>SUM(F682,E682)</f>
        <v>0</v>
      </c>
      <c r="H682" s="267">
        <f t="shared" si="339"/>
        <v>0</v>
      </c>
      <c r="I682" s="268">
        <f t="shared" si="340"/>
        <v>0</v>
      </c>
      <c r="J682" s="268">
        <f t="shared" si="340"/>
        <v>0</v>
      </c>
      <c r="K682" s="75">
        <f t="shared" si="312"/>
        <v>0</v>
      </c>
      <c r="L682" s="75">
        <f t="shared" si="292"/>
        <v>0</v>
      </c>
      <c r="M682" s="8"/>
      <c r="N682" s="8"/>
      <c r="O682" s="8"/>
      <c r="P682" s="8"/>
      <c r="Q682" s="568">
        <f t="shared" si="323"/>
        <v>0</v>
      </c>
    </row>
    <row r="683" spans="1:17" ht="12.75" customHeight="1">
      <c r="A683" s="988" t="s">
        <v>712</v>
      </c>
      <c r="B683" s="969"/>
      <c r="C683" s="972"/>
      <c r="D683" s="832"/>
      <c r="E683" s="793">
        <v>6802.7</v>
      </c>
      <c r="F683" s="793">
        <f>SUM(F684,F687,F690)</f>
        <v>0</v>
      </c>
      <c r="G683" s="647">
        <f>SUM(G684,G687,G690)</f>
        <v>6802.7</v>
      </c>
      <c r="H683" s="246">
        <f t="shared" si="339"/>
        <v>0</v>
      </c>
      <c r="I683" s="247">
        <f t="shared" si="340"/>
        <v>0</v>
      </c>
      <c r="J683" s="247">
        <f t="shared" si="340"/>
        <v>0</v>
      </c>
      <c r="K683" s="567">
        <f t="shared" si="312"/>
        <v>13605.4</v>
      </c>
      <c r="L683" s="567">
        <f t="shared" si="292"/>
        <v>6802.7</v>
      </c>
      <c r="M683" s="564"/>
      <c r="N683" s="564"/>
      <c r="O683" s="564"/>
      <c r="P683" s="564"/>
      <c r="Q683" s="568">
        <f t="shared" si="323"/>
        <v>0</v>
      </c>
    </row>
    <row r="684" spans="1:17" ht="12.75" customHeight="1">
      <c r="A684" s="833" t="s">
        <v>949</v>
      </c>
      <c r="B684" s="829"/>
      <c r="C684" s="830"/>
      <c r="D684" s="798" t="s">
        <v>713</v>
      </c>
      <c r="E684" s="834">
        <v>888.4</v>
      </c>
      <c r="F684" s="834">
        <f>SUM(F685:F686)</f>
        <v>0</v>
      </c>
      <c r="G684" s="652">
        <f>SUM(G685:G686)</f>
        <v>888.4</v>
      </c>
      <c r="H684" s="328">
        <f t="shared" si="339"/>
        <v>0</v>
      </c>
      <c r="I684" s="329">
        <f t="shared" si="340"/>
        <v>0</v>
      </c>
      <c r="J684" s="329">
        <f t="shared" si="340"/>
        <v>0</v>
      </c>
      <c r="K684" s="75">
        <f t="shared" si="312"/>
        <v>1776.8</v>
      </c>
      <c r="L684" s="75">
        <f t="shared" si="292"/>
        <v>888.4</v>
      </c>
      <c r="M684" s="8"/>
      <c r="N684" s="8"/>
      <c r="O684" s="8"/>
      <c r="P684" s="8"/>
      <c r="Q684" s="568">
        <f t="shared" si="323"/>
        <v>0</v>
      </c>
    </row>
    <row r="685" spans="1:17" ht="12.75" customHeight="1">
      <c r="A685" s="801"/>
      <c r="B685" s="802"/>
      <c r="C685" s="803" t="s">
        <v>679</v>
      </c>
      <c r="D685" s="600"/>
      <c r="E685" s="519">
        <v>815.6</v>
      </c>
      <c r="F685" s="519"/>
      <c r="G685" s="649">
        <f>SUM(F685,E685)</f>
        <v>815.6</v>
      </c>
      <c r="H685" s="261">
        <f t="shared" si="339"/>
        <v>0</v>
      </c>
      <c r="I685" s="262">
        <f t="shared" si="340"/>
        <v>0</v>
      </c>
      <c r="J685" s="262">
        <f t="shared" si="340"/>
        <v>0</v>
      </c>
      <c r="K685" s="75">
        <f t="shared" si="312"/>
        <v>1631.2</v>
      </c>
      <c r="L685" s="75">
        <f t="shared" si="292"/>
        <v>815.6</v>
      </c>
      <c r="M685" s="8" t="s">
        <v>950</v>
      </c>
      <c r="N685" s="8"/>
      <c r="O685" s="8"/>
      <c r="P685" s="8"/>
      <c r="Q685" s="568">
        <f t="shared" si="323"/>
        <v>0</v>
      </c>
    </row>
    <row r="686" spans="1:17" ht="12.75" customHeight="1">
      <c r="A686" s="801"/>
      <c r="B686" s="802"/>
      <c r="C686" s="803" t="s">
        <v>680</v>
      </c>
      <c r="D686" s="806"/>
      <c r="E686" s="519">
        <v>72.8</v>
      </c>
      <c r="F686" s="519"/>
      <c r="G686" s="649">
        <f>SUM(F686,E686)</f>
        <v>72.8</v>
      </c>
      <c r="H686" s="261">
        <f t="shared" si="339"/>
        <v>0</v>
      </c>
      <c r="I686" s="262">
        <f t="shared" si="340"/>
        <v>0</v>
      </c>
      <c r="J686" s="262">
        <f t="shared" si="340"/>
        <v>0</v>
      </c>
      <c r="K686" s="75">
        <f t="shared" si="312"/>
        <v>145.6</v>
      </c>
      <c r="L686" s="75">
        <f t="shared" si="292"/>
        <v>72.8</v>
      </c>
      <c r="M686" s="8"/>
      <c r="N686" s="8"/>
      <c r="O686" s="8"/>
      <c r="P686" s="8"/>
      <c r="Q686" s="568">
        <f t="shared" si="323"/>
        <v>0</v>
      </c>
    </row>
    <row r="687" spans="1:17" ht="25.5" hidden="1" customHeight="1">
      <c r="A687" s="989" t="s">
        <v>714</v>
      </c>
      <c r="B687" s="969"/>
      <c r="C687" s="972"/>
      <c r="D687" s="330"/>
      <c r="E687" s="244">
        <v>0</v>
      </c>
      <c r="F687" s="244">
        <f t="shared" ref="F687:J687" si="341">SUM(F688:F689)</f>
        <v>0</v>
      </c>
      <c r="G687" s="655">
        <f t="shared" si="341"/>
        <v>0</v>
      </c>
      <c r="H687" s="246">
        <f t="shared" si="341"/>
        <v>0</v>
      </c>
      <c r="I687" s="247">
        <f t="shared" si="341"/>
        <v>0</v>
      </c>
      <c r="J687" s="247">
        <f t="shared" si="341"/>
        <v>0</v>
      </c>
      <c r="K687" s="75">
        <f t="shared" si="312"/>
        <v>0</v>
      </c>
      <c r="L687" s="75">
        <f t="shared" si="292"/>
        <v>0</v>
      </c>
      <c r="M687" s="8"/>
      <c r="N687" s="8"/>
      <c r="O687" s="8"/>
      <c r="P687" s="8"/>
      <c r="Q687" s="568">
        <f t="shared" si="323"/>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2"/>
        <v>0</v>
      </c>
      <c r="L688" s="75">
        <f t="shared" si="292"/>
        <v>0</v>
      </c>
      <c r="M688" s="8"/>
      <c r="N688" s="8"/>
      <c r="O688" s="8"/>
      <c r="P688" s="8"/>
      <c r="Q688" s="568">
        <f t="shared" si="323"/>
        <v>0</v>
      </c>
    </row>
    <row r="689" spans="1:17" ht="12.75" hidden="1" customHeight="1">
      <c r="A689" s="256"/>
      <c r="B689" s="257"/>
      <c r="C689" s="535" t="s">
        <v>680</v>
      </c>
      <c r="D689" s="258"/>
      <c r="E689" s="264">
        <v>0</v>
      </c>
      <c r="F689" s="264"/>
      <c r="G689" s="649">
        <f>SUM(F689,E689)</f>
        <v>0</v>
      </c>
      <c r="H689" s="267"/>
      <c r="I689" s="268"/>
      <c r="J689" s="268"/>
      <c r="K689" s="75">
        <f t="shared" si="312"/>
        <v>0</v>
      </c>
      <c r="L689" s="75">
        <f t="shared" si="292"/>
        <v>0</v>
      </c>
      <c r="M689" s="8"/>
      <c r="N689" s="8"/>
      <c r="O689" s="8"/>
      <c r="P689" s="8"/>
      <c r="Q689" s="568">
        <f t="shared" si="323"/>
        <v>0</v>
      </c>
    </row>
    <row r="690" spans="1:17" ht="38.25" customHeight="1">
      <c r="A690" s="988" t="s">
        <v>915</v>
      </c>
      <c r="B690" s="969"/>
      <c r="C690" s="972"/>
      <c r="D690" s="836"/>
      <c r="E690" s="793">
        <v>5914.3</v>
      </c>
      <c r="F690" s="793">
        <f t="shared" ref="F690:G690" si="342">SUM(F691:F692)</f>
        <v>0</v>
      </c>
      <c r="G690" s="647">
        <f t="shared" si="342"/>
        <v>5914.3</v>
      </c>
      <c r="H690" s="311">
        <f t="shared" ref="H690:J690" si="343">SUM(H691:H692)</f>
        <v>0</v>
      </c>
      <c r="I690" s="312">
        <f t="shared" si="343"/>
        <v>0</v>
      </c>
      <c r="J690" s="312">
        <f t="shared" si="343"/>
        <v>0</v>
      </c>
      <c r="K690" s="567">
        <f t="shared" si="312"/>
        <v>11828.6</v>
      </c>
      <c r="L690" s="567">
        <f t="shared" si="292"/>
        <v>5914.3</v>
      </c>
      <c r="M690" s="564"/>
      <c r="N690" s="564"/>
      <c r="O690" s="564"/>
      <c r="P690" s="564"/>
      <c r="Q690" s="568">
        <f t="shared" si="323"/>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2"/>
        <v>0</v>
      </c>
      <c r="L691" s="75">
        <f t="shared" si="292"/>
        <v>0</v>
      </c>
      <c r="M691" s="8"/>
      <c r="N691" s="8"/>
      <c r="O691" s="8"/>
      <c r="P691" s="8"/>
      <c r="Q691" s="568">
        <f t="shared" si="323"/>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2"/>
        <v>11828.6</v>
      </c>
      <c r="L692" s="567">
        <f t="shared" si="292"/>
        <v>5914.3</v>
      </c>
      <c r="M692" s="564"/>
      <c r="N692" s="564"/>
      <c r="O692" s="564"/>
      <c r="P692" s="564"/>
      <c r="Q692" s="568">
        <f t="shared" si="323"/>
        <v>0</v>
      </c>
    </row>
    <row r="693" spans="1:17" ht="12.75" hidden="1" customHeight="1">
      <c r="A693" s="240" t="s">
        <v>688</v>
      </c>
      <c r="B693" s="241"/>
      <c r="C693" s="242"/>
      <c r="D693" s="283"/>
      <c r="E693" s="284">
        <v>0</v>
      </c>
      <c r="F693" s="284">
        <f t="shared" ref="F693:J693" si="344">SUM(F694)</f>
        <v>0</v>
      </c>
      <c r="G693" s="652">
        <f t="shared" si="344"/>
        <v>0</v>
      </c>
      <c r="H693" s="303">
        <f t="shared" si="344"/>
        <v>0</v>
      </c>
      <c r="I693" s="304">
        <f t="shared" si="344"/>
        <v>0</v>
      </c>
      <c r="J693" s="304">
        <f t="shared" si="344"/>
        <v>0</v>
      </c>
      <c r="K693" s="75">
        <f t="shared" si="312"/>
        <v>0</v>
      </c>
      <c r="L693" s="75">
        <f t="shared" si="292"/>
        <v>0</v>
      </c>
      <c r="M693" s="8"/>
      <c r="N693" s="8"/>
      <c r="O693" s="8"/>
      <c r="P693" s="8"/>
      <c r="Q693" s="568">
        <f t="shared" si="323"/>
        <v>0</v>
      </c>
    </row>
    <row r="694" spans="1:17" ht="12.75" hidden="1" customHeight="1">
      <c r="A694" s="256"/>
      <c r="B694" s="257"/>
      <c r="C694" s="535" t="s">
        <v>680</v>
      </c>
      <c r="D694" s="258"/>
      <c r="E694" s="264">
        <v>0</v>
      </c>
      <c r="F694" s="264"/>
      <c r="G694" s="649">
        <f>SUM(F694,E694)</f>
        <v>0</v>
      </c>
      <c r="H694" s="267"/>
      <c r="I694" s="268"/>
      <c r="J694" s="268"/>
      <c r="K694" s="75">
        <f t="shared" si="312"/>
        <v>0</v>
      </c>
      <c r="L694" s="75">
        <f t="shared" si="292"/>
        <v>0</v>
      </c>
      <c r="M694" s="8"/>
      <c r="N694" s="8"/>
      <c r="O694" s="8"/>
      <c r="P694" s="8"/>
      <c r="Q694" s="568">
        <f t="shared" si="323"/>
        <v>0</v>
      </c>
    </row>
    <row r="695" spans="1:17" ht="12.75" customHeight="1">
      <c r="A695" s="776" t="s">
        <v>715</v>
      </c>
      <c r="B695" s="777"/>
      <c r="C695" s="778"/>
      <c r="D695" s="779"/>
      <c r="E695" s="787">
        <v>185013.3</v>
      </c>
      <c r="F695" s="787">
        <f>SUM(F696,F755,F817,F888)</f>
        <v>4966.7400000000016</v>
      </c>
      <c r="G695" s="646">
        <f t="shared" ref="G695:J695" si="345">SUM(G696,G755,G817,G888)</f>
        <v>189980.04</v>
      </c>
      <c r="H695" s="227">
        <f t="shared" si="345"/>
        <v>5439</v>
      </c>
      <c r="I695" s="228">
        <f t="shared" si="345"/>
        <v>5502</v>
      </c>
      <c r="J695" s="228">
        <f t="shared" si="345"/>
        <v>5571</v>
      </c>
      <c r="K695" s="567">
        <f t="shared" si="312"/>
        <v>379960.07999999996</v>
      </c>
      <c r="L695" s="567">
        <f t="shared" si="292"/>
        <v>189980.04</v>
      </c>
      <c r="M695" s="564"/>
      <c r="N695" s="564"/>
      <c r="O695" s="564"/>
      <c r="P695" s="564"/>
      <c r="Q695" s="568">
        <f t="shared" si="323"/>
        <v>-4966.7400000000198</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2"/>
        <v>30627.599999999999</v>
      </c>
      <c r="L696" s="567">
        <f t="shared" si="292"/>
        <v>15313.8</v>
      </c>
      <c r="M696" s="564"/>
      <c r="N696" s="565">
        <f>G696-G697</f>
        <v>0</v>
      </c>
      <c r="O696" s="564"/>
      <c r="P696" s="564"/>
      <c r="Q696" s="568">
        <f t="shared" si="323"/>
        <v>0</v>
      </c>
    </row>
    <row r="697" spans="1:17" ht="12.75" customHeight="1">
      <c r="A697" s="813"/>
      <c r="B697" s="814" t="s">
        <v>695</v>
      </c>
      <c r="C697" s="815"/>
      <c r="D697" s="816"/>
      <c r="E697" s="817">
        <v>15313.8</v>
      </c>
      <c r="F697" s="817">
        <f t="shared" ref="F697:G697" si="346">SUM(F698:F699)</f>
        <v>0</v>
      </c>
      <c r="G697" s="653">
        <f t="shared" si="346"/>
        <v>15313.8</v>
      </c>
      <c r="H697" s="293">
        <f t="shared" ref="H697:J697" si="347">SUM(H698:H699)</f>
        <v>0</v>
      </c>
      <c r="I697" s="294">
        <f t="shared" si="347"/>
        <v>0</v>
      </c>
      <c r="J697" s="294">
        <f t="shared" si="347"/>
        <v>0</v>
      </c>
      <c r="K697" s="567">
        <f t="shared" si="312"/>
        <v>30627.599999999999</v>
      </c>
      <c r="L697" s="567">
        <f t="shared" si="292"/>
        <v>15313.8</v>
      </c>
      <c r="M697" s="564"/>
      <c r="N697" s="564"/>
      <c r="O697" s="564"/>
      <c r="P697" s="564"/>
      <c r="Q697" s="568">
        <f t="shared" si="323"/>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2"/>
        <v>25376</v>
      </c>
      <c r="L698" s="567">
        <f t="shared" si="292"/>
        <v>12688</v>
      </c>
      <c r="M698" s="564"/>
      <c r="N698" s="564"/>
      <c r="O698" s="564"/>
      <c r="P698" s="564"/>
      <c r="Q698" s="568">
        <f t="shared" si="323"/>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2"/>
        <v>5251.6</v>
      </c>
      <c r="L699" s="567">
        <f t="shared" si="292"/>
        <v>2625.8</v>
      </c>
      <c r="M699" s="564"/>
      <c r="N699" s="564"/>
      <c r="O699" s="564"/>
      <c r="P699" s="564"/>
      <c r="Q699" s="568">
        <f t="shared" si="323"/>
        <v>0</v>
      </c>
    </row>
    <row r="700" spans="1:17" ht="12.75" customHeight="1">
      <c r="A700" s="837" t="s">
        <v>717</v>
      </c>
      <c r="B700" s="838"/>
      <c r="C700" s="839"/>
      <c r="D700" s="840">
        <v>65020704</v>
      </c>
      <c r="E700" s="793">
        <v>3747.1</v>
      </c>
      <c r="F700" s="793">
        <f t="shared" ref="F700:J700" si="348">SUM(F701,F712,F720)</f>
        <v>0</v>
      </c>
      <c r="G700" s="647">
        <f t="shared" si="348"/>
        <v>3747.1</v>
      </c>
      <c r="H700" s="246">
        <f t="shared" si="348"/>
        <v>0</v>
      </c>
      <c r="I700" s="247">
        <f t="shared" si="348"/>
        <v>0</v>
      </c>
      <c r="J700" s="247">
        <f t="shared" si="348"/>
        <v>0</v>
      </c>
      <c r="K700" s="567">
        <f t="shared" si="312"/>
        <v>7494.2</v>
      </c>
      <c r="L700" s="567">
        <f t="shared" si="292"/>
        <v>3747.1</v>
      </c>
      <c r="M700" s="564"/>
      <c r="N700" s="564"/>
      <c r="O700" s="564"/>
      <c r="P700" s="564"/>
      <c r="Q700" s="568">
        <f t="shared" si="323"/>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2"/>
        <v>6884.2</v>
      </c>
      <c r="L701" s="567">
        <f t="shared" si="292"/>
        <v>3442.1</v>
      </c>
      <c r="M701" s="565">
        <f>G701+G712+G728</f>
        <v>4344</v>
      </c>
      <c r="N701" s="564"/>
      <c r="O701" s="564"/>
      <c r="P701" s="564"/>
      <c r="Q701" s="568">
        <f t="shared" si="323"/>
        <v>0</v>
      </c>
    </row>
    <row r="702" spans="1:17" ht="12.75" customHeight="1">
      <c r="A702" s="801" t="s">
        <v>720</v>
      </c>
      <c r="B702" s="802"/>
      <c r="C702" s="803"/>
      <c r="D702" s="600"/>
      <c r="E702" s="519">
        <v>3442.1</v>
      </c>
      <c r="F702" s="519">
        <f>F710+F711</f>
        <v>0</v>
      </c>
      <c r="G702" s="650">
        <f t="shared" ref="G702:G708" si="349">SUM(F702,E702)</f>
        <v>3442.1</v>
      </c>
      <c r="H702" s="137">
        <f>ROUND(F702*H$7, )</f>
        <v>0</v>
      </c>
      <c r="I702" s="138">
        <f>ROUND(F702*I$7, )</f>
        <v>0</v>
      </c>
      <c r="J702" s="138">
        <f>ROUND(F702*J$7, )</f>
        <v>0</v>
      </c>
      <c r="K702" s="567">
        <f t="shared" si="312"/>
        <v>6884.2</v>
      </c>
      <c r="L702" s="567">
        <f t="shared" si="292"/>
        <v>3442.1</v>
      </c>
      <c r="M702" s="565">
        <f>G336</f>
        <v>1478</v>
      </c>
      <c r="N702" s="564"/>
      <c r="O702" s="564"/>
      <c r="P702" s="564"/>
      <c r="Q702" s="568">
        <f t="shared" si="323"/>
        <v>0</v>
      </c>
    </row>
    <row r="703" spans="1:17" ht="12.75">
      <c r="A703" s="801"/>
      <c r="B703" s="802"/>
      <c r="C703" s="803" t="s">
        <v>981</v>
      </c>
      <c r="D703" s="600"/>
      <c r="E703" s="519">
        <v>70</v>
      </c>
      <c r="F703" s="519"/>
      <c r="G703" s="650">
        <f t="shared" si="349"/>
        <v>70</v>
      </c>
      <c r="H703" s="137"/>
      <c r="I703" s="138"/>
      <c r="J703" s="138"/>
      <c r="K703" s="567">
        <f t="shared" si="312"/>
        <v>140</v>
      </c>
      <c r="L703" s="567">
        <f t="shared" si="292"/>
        <v>70</v>
      </c>
      <c r="M703" s="707">
        <v>1.1000000000000001</v>
      </c>
      <c r="N703" s="565">
        <f>F703+F729-15</f>
        <v>-15</v>
      </c>
      <c r="O703" s="564"/>
      <c r="P703" s="564"/>
      <c r="Q703" s="568">
        <f t="shared" si="323"/>
        <v>0</v>
      </c>
    </row>
    <row r="704" spans="1:17" ht="25.5" customHeight="1">
      <c r="A704" s="801"/>
      <c r="B704" s="802"/>
      <c r="C704" s="803" t="s">
        <v>257</v>
      </c>
      <c r="D704" s="600"/>
      <c r="E704" s="519">
        <v>875.1</v>
      </c>
      <c r="F704" s="519">
        <v>0</v>
      </c>
      <c r="G704" s="650">
        <f t="shared" si="349"/>
        <v>875.1</v>
      </c>
      <c r="H704" s="137"/>
      <c r="I704" s="138"/>
      <c r="J704" s="138"/>
      <c r="K704" s="567">
        <f t="shared" si="312"/>
        <v>1750.2</v>
      </c>
      <c r="L704" s="567">
        <f t="shared" si="292"/>
        <v>875.1</v>
      </c>
      <c r="M704" s="565"/>
      <c r="N704" s="564"/>
      <c r="O704" s="564"/>
      <c r="P704" s="564"/>
      <c r="Q704" s="568">
        <f t="shared" si="323"/>
        <v>0</v>
      </c>
    </row>
    <row r="705" spans="1:17" ht="25.5" customHeight="1">
      <c r="A705" s="801"/>
      <c r="B705" s="802"/>
      <c r="C705" s="803" t="s">
        <v>721</v>
      </c>
      <c r="D705" s="600"/>
      <c r="E705" s="519">
        <v>2475</v>
      </c>
      <c r="F705" s="519"/>
      <c r="G705" s="650">
        <f t="shared" si="349"/>
        <v>2475</v>
      </c>
      <c r="H705" s="137"/>
      <c r="I705" s="138"/>
      <c r="J705" s="138"/>
      <c r="K705" s="567">
        <f t="shared" si="312"/>
        <v>4950</v>
      </c>
      <c r="L705" s="567">
        <f t="shared" si="292"/>
        <v>2475</v>
      </c>
      <c r="M705" s="707">
        <v>1.1499999999999999</v>
      </c>
      <c r="N705" s="565">
        <f>F705+F715+F723</f>
        <v>0</v>
      </c>
      <c r="O705" s="564"/>
      <c r="P705" s="564"/>
      <c r="Q705" s="568">
        <f t="shared" si="323"/>
        <v>0</v>
      </c>
    </row>
    <row r="706" spans="1:17" ht="12.75" hidden="1" customHeight="1">
      <c r="A706" s="256"/>
      <c r="B706" s="257"/>
      <c r="C706" s="535" t="s">
        <v>722</v>
      </c>
      <c r="D706" s="263"/>
      <c r="E706" s="264">
        <v>0</v>
      </c>
      <c r="F706" s="264"/>
      <c r="G706" s="649">
        <f t="shared" si="349"/>
        <v>0</v>
      </c>
      <c r="H706" s="137"/>
      <c r="I706" s="138"/>
      <c r="J706" s="138"/>
      <c r="K706" s="75">
        <f t="shared" si="312"/>
        <v>0</v>
      </c>
      <c r="L706" s="75">
        <f t="shared" si="292"/>
        <v>0</v>
      </c>
      <c r="M706" s="57"/>
      <c r="N706" s="8"/>
      <c r="O706" s="8"/>
      <c r="P706" s="8"/>
      <c r="Q706" s="568">
        <f t="shared" si="323"/>
        <v>0</v>
      </c>
    </row>
    <row r="707" spans="1:17" ht="12.75" customHeight="1">
      <c r="A707" s="801"/>
      <c r="B707" s="802"/>
      <c r="C707" s="803" t="s">
        <v>690</v>
      </c>
      <c r="D707" s="600"/>
      <c r="E707" s="519">
        <v>22</v>
      </c>
      <c r="F707" s="519"/>
      <c r="G707" s="650">
        <f t="shared" si="349"/>
        <v>22</v>
      </c>
      <c r="H707" s="137"/>
      <c r="I707" s="138"/>
      <c r="J707" s="138"/>
      <c r="K707" s="567">
        <f t="shared" si="312"/>
        <v>44</v>
      </c>
      <c r="L707" s="567">
        <f t="shared" si="292"/>
        <v>22</v>
      </c>
      <c r="M707" s="565"/>
      <c r="N707" s="564"/>
      <c r="O707" s="564"/>
      <c r="P707" s="564"/>
      <c r="Q707" s="568">
        <f t="shared" si="323"/>
        <v>0</v>
      </c>
    </row>
    <row r="708" spans="1:17" ht="12.75" hidden="1" customHeight="1">
      <c r="A708" s="256" t="s">
        <v>723</v>
      </c>
      <c r="B708" s="257"/>
      <c r="C708" s="535"/>
      <c r="D708" s="258"/>
      <c r="E708" s="259">
        <v>0</v>
      </c>
      <c r="F708" s="259"/>
      <c r="G708" s="649">
        <f t="shared" si="349"/>
        <v>0</v>
      </c>
      <c r="H708" s="261">
        <f>ROUND(F708*H$7, )</f>
        <v>0</v>
      </c>
      <c r="I708" s="262">
        <f>ROUND(H708*I$7, )</f>
        <v>0</v>
      </c>
      <c r="J708" s="262">
        <f>ROUND(I708*J$7, )</f>
        <v>0</v>
      </c>
      <c r="K708" s="75">
        <f t="shared" si="312"/>
        <v>0</v>
      </c>
      <c r="L708" s="75">
        <f t="shared" si="292"/>
        <v>0</v>
      </c>
      <c r="M708" s="8"/>
      <c r="N708" s="8"/>
      <c r="O708" s="8"/>
      <c r="P708" s="8"/>
      <c r="Q708" s="568">
        <f t="shared" si="323"/>
        <v>0</v>
      </c>
    </row>
    <row r="709" spans="1:17" ht="12.75" customHeight="1">
      <c r="A709" s="795"/>
      <c r="B709" s="841" t="s">
        <v>678</v>
      </c>
      <c r="C709" s="797"/>
      <c r="D709" s="798"/>
      <c r="E709" s="799">
        <v>3442.1</v>
      </c>
      <c r="F709" s="799">
        <f t="shared" ref="F709:G709" si="350">SUM(F710:F711)</f>
        <v>0</v>
      </c>
      <c r="G709" s="648">
        <f t="shared" si="350"/>
        <v>3442.1</v>
      </c>
      <c r="H709" s="336">
        <f t="shared" ref="H709:J709" si="351">SUM(H710:H711)</f>
        <v>0</v>
      </c>
      <c r="I709" s="337">
        <f t="shared" si="351"/>
        <v>0</v>
      </c>
      <c r="J709" s="337">
        <f t="shared" si="351"/>
        <v>0</v>
      </c>
      <c r="K709" s="567">
        <f t="shared" si="312"/>
        <v>6884.2</v>
      </c>
      <c r="L709" s="567">
        <f t="shared" si="292"/>
        <v>3442.1</v>
      </c>
      <c r="M709" s="565">
        <f>M701-M702</f>
        <v>2866</v>
      </c>
      <c r="N709" s="564"/>
      <c r="O709" s="564"/>
      <c r="P709" s="564"/>
      <c r="Q709" s="568">
        <f t="shared" si="323"/>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2"/>
        <v>6840.2</v>
      </c>
      <c r="L710" s="567">
        <f t="shared" si="292"/>
        <v>3420.1</v>
      </c>
      <c r="M710" s="580">
        <v>0.1</v>
      </c>
      <c r="N710" s="589">
        <v>1213</v>
      </c>
      <c r="O710" s="564"/>
      <c r="P710" s="564"/>
      <c r="Q710" s="568">
        <f t="shared" si="323"/>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2"/>
        <v>44</v>
      </c>
      <c r="L711" s="567">
        <f t="shared" si="292"/>
        <v>22</v>
      </c>
      <c r="M711" s="564"/>
      <c r="N711" s="564"/>
      <c r="O711" s="564"/>
      <c r="P711" s="564"/>
      <c r="Q711" s="568">
        <f t="shared" si="323"/>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2"/>
        <v>188</v>
      </c>
      <c r="L712" s="567">
        <f t="shared" si="292"/>
        <v>94</v>
      </c>
      <c r="M712" s="564"/>
      <c r="N712" s="564"/>
      <c r="O712" s="564"/>
      <c r="P712" s="564"/>
      <c r="Q712" s="568">
        <f t="shared" si="323"/>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2"/>
        <v>188</v>
      </c>
      <c r="L713" s="567">
        <f t="shared" si="292"/>
        <v>94</v>
      </c>
      <c r="M713" s="564"/>
      <c r="N713" s="564"/>
      <c r="O713" s="564"/>
      <c r="P713" s="564"/>
      <c r="Q713" s="568">
        <f t="shared" si="323"/>
        <v>0</v>
      </c>
    </row>
    <row r="714" spans="1:17" ht="38.25" hidden="1" customHeight="1">
      <c r="A714" s="256"/>
      <c r="B714" s="257"/>
      <c r="C714" s="535" t="s">
        <v>257</v>
      </c>
      <c r="D714" s="258"/>
      <c r="E714" s="264">
        <v>0</v>
      </c>
      <c r="F714" s="264"/>
      <c r="G714" s="649">
        <f>SUM(F714,E714)</f>
        <v>0</v>
      </c>
      <c r="H714" s="137"/>
      <c r="I714" s="138"/>
      <c r="J714" s="138"/>
      <c r="K714" s="75">
        <f t="shared" si="312"/>
        <v>0</v>
      </c>
      <c r="L714" s="75">
        <f t="shared" si="292"/>
        <v>0</v>
      </c>
      <c r="M714" s="8"/>
      <c r="N714" s="8"/>
      <c r="O714" s="8"/>
      <c r="P714" s="8"/>
      <c r="Q714" s="568">
        <f t="shared" si="323"/>
        <v>0</v>
      </c>
    </row>
    <row r="715" spans="1:17" ht="25.5" customHeight="1">
      <c r="A715" s="801"/>
      <c r="B715" s="802"/>
      <c r="C715" s="803" t="s">
        <v>726</v>
      </c>
      <c r="D715" s="806"/>
      <c r="E715" s="519">
        <v>94</v>
      </c>
      <c r="F715" s="519"/>
      <c r="G715" s="650">
        <f>SUM(F715,E715)</f>
        <v>94</v>
      </c>
      <c r="H715" s="137"/>
      <c r="I715" s="138"/>
      <c r="J715" s="138"/>
      <c r="K715" s="567">
        <f t="shared" si="312"/>
        <v>188</v>
      </c>
      <c r="L715" s="567">
        <f t="shared" si="292"/>
        <v>94</v>
      </c>
      <c r="M715" s="564">
        <v>1.1499999999999999</v>
      </c>
      <c r="N715" s="564"/>
      <c r="O715" s="564"/>
      <c r="P715" s="564"/>
      <c r="Q715" s="568">
        <f t="shared" si="323"/>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2"/>
        <v>0</v>
      </c>
      <c r="L716" s="75">
        <f t="shared" si="292"/>
        <v>0</v>
      </c>
      <c r="M716" s="8"/>
      <c r="N716" s="8"/>
      <c r="O716" s="8"/>
      <c r="P716" s="8"/>
      <c r="Q716" s="568">
        <f t="shared" si="323"/>
        <v>0</v>
      </c>
    </row>
    <row r="717" spans="1:17" ht="12.75" customHeight="1">
      <c r="A717" s="795"/>
      <c r="B717" s="841" t="s">
        <v>678</v>
      </c>
      <c r="C717" s="797"/>
      <c r="D717" s="798"/>
      <c r="E717" s="799">
        <v>94</v>
      </c>
      <c r="F717" s="799">
        <f t="shared" ref="F717:G717" si="352">SUM(F718:F719)</f>
        <v>0</v>
      </c>
      <c r="G717" s="648">
        <f t="shared" si="352"/>
        <v>94</v>
      </c>
      <c r="H717" s="336">
        <f t="shared" ref="H717:J717" si="353">SUM(H718:H719)</f>
        <v>0</v>
      </c>
      <c r="I717" s="337">
        <f t="shared" si="353"/>
        <v>0</v>
      </c>
      <c r="J717" s="337">
        <f t="shared" si="353"/>
        <v>0</v>
      </c>
      <c r="K717" s="567">
        <f t="shared" si="312"/>
        <v>188</v>
      </c>
      <c r="L717" s="567">
        <f t="shared" si="292"/>
        <v>94</v>
      </c>
      <c r="M717" s="564"/>
      <c r="N717" s="564"/>
      <c r="O717" s="564"/>
      <c r="P717" s="564"/>
      <c r="Q717" s="568">
        <f t="shared" si="323"/>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2"/>
        <v>188</v>
      </c>
      <c r="L718" s="567">
        <f t="shared" si="292"/>
        <v>94</v>
      </c>
      <c r="M718" s="580">
        <v>1.1000000000000001</v>
      </c>
      <c r="N718" s="589">
        <v>55</v>
      </c>
      <c r="O718" s="564"/>
      <c r="P718" s="564"/>
      <c r="Q718" s="568">
        <f t="shared" si="323"/>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2"/>
        <v>0</v>
      </c>
      <c r="L719" s="75">
        <f t="shared" si="292"/>
        <v>0</v>
      </c>
      <c r="M719" s="8"/>
      <c r="N719" s="8"/>
      <c r="O719" s="8"/>
      <c r="P719" s="8"/>
      <c r="Q719" s="568">
        <f t="shared" si="323"/>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2"/>
        <v>422</v>
      </c>
      <c r="L720" s="567">
        <f t="shared" si="292"/>
        <v>211</v>
      </c>
      <c r="M720" s="564"/>
      <c r="N720" s="564"/>
      <c r="O720" s="564"/>
      <c r="P720" s="564"/>
      <c r="Q720" s="568">
        <f t="shared" ref="Q720:Q783" si="354">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2"/>
        <v>422</v>
      </c>
      <c r="L721" s="567">
        <f t="shared" si="292"/>
        <v>211</v>
      </c>
      <c r="M721" s="564"/>
      <c r="N721" s="564"/>
      <c r="O721" s="564"/>
      <c r="P721" s="564"/>
      <c r="Q721" s="568">
        <f t="shared" si="354"/>
        <v>0</v>
      </c>
    </row>
    <row r="722" spans="1:17" ht="38.25" hidden="1" customHeight="1">
      <c r="A722" s="256"/>
      <c r="B722" s="257"/>
      <c r="C722" s="535" t="s">
        <v>257</v>
      </c>
      <c r="D722" s="258"/>
      <c r="E722" s="264">
        <v>0</v>
      </c>
      <c r="F722" s="264"/>
      <c r="G722" s="649">
        <f>SUM(F722,E722)</f>
        <v>0</v>
      </c>
      <c r="H722" s="137"/>
      <c r="I722" s="138"/>
      <c r="J722" s="138"/>
      <c r="K722" s="75">
        <f t="shared" si="312"/>
        <v>0</v>
      </c>
      <c r="L722" s="75">
        <f t="shared" si="292"/>
        <v>0</v>
      </c>
      <c r="M722" s="8"/>
      <c r="N722" s="8"/>
      <c r="O722" s="8"/>
      <c r="P722" s="8"/>
      <c r="Q722" s="568">
        <f t="shared" si="354"/>
        <v>0</v>
      </c>
    </row>
    <row r="723" spans="1:17" ht="25.5" customHeight="1">
      <c r="A723" s="801"/>
      <c r="B723" s="802"/>
      <c r="C723" s="803" t="s">
        <v>726</v>
      </c>
      <c r="D723" s="806"/>
      <c r="E723" s="519">
        <v>211</v>
      </c>
      <c r="F723" s="519"/>
      <c r="G723" s="650">
        <f>SUM(F723,E723)</f>
        <v>211</v>
      </c>
      <c r="H723" s="137"/>
      <c r="I723" s="138"/>
      <c r="J723" s="138"/>
      <c r="K723" s="567">
        <f t="shared" si="312"/>
        <v>422</v>
      </c>
      <c r="L723" s="567">
        <f t="shared" si="292"/>
        <v>211</v>
      </c>
      <c r="M723" s="564">
        <v>1.1499999999999999</v>
      </c>
      <c r="N723" s="564"/>
      <c r="O723" s="564"/>
      <c r="P723" s="564"/>
      <c r="Q723" s="568">
        <f t="shared" si="354"/>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2"/>
        <v>0</v>
      </c>
      <c r="L724" s="75">
        <f t="shared" si="292"/>
        <v>0</v>
      </c>
      <c r="M724" s="8"/>
      <c r="N724" s="8"/>
      <c r="O724" s="8"/>
      <c r="P724" s="8"/>
      <c r="Q724" s="568">
        <f t="shared" si="354"/>
        <v>0</v>
      </c>
    </row>
    <row r="725" spans="1:17" ht="12.75" customHeight="1">
      <c r="A725" s="795"/>
      <c r="B725" s="841" t="s">
        <v>678</v>
      </c>
      <c r="C725" s="797"/>
      <c r="D725" s="842"/>
      <c r="E725" s="799">
        <v>211</v>
      </c>
      <c r="F725" s="799">
        <f t="shared" ref="F725:G725" si="355">SUM(F726:F727)</f>
        <v>0</v>
      </c>
      <c r="G725" s="648">
        <f t="shared" si="355"/>
        <v>211</v>
      </c>
      <c r="H725" s="336">
        <f t="shared" ref="H725:J725" si="356">SUM(H726:H727)</f>
        <v>0</v>
      </c>
      <c r="I725" s="337">
        <f t="shared" si="356"/>
        <v>0</v>
      </c>
      <c r="J725" s="337">
        <f t="shared" si="356"/>
        <v>0</v>
      </c>
      <c r="K725" s="567">
        <f t="shared" si="312"/>
        <v>422</v>
      </c>
      <c r="L725" s="567">
        <f t="shared" si="292"/>
        <v>211</v>
      </c>
      <c r="M725" s="564"/>
      <c r="N725" s="564"/>
      <c r="O725" s="564"/>
      <c r="P725" s="564"/>
      <c r="Q725" s="568">
        <f t="shared" si="354"/>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2"/>
        <v>422</v>
      </c>
      <c r="L726" s="567">
        <f t="shared" si="292"/>
        <v>211</v>
      </c>
      <c r="M726" s="564"/>
      <c r="N726" s="564"/>
      <c r="O726" s="564"/>
      <c r="P726" s="564"/>
      <c r="Q726" s="568">
        <f t="shared" si="354"/>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2"/>
        <v>0</v>
      </c>
      <c r="L727" s="75">
        <f t="shared" si="292"/>
        <v>0</v>
      </c>
      <c r="M727" s="8"/>
      <c r="N727" s="8"/>
      <c r="O727" s="8"/>
      <c r="P727" s="8"/>
      <c r="Q727" s="568">
        <f t="shared" si="354"/>
        <v>0</v>
      </c>
    </row>
    <row r="728" spans="1:17" ht="24" customHeight="1">
      <c r="A728" s="971" t="s">
        <v>728</v>
      </c>
      <c r="B728" s="969"/>
      <c r="C728" s="970"/>
      <c r="D728" s="798" t="s">
        <v>729</v>
      </c>
      <c r="E728" s="793">
        <v>807.9</v>
      </c>
      <c r="F728" s="793">
        <f t="shared" ref="F728:J728" si="357">SUM(F729,F730,F731)</f>
        <v>0</v>
      </c>
      <c r="G728" s="647">
        <f t="shared" si="357"/>
        <v>807.9</v>
      </c>
      <c r="H728" s="311">
        <f t="shared" si="357"/>
        <v>0</v>
      </c>
      <c r="I728" s="312">
        <f t="shared" si="357"/>
        <v>0</v>
      </c>
      <c r="J728" s="312">
        <f t="shared" si="357"/>
        <v>0</v>
      </c>
      <c r="K728" s="567">
        <f t="shared" si="312"/>
        <v>1615.8</v>
      </c>
      <c r="L728" s="567">
        <f t="shared" si="292"/>
        <v>807.9</v>
      </c>
      <c r="M728" s="564"/>
      <c r="N728" s="564"/>
      <c r="O728" s="564"/>
      <c r="P728" s="564"/>
      <c r="Q728" s="568">
        <f t="shared" si="35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2"/>
        <v>1615.8</v>
      </c>
      <c r="L729" s="567">
        <f t="shared" si="292"/>
        <v>807.9</v>
      </c>
      <c r="M729" s="580">
        <v>1.1000000000000001</v>
      </c>
      <c r="N729" s="589">
        <v>300</v>
      </c>
      <c r="O729" s="564"/>
      <c r="P729" s="564"/>
      <c r="Q729" s="568">
        <f t="shared" si="354"/>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2"/>
        <v>0</v>
      </c>
      <c r="L730" s="75">
        <f t="shared" si="292"/>
        <v>0</v>
      </c>
      <c r="M730" s="8"/>
      <c r="N730" s="8"/>
      <c r="O730" s="8"/>
      <c r="P730" s="8"/>
      <c r="Q730" s="568">
        <f t="shared" si="354"/>
        <v>0</v>
      </c>
    </row>
    <row r="731" spans="1:17" ht="12.75" hidden="1" customHeight="1">
      <c r="A731" s="256"/>
      <c r="B731" s="257"/>
      <c r="C731" s="535" t="s">
        <v>688</v>
      </c>
      <c r="D731" s="258"/>
      <c r="E731" s="264">
        <v>0</v>
      </c>
      <c r="F731" s="264">
        <f t="shared" ref="F731:J731" si="358">SUM(F732,F733)</f>
        <v>0</v>
      </c>
      <c r="G731" s="659">
        <f t="shared" si="358"/>
        <v>0</v>
      </c>
      <c r="H731" s="340">
        <f t="shared" si="358"/>
        <v>0</v>
      </c>
      <c r="I731" s="341">
        <f t="shared" si="358"/>
        <v>0</v>
      </c>
      <c r="J731" s="341">
        <f t="shared" si="358"/>
        <v>0</v>
      </c>
      <c r="K731" s="75">
        <f t="shared" si="312"/>
        <v>0</v>
      </c>
      <c r="L731" s="75">
        <f t="shared" si="292"/>
        <v>0</v>
      </c>
      <c r="M731" s="8"/>
      <c r="N731" s="8"/>
      <c r="O731" s="8"/>
      <c r="P731" s="8"/>
      <c r="Q731" s="568">
        <f t="shared" si="354"/>
        <v>0</v>
      </c>
    </row>
    <row r="732" spans="1:17" ht="12.75" hidden="1" customHeight="1">
      <c r="A732" s="256"/>
      <c r="B732" s="257"/>
      <c r="C732" s="535" t="s">
        <v>679</v>
      </c>
      <c r="D732" s="258"/>
      <c r="E732" s="259">
        <v>0</v>
      </c>
      <c r="F732" s="259"/>
      <c r="G732" s="649">
        <f>SUM(F732,E732)</f>
        <v>0</v>
      </c>
      <c r="H732" s="261"/>
      <c r="I732" s="262"/>
      <c r="J732" s="262"/>
      <c r="K732" s="75">
        <f t="shared" si="312"/>
        <v>0</v>
      </c>
      <c r="L732" s="75">
        <f t="shared" si="292"/>
        <v>0</v>
      </c>
      <c r="M732" s="8"/>
      <c r="N732" s="8"/>
      <c r="O732" s="8"/>
      <c r="P732" s="8"/>
      <c r="Q732" s="568">
        <f t="shared" si="354"/>
        <v>0</v>
      </c>
    </row>
    <row r="733" spans="1:17" ht="12.75" hidden="1" customHeight="1">
      <c r="A733" s="256"/>
      <c r="B733" s="257"/>
      <c r="C733" s="535" t="s">
        <v>680</v>
      </c>
      <c r="D733" s="258"/>
      <c r="E733" s="259">
        <v>0</v>
      </c>
      <c r="F733" s="259"/>
      <c r="G733" s="649">
        <f>SUM(F733,E733)</f>
        <v>0</v>
      </c>
      <c r="H733" s="261"/>
      <c r="I733" s="262"/>
      <c r="J733" s="262"/>
      <c r="K733" s="75">
        <f t="shared" si="312"/>
        <v>0</v>
      </c>
      <c r="L733" s="75">
        <f t="shared" si="292"/>
        <v>0</v>
      </c>
      <c r="M733" s="8"/>
      <c r="N733" s="8"/>
      <c r="O733" s="8"/>
      <c r="P733" s="8"/>
      <c r="Q733" s="568">
        <f t="shared" si="354"/>
        <v>0</v>
      </c>
    </row>
    <row r="734" spans="1:17" ht="30.75" customHeight="1">
      <c r="A734" s="971" t="s">
        <v>266</v>
      </c>
      <c r="B734" s="969"/>
      <c r="C734" s="972"/>
      <c r="D734" s="792" t="s">
        <v>730</v>
      </c>
      <c r="E734" s="793">
        <v>8155</v>
      </c>
      <c r="F734" s="793">
        <f t="shared" ref="F734:J734" si="359">SUM(F740)</f>
        <v>0</v>
      </c>
      <c r="G734" s="647">
        <f t="shared" si="359"/>
        <v>8155</v>
      </c>
      <c r="H734" s="311">
        <f t="shared" si="359"/>
        <v>0</v>
      </c>
      <c r="I734" s="312">
        <f t="shared" si="359"/>
        <v>0</v>
      </c>
      <c r="J734" s="312">
        <f t="shared" si="359"/>
        <v>0</v>
      </c>
      <c r="K734" s="567">
        <f t="shared" si="312"/>
        <v>16310</v>
      </c>
      <c r="L734" s="567">
        <f t="shared" si="292"/>
        <v>8155</v>
      </c>
      <c r="M734" s="564"/>
      <c r="N734" s="564"/>
      <c r="O734" s="564"/>
      <c r="P734" s="564"/>
      <c r="Q734" s="568">
        <f t="shared" si="35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2"/>
        <v>0</v>
      </c>
      <c r="L735" s="75">
        <f t="shared" si="292"/>
        <v>0</v>
      </c>
      <c r="M735" s="8"/>
      <c r="N735" s="8"/>
      <c r="O735" s="8"/>
      <c r="P735" s="8"/>
      <c r="Q735" s="568">
        <f t="shared" si="354"/>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2"/>
        <v>0</v>
      </c>
      <c r="L736" s="75">
        <f t="shared" si="292"/>
        <v>0</v>
      </c>
      <c r="M736" s="8"/>
      <c r="N736" s="8"/>
      <c r="O736" s="8"/>
      <c r="P736" s="8"/>
      <c r="Q736" s="568">
        <f t="shared" si="354"/>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2"/>
        <v>0</v>
      </c>
      <c r="L737" s="75">
        <f t="shared" si="292"/>
        <v>0</v>
      </c>
      <c r="M737" s="8"/>
      <c r="N737" s="8"/>
      <c r="O737" s="8"/>
      <c r="P737" s="8"/>
      <c r="Q737" s="568">
        <f t="shared" si="35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2"/>
        <v>16310</v>
      </c>
      <c r="L738" s="567">
        <f t="shared" si="292"/>
        <v>8155</v>
      </c>
      <c r="M738" s="564"/>
      <c r="N738" s="564"/>
      <c r="O738" s="564"/>
      <c r="P738" s="564"/>
      <c r="Q738" s="568">
        <f t="shared" si="354"/>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2"/>
        <v>0</v>
      </c>
      <c r="L739" s="75">
        <f t="shared" si="292"/>
        <v>0</v>
      </c>
      <c r="M739" s="8"/>
      <c r="N739" s="8"/>
      <c r="O739" s="8"/>
      <c r="P739" s="8"/>
      <c r="Q739" s="568">
        <f t="shared" si="354"/>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2"/>
        <v>16310</v>
      </c>
      <c r="L740" s="567">
        <f t="shared" si="292"/>
        <v>8155</v>
      </c>
      <c r="M740" s="564"/>
      <c r="N740" s="564"/>
      <c r="O740" s="564"/>
      <c r="P740" s="564"/>
      <c r="Q740" s="568">
        <f t="shared" si="354"/>
        <v>0</v>
      </c>
    </row>
    <row r="741" spans="1:17" ht="51" customHeight="1">
      <c r="A741" s="971" t="s">
        <v>943</v>
      </c>
      <c r="B741" s="969"/>
      <c r="C741" s="972"/>
      <c r="D741" s="843"/>
      <c r="E741" s="834">
        <v>2603.8000000000002</v>
      </c>
      <c r="F741" s="834">
        <f t="shared" ref="F741:J741" si="360">SUM(F743:F744)</f>
        <v>0</v>
      </c>
      <c r="G741" s="652">
        <f t="shared" si="360"/>
        <v>2603.8000000000002</v>
      </c>
      <c r="H741" s="286">
        <f t="shared" si="360"/>
        <v>0</v>
      </c>
      <c r="I741" s="287">
        <f t="shared" si="360"/>
        <v>0</v>
      </c>
      <c r="J741" s="287">
        <f t="shared" si="360"/>
        <v>0</v>
      </c>
      <c r="K741" s="75">
        <f t="shared" si="312"/>
        <v>5207.6000000000004</v>
      </c>
      <c r="L741" s="75">
        <f t="shared" si="292"/>
        <v>2603.8000000000002</v>
      </c>
      <c r="M741" s="8"/>
      <c r="N741" s="8"/>
      <c r="O741" s="8"/>
      <c r="P741" s="8"/>
      <c r="Q741" s="568">
        <f t="shared" si="354"/>
        <v>0</v>
      </c>
    </row>
    <row r="742" spans="1:17" ht="12.75" hidden="1" customHeight="1">
      <c r="A742" s="342"/>
      <c r="B742" s="343" t="s">
        <v>678</v>
      </c>
      <c r="C742" s="538"/>
      <c r="D742" s="344"/>
      <c r="E742" s="345">
        <v>0</v>
      </c>
      <c r="F742" s="345"/>
      <c r="G742" s="660">
        <f>SUM(F742,E742)</f>
        <v>0</v>
      </c>
      <c r="H742" s="347">
        <f>ROUND(F742*H$7, )</f>
        <v>0</v>
      </c>
      <c r="I742" s="348">
        <f t="shared" ref="I742:J744" si="361">ROUND(H742*I$7, )</f>
        <v>0</v>
      </c>
      <c r="J742" s="348">
        <f t="shared" si="361"/>
        <v>0</v>
      </c>
      <c r="K742" s="75">
        <f t="shared" si="312"/>
        <v>0</v>
      </c>
      <c r="L742" s="75">
        <f t="shared" si="292"/>
        <v>0</v>
      </c>
      <c r="M742" s="8"/>
      <c r="N742" s="8"/>
      <c r="O742" s="8"/>
      <c r="P742" s="8"/>
      <c r="Q742" s="568">
        <f t="shared" si="354"/>
        <v>0</v>
      </c>
    </row>
    <row r="743" spans="1:17" ht="12.75" hidden="1" customHeight="1">
      <c r="A743" s="256"/>
      <c r="B743" s="257"/>
      <c r="C743" s="535" t="s">
        <v>679</v>
      </c>
      <c r="D743" s="258"/>
      <c r="E743" s="130">
        <v>0</v>
      </c>
      <c r="F743" s="130"/>
      <c r="G743" s="649">
        <f>SUM(F743,E743)</f>
        <v>0</v>
      </c>
      <c r="H743" s="350">
        <f>ROUND(F743*H$7, )</f>
        <v>0</v>
      </c>
      <c r="I743" s="351">
        <f t="shared" si="361"/>
        <v>0</v>
      </c>
      <c r="J743" s="351">
        <f t="shared" si="361"/>
        <v>0</v>
      </c>
      <c r="K743" s="75">
        <f t="shared" si="312"/>
        <v>0</v>
      </c>
      <c r="L743" s="75">
        <f t="shared" si="292"/>
        <v>0</v>
      </c>
      <c r="M743" s="8"/>
      <c r="N743" s="8"/>
      <c r="O743" s="8"/>
      <c r="P743" s="8"/>
      <c r="Q743" s="568">
        <f t="shared" si="354"/>
        <v>0</v>
      </c>
    </row>
    <row r="744" spans="1:17" ht="12.75" customHeight="1">
      <c r="A744" s="801"/>
      <c r="B744" s="802"/>
      <c r="C744" s="803" t="s">
        <v>680</v>
      </c>
      <c r="D744" s="806"/>
      <c r="E744" s="540">
        <v>2603.8000000000002</v>
      </c>
      <c r="F744" s="540"/>
      <c r="G744" s="649">
        <f>SUM(F744,E744)</f>
        <v>2603.8000000000002</v>
      </c>
      <c r="H744" s="261">
        <f>ROUND(F744*H$7, )</f>
        <v>0</v>
      </c>
      <c r="I744" s="262">
        <f t="shared" si="361"/>
        <v>0</v>
      </c>
      <c r="J744" s="262">
        <f t="shared" si="361"/>
        <v>0</v>
      </c>
      <c r="K744" s="75">
        <f t="shared" si="312"/>
        <v>5207.6000000000004</v>
      </c>
      <c r="L744" s="75">
        <f t="shared" si="292"/>
        <v>2603.8000000000002</v>
      </c>
      <c r="M744" s="8"/>
      <c r="N744" s="8"/>
      <c r="O744" s="8"/>
      <c r="P744" s="8"/>
      <c r="Q744" s="568">
        <f t="shared" si="354"/>
        <v>0</v>
      </c>
    </row>
    <row r="745" spans="1:17" ht="12.75" hidden="1" customHeight="1">
      <c r="A745" s="602" t="s">
        <v>941</v>
      </c>
      <c r="B745" s="241"/>
      <c r="C745" s="242"/>
      <c r="D745" s="243" t="s">
        <v>733</v>
      </c>
      <c r="E745" s="284">
        <v>0</v>
      </c>
      <c r="F745" s="284">
        <f t="shared" ref="F745:J745" si="362">SUM(F747:F748)</f>
        <v>0</v>
      </c>
      <c r="G745" s="652">
        <f t="shared" si="362"/>
        <v>0</v>
      </c>
      <c r="H745" s="286">
        <f t="shared" si="362"/>
        <v>0</v>
      </c>
      <c r="I745" s="287">
        <f t="shared" si="362"/>
        <v>0</v>
      </c>
      <c r="J745" s="287">
        <f t="shared" si="362"/>
        <v>0</v>
      </c>
      <c r="K745" s="75">
        <f t="shared" si="312"/>
        <v>0</v>
      </c>
      <c r="L745" s="75">
        <f t="shared" si="292"/>
        <v>0</v>
      </c>
      <c r="M745" s="8"/>
      <c r="N745" s="8"/>
      <c r="O745" s="8"/>
      <c r="P745" s="8"/>
      <c r="Q745" s="568">
        <f t="shared" si="354"/>
        <v>0</v>
      </c>
    </row>
    <row r="746" spans="1:17" ht="12.75" hidden="1" customHeight="1">
      <c r="A746" s="342"/>
      <c r="B746" s="343" t="s">
        <v>678</v>
      </c>
      <c r="C746" s="538"/>
      <c r="D746" s="344"/>
      <c r="E746" s="345">
        <v>0</v>
      </c>
      <c r="F746" s="345"/>
      <c r="G746" s="660">
        <f>SUM(F746,E746)</f>
        <v>0</v>
      </c>
      <c r="H746" s="347">
        <f>ROUND(F746*H$7, )</f>
        <v>0</v>
      </c>
      <c r="I746" s="348">
        <f t="shared" ref="I746:J748" si="363">ROUND(H746*I$7, )</f>
        <v>0</v>
      </c>
      <c r="J746" s="348">
        <f t="shared" si="363"/>
        <v>0</v>
      </c>
      <c r="K746" s="75">
        <f t="shared" si="312"/>
        <v>0</v>
      </c>
      <c r="L746" s="75">
        <f t="shared" si="292"/>
        <v>0</v>
      </c>
      <c r="M746" s="8"/>
      <c r="N746" s="8"/>
      <c r="O746" s="8"/>
      <c r="P746" s="8"/>
      <c r="Q746" s="568">
        <f t="shared" si="354"/>
        <v>0</v>
      </c>
    </row>
    <row r="747" spans="1:17" ht="12.75" hidden="1" customHeight="1">
      <c r="A747" s="256"/>
      <c r="B747" s="257"/>
      <c r="C747" s="535" t="s">
        <v>679</v>
      </c>
      <c r="D747" s="263"/>
      <c r="E747" s="130">
        <v>0</v>
      </c>
      <c r="F747" s="130"/>
      <c r="G747" s="649">
        <f>SUM(F747,E747)</f>
        <v>0</v>
      </c>
      <c r="H747" s="350">
        <f>ROUND(F747*H$7, )</f>
        <v>0</v>
      </c>
      <c r="I747" s="351">
        <f t="shared" si="363"/>
        <v>0</v>
      </c>
      <c r="J747" s="351">
        <f t="shared" si="363"/>
        <v>0</v>
      </c>
      <c r="K747" s="75">
        <f t="shared" si="312"/>
        <v>0</v>
      </c>
      <c r="L747" s="75">
        <f t="shared" si="292"/>
        <v>0</v>
      </c>
      <c r="M747" s="8"/>
      <c r="N747" s="8"/>
      <c r="O747" s="8"/>
      <c r="P747" s="8"/>
      <c r="Q747" s="568">
        <f t="shared" si="354"/>
        <v>0</v>
      </c>
    </row>
    <row r="748" spans="1:17" ht="12.75" hidden="1" customHeight="1">
      <c r="A748" s="256"/>
      <c r="B748" s="257"/>
      <c r="C748" s="535" t="s">
        <v>680</v>
      </c>
      <c r="D748" s="258"/>
      <c r="E748" s="259">
        <v>0</v>
      </c>
      <c r="F748" s="259"/>
      <c r="G748" s="649">
        <f>SUM(F748,E748)</f>
        <v>0</v>
      </c>
      <c r="H748" s="261">
        <f>ROUND(F748*H$7, )</f>
        <v>0</v>
      </c>
      <c r="I748" s="262">
        <f t="shared" si="363"/>
        <v>0</v>
      </c>
      <c r="J748" s="262">
        <f t="shared" si="363"/>
        <v>0</v>
      </c>
      <c r="K748" s="75">
        <f t="shared" si="312"/>
        <v>0</v>
      </c>
      <c r="L748" s="75">
        <f t="shared" si="292"/>
        <v>0</v>
      </c>
      <c r="M748" s="8"/>
      <c r="N748" s="8"/>
      <c r="O748" s="8"/>
      <c r="P748" s="8"/>
      <c r="Q748" s="568">
        <f t="shared" si="354"/>
        <v>0</v>
      </c>
    </row>
    <row r="749" spans="1:17" ht="12.75" hidden="1" customHeight="1">
      <c r="A749" s="240" t="s">
        <v>734</v>
      </c>
      <c r="B749" s="241"/>
      <c r="C749" s="242"/>
      <c r="D749" s="352" t="s">
        <v>733</v>
      </c>
      <c r="E749" s="284">
        <v>0</v>
      </c>
      <c r="F749" s="284">
        <f t="shared" ref="F749:J749" si="364">SUM(F751:F752)</f>
        <v>0</v>
      </c>
      <c r="G749" s="652">
        <f t="shared" si="364"/>
        <v>0</v>
      </c>
      <c r="H749" s="286">
        <f t="shared" si="364"/>
        <v>0</v>
      </c>
      <c r="I749" s="287">
        <f t="shared" si="364"/>
        <v>0</v>
      </c>
      <c r="J749" s="287">
        <f t="shared" si="364"/>
        <v>0</v>
      </c>
      <c r="K749" s="75">
        <f t="shared" si="312"/>
        <v>0</v>
      </c>
      <c r="L749" s="75">
        <f t="shared" si="292"/>
        <v>0</v>
      </c>
      <c r="M749" s="8"/>
      <c r="N749" s="8"/>
      <c r="O749" s="8"/>
      <c r="P749" s="8"/>
      <c r="Q749" s="568">
        <f t="shared" si="354"/>
        <v>0</v>
      </c>
    </row>
    <row r="750" spans="1:17" ht="12.75" hidden="1" customHeight="1">
      <c r="A750" s="342"/>
      <c r="B750" s="343" t="s">
        <v>678</v>
      </c>
      <c r="C750" s="538"/>
      <c r="D750" s="344"/>
      <c r="E750" s="345">
        <v>0</v>
      </c>
      <c r="F750" s="345"/>
      <c r="G750" s="660">
        <f>SUM(F750,E750)</f>
        <v>0</v>
      </c>
      <c r="H750" s="347">
        <f>ROUND(F750*H$7, )</f>
        <v>0</v>
      </c>
      <c r="I750" s="348">
        <f t="shared" ref="I750:J752" si="365">ROUND(H750*I$7, )</f>
        <v>0</v>
      </c>
      <c r="J750" s="348">
        <f t="shared" si="365"/>
        <v>0</v>
      </c>
      <c r="K750" s="75">
        <f t="shared" si="312"/>
        <v>0</v>
      </c>
      <c r="L750" s="75">
        <f t="shared" si="292"/>
        <v>0</v>
      </c>
      <c r="M750" s="8"/>
      <c r="N750" s="8"/>
      <c r="O750" s="8"/>
      <c r="P750" s="8"/>
      <c r="Q750" s="568">
        <f t="shared" si="354"/>
        <v>0</v>
      </c>
    </row>
    <row r="751" spans="1:17" ht="12.75" hidden="1" customHeight="1">
      <c r="A751" s="256"/>
      <c r="B751" s="257"/>
      <c r="C751" s="535" t="s">
        <v>679</v>
      </c>
      <c r="D751" s="263"/>
      <c r="E751" s="130">
        <v>0</v>
      </c>
      <c r="F751" s="130"/>
      <c r="G751" s="649">
        <f>SUM(F751,E751)</f>
        <v>0</v>
      </c>
      <c r="H751" s="350">
        <f>ROUND(F751*H$7, )</f>
        <v>0</v>
      </c>
      <c r="I751" s="351">
        <f t="shared" si="365"/>
        <v>0</v>
      </c>
      <c r="J751" s="351">
        <f t="shared" si="365"/>
        <v>0</v>
      </c>
      <c r="K751" s="75">
        <f t="shared" si="312"/>
        <v>0</v>
      </c>
      <c r="L751" s="75">
        <f t="shared" si="292"/>
        <v>0</v>
      </c>
      <c r="M751" s="8"/>
      <c r="N751" s="8"/>
      <c r="O751" s="8"/>
      <c r="P751" s="8"/>
      <c r="Q751" s="568">
        <f t="shared" si="354"/>
        <v>0</v>
      </c>
    </row>
    <row r="752" spans="1:17" ht="12.75" hidden="1" customHeight="1">
      <c r="A752" s="256"/>
      <c r="B752" s="257"/>
      <c r="C752" s="535" t="s">
        <v>680</v>
      </c>
      <c r="D752" s="258"/>
      <c r="E752" s="259">
        <v>0</v>
      </c>
      <c r="F752" s="259"/>
      <c r="G752" s="649">
        <f>SUM(F752,E752)</f>
        <v>0</v>
      </c>
      <c r="H752" s="261">
        <f>ROUND(F752*H$7, )</f>
        <v>0</v>
      </c>
      <c r="I752" s="262">
        <f t="shared" si="365"/>
        <v>0</v>
      </c>
      <c r="J752" s="262">
        <f t="shared" si="365"/>
        <v>0</v>
      </c>
      <c r="K752" s="75">
        <f t="shared" si="312"/>
        <v>0</v>
      </c>
      <c r="L752" s="75">
        <f t="shared" si="292"/>
        <v>0</v>
      </c>
      <c r="M752" s="8"/>
      <c r="N752" s="8"/>
      <c r="O752" s="8"/>
      <c r="P752" s="8"/>
      <c r="Q752" s="568">
        <f t="shared" si="354"/>
        <v>0</v>
      </c>
    </row>
    <row r="753" spans="1:17" ht="24" hidden="1" customHeight="1">
      <c r="A753" s="240" t="s">
        <v>735</v>
      </c>
      <c r="B753" s="241"/>
      <c r="C753" s="242"/>
      <c r="D753" s="243" t="s">
        <v>736</v>
      </c>
      <c r="E753" s="284">
        <v>0</v>
      </c>
      <c r="F753" s="284">
        <f t="shared" ref="F753:J753" si="366">SUM(F754)</f>
        <v>0</v>
      </c>
      <c r="G753" s="652">
        <f t="shared" si="366"/>
        <v>0</v>
      </c>
      <c r="H753" s="353">
        <f t="shared" si="366"/>
        <v>0</v>
      </c>
      <c r="I753" s="354">
        <f t="shared" si="366"/>
        <v>0</v>
      </c>
      <c r="J753" s="354">
        <f t="shared" si="366"/>
        <v>0</v>
      </c>
      <c r="K753" s="75">
        <f t="shared" si="312"/>
        <v>0</v>
      </c>
      <c r="L753" s="75">
        <f t="shared" si="292"/>
        <v>0</v>
      </c>
      <c r="M753" s="8"/>
      <c r="N753" s="8"/>
      <c r="O753" s="8"/>
      <c r="P753" s="8"/>
      <c r="Q753" s="568">
        <f t="shared" si="354"/>
        <v>0</v>
      </c>
    </row>
    <row r="754" spans="1:17" ht="12.75" hidden="1" customHeight="1">
      <c r="A754" s="256"/>
      <c r="B754" s="257"/>
      <c r="C754" s="535" t="s">
        <v>680</v>
      </c>
      <c r="D754" s="263"/>
      <c r="E754" s="278">
        <v>0</v>
      </c>
      <c r="F754" s="278"/>
      <c r="G754" s="649">
        <f>SUM(F754,E754)</f>
        <v>0</v>
      </c>
      <c r="H754" s="261"/>
      <c r="I754" s="262"/>
      <c r="J754" s="262"/>
      <c r="K754" s="75">
        <f t="shared" si="312"/>
        <v>0</v>
      </c>
      <c r="L754" s="75">
        <f t="shared" si="292"/>
        <v>0</v>
      </c>
      <c r="M754" s="8"/>
      <c r="N754" s="8"/>
      <c r="O754" s="8"/>
      <c r="P754" s="8"/>
      <c r="Q754" s="568">
        <f t="shared" si="354"/>
        <v>0</v>
      </c>
    </row>
    <row r="755" spans="1:17" ht="12.75" customHeight="1">
      <c r="A755" s="776" t="s">
        <v>737</v>
      </c>
      <c r="B755" s="777"/>
      <c r="C755" s="778"/>
      <c r="D755" s="779"/>
      <c r="E755" s="787">
        <v>45441.9</v>
      </c>
      <c r="F755" s="787">
        <f>SUM(F759,F762,F765,F768,F771,F776,F779,F812,F782,F774,F815)</f>
        <v>2900.3</v>
      </c>
      <c r="G755" s="646">
        <f t="shared" ref="G755:J755" si="367">SUM(G759,G762,G765,G768,G771,G776,G779,G812,G782,G774,G815)</f>
        <v>48342.2</v>
      </c>
      <c r="H755" s="227">
        <f t="shared" si="367"/>
        <v>3344</v>
      </c>
      <c r="I755" s="228">
        <f t="shared" si="367"/>
        <v>3382</v>
      </c>
      <c r="J755" s="228">
        <f t="shared" si="367"/>
        <v>3426</v>
      </c>
      <c r="K755" s="567">
        <f t="shared" si="312"/>
        <v>96684.4</v>
      </c>
      <c r="L755" s="567">
        <f t="shared" si="292"/>
        <v>48342.2</v>
      </c>
      <c r="M755" s="564"/>
      <c r="N755" s="564"/>
      <c r="O755" s="564"/>
      <c r="P755" s="564"/>
      <c r="Q755" s="568">
        <f t="shared" si="354"/>
        <v>-2900.2999999999956</v>
      </c>
    </row>
    <row r="756" spans="1:17" ht="12.75" customHeight="1">
      <c r="A756" s="813"/>
      <c r="B756" s="814" t="s">
        <v>695</v>
      </c>
      <c r="C756" s="815"/>
      <c r="D756" s="816"/>
      <c r="E756" s="817">
        <v>45441.9</v>
      </c>
      <c r="F756" s="817">
        <f t="shared" ref="F756:J756" si="368">SUM(F757:F758)</f>
        <v>2900.3</v>
      </c>
      <c r="G756" s="653">
        <f t="shared" si="368"/>
        <v>48342.2</v>
      </c>
      <c r="H756" s="293">
        <f t="shared" si="368"/>
        <v>3344</v>
      </c>
      <c r="I756" s="294">
        <f t="shared" si="368"/>
        <v>3382</v>
      </c>
      <c r="J756" s="294">
        <f t="shared" si="368"/>
        <v>3426</v>
      </c>
      <c r="K756" s="567">
        <f t="shared" si="312"/>
        <v>96684.4</v>
      </c>
      <c r="L756" s="567">
        <f t="shared" si="292"/>
        <v>48342.2</v>
      </c>
      <c r="M756" s="564"/>
      <c r="N756" s="564"/>
      <c r="O756" s="564"/>
      <c r="P756" s="564"/>
      <c r="Q756" s="568">
        <f t="shared" si="354"/>
        <v>-2900.2999999999956</v>
      </c>
    </row>
    <row r="757" spans="1:17" ht="12.75" customHeight="1">
      <c r="A757" s="813"/>
      <c r="B757" s="814" t="s">
        <v>679</v>
      </c>
      <c r="C757" s="815"/>
      <c r="D757" s="816"/>
      <c r="E757" s="826">
        <v>8513</v>
      </c>
      <c r="F757" s="826">
        <f t="shared" ref="F757:J757" si="369">SUM(F760,F763,F766,F769,F772,F777,F780,F813,F810)</f>
        <v>0</v>
      </c>
      <c r="G757" s="658">
        <f t="shared" si="369"/>
        <v>8513</v>
      </c>
      <c r="H757" s="355">
        <f t="shared" si="369"/>
        <v>0</v>
      </c>
      <c r="I757" s="356">
        <f t="shared" si="369"/>
        <v>0</v>
      </c>
      <c r="J757" s="356">
        <f t="shared" si="369"/>
        <v>0</v>
      </c>
      <c r="K757" s="567">
        <f t="shared" si="312"/>
        <v>17026</v>
      </c>
      <c r="L757" s="567">
        <f t="shared" si="292"/>
        <v>8513</v>
      </c>
      <c r="M757" s="564"/>
      <c r="N757" s="564"/>
      <c r="O757" s="564"/>
      <c r="P757" s="564"/>
      <c r="Q757" s="568">
        <f t="shared" si="354"/>
        <v>0</v>
      </c>
    </row>
    <row r="758" spans="1:17" ht="12.75" customHeight="1">
      <c r="A758" s="813"/>
      <c r="B758" s="814" t="s">
        <v>680</v>
      </c>
      <c r="C758" s="815"/>
      <c r="D758" s="816"/>
      <c r="E758" s="817">
        <v>36928.9</v>
      </c>
      <c r="F758" s="817">
        <f t="shared" ref="F758:J758" si="370">SUM(F761,F764,F767,F770,F773,F778,F781,F814,F811,F775,F816)</f>
        <v>2900.3</v>
      </c>
      <c r="G758" s="653">
        <f t="shared" si="370"/>
        <v>39829.199999999997</v>
      </c>
      <c r="H758" s="293">
        <f t="shared" si="370"/>
        <v>3344</v>
      </c>
      <c r="I758" s="294">
        <f t="shared" si="370"/>
        <v>3382</v>
      </c>
      <c r="J758" s="294">
        <f t="shared" si="370"/>
        <v>3426</v>
      </c>
      <c r="K758" s="567">
        <f t="shared" si="312"/>
        <v>79658.399999999994</v>
      </c>
      <c r="L758" s="567">
        <f t="shared" si="292"/>
        <v>39829.199999999997</v>
      </c>
      <c r="M758" s="564"/>
      <c r="N758" s="564"/>
      <c r="O758" s="564"/>
      <c r="P758" s="564"/>
      <c r="Q758" s="568">
        <f t="shared" si="354"/>
        <v>-2900.2999999999956</v>
      </c>
    </row>
    <row r="759" spans="1:17" ht="24" customHeight="1">
      <c r="A759" s="795" t="s">
        <v>738</v>
      </c>
      <c r="B759" s="796"/>
      <c r="C759" s="797"/>
      <c r="D759" s="798" t="s">
        <v>739</v>
      </c>
      <c r="E759" s="799">
        <v>6000</v>
      </c>
      <c r="F759" s="799">
        <f t="shared" ref="F759:J759" si="371">SUM(F761,F760)</f>
        <v>3296</v>
      </c>
      <c r="G759" s="648">
        <f t="shared" si="371"/>
        <v>9296</v>
      </c>
      <c r="H759" s="254">
        <f t="shared" si="371"/>
        <v>3344</v>
      </c>
      <c r="I759" s="255">
        <f t="shared" si="371"/>
        <v>3382</v>
      </c>
      <c r="J759" s="255">
        <f t="shared" si="371"/>
        <v>3426</v>
      </c>
      <c r="K759" s="567">
        <f t="shared" si="312"/>
        <v>18592</v>
      </c>
      <c r="L759" s="567">
        <f t="shared" si="292"/>
        <v>9296</v>
      </c>
      <c r="M759" s="564"/>
      <c r="N759" s="564"/>
      <c r="O759" s="564"/>
      <c r="P759" s="564"/>
      <c r="Q759" s="568">
        <f t="shared" si="354"/>
        <v>-3296</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2"/>
        <v>7226</v>
      </c>
      <c r="L760" s="567">
        <f t="shared" si="292"/>
        <v>3613</v>
      </c>
      <c r="M760" s="564">
        <v>1.1000000000000001</v>
      </c>
      <c r="N760" s="564"/>
      <c r="O760" s="564"/>
      <c r="P760" s="564"/>
      <c r="Q760" s="568">
        <f t="shared" si="354"/>
        <v>0</v>
      </c>
    </row>
    <row r="761" spans="1:17" ht="12.75" customHeight="1">
      <c r="A761" s="801"/>
      <c r="B761" s="802"/>
      <c r="C761" s="803" t="s">
        <v>680</v>
      </c>
      <c r="D761" s="600"/>
      <c r="E761" s="519">
        <v>2387</v>
      </c>
      <c r="F761" s="519">
        <v>3296</v>
      </c>
      <c r="G761" s="650">
        <f>SUM(F761,E761)</f>
        <v>5683</v>
      </c>
      <c r="H761" s="267">
        <f>ROUND(F761*H$7, )</f>
        <v>3344</v>
      </c>
      <c r="I761" s="268">
        <f>ROUND(F761*I$7, )</f>
        <v>3382</v>
      </c>
      <c r="J761" s="268">
        <f>ROUND(F761*J$7, )</f>
        <v>3426</v>
      </c>
      <c r="K761" s="567">
        <f t="shared" si="312"/>
        <v>11366</v>
      </c>
      <c r="L761" s="567">
        <f t="shared" si="292"/>
        <v>5683</v>
      </c>
      <c r="M761" s="564"/>
      <c r="N761" s="565" t="s">
        <v>952</v>
      </c>
      <c r="O761" s="564"/>
      <c r="P761" s="564"/>
      <c r="Q761" s="568">
        <f t="shared" si="354"/>
        <v>-3296</v>
      </c>
    </row>
    <row r="762" spans="1:17" ht="12.75" hidden="1" customHeight="1">
      <c r="A762" s="248" t="s">
        <v>740</v>
      </c>
      <c r="B762" s="249"/>
      <c r="C762" s="250"/>
      <c r="D762" s="338"/>
      <c r="E762" s="357">
        <v>0</v>
      </c>
      <c r="F762" s="357">
        <f>SUM(F764,F763)</f>
        <v>0</v>
      </c>
      <c r="G762" s="661">
        <f>SUM(G764,G763)</f>
        <v>0</v>
      </c>
      <c r="H762" s="358">
        <f>ROUND(F762*H$7, )</f>
        <v>0</v>
      </c>
      <c r="I762" s="359">
        <f t="shared" ref="I762:J764" si="372">ROUND(H762*I$7, )</f>
        <v>0</v>
      </c>
      <c r="J762" s="359">
        <f t="shared" si="372"/>
        <v>0</v>
      </c>
      <c r="K762" s="75">
        <f t="shared" si="312"/>
        <v>0</v>
      </c>
      <c r="L762" s="75">
        <f t="shared" si="292"/>
        <v>0</v>
      </c>
      <c r="M762" s="8"/>
      <c r="N762" s="8"/>
      <c r="O762" s="8"/>
      <c r="P762" s="8"/>
      <c r="Q762" s="568">
        <f t="shared" si="354"/>
        <v>0</v>
      </c>
    </row>
    <row r="763" spans="1:17" ht="12.75" hidden="1" customHeight="1">
      <c r="A763" s="256"/>
      <c r="B763" s="257"/>
      <c r="C763" s="535" t="s">
        <v>679</v>
      </c>
      <c r="D763" s="258"/>
      <c r="E763" s="259">
        <v>0</v>
      </c>
      <c r="F763" s="259"/>
      <c r="G763" s="649">
        <f>SUM(F763,E763)</f>
        <v>0</v>
      </c>
      <c r="H763" s="261">
        <f>ROUND(F763*H$7, )</f>
        <v>0</v>
      </c>
      <c r="I763" s="262">
        <f t="shared" si="372"/>
        <v>0</v>
      </c>
      <c r="J763" s="262">
        <f t="shared" si="372"/>
        <v>0</v>
      </c>
      <c r="K763" s="75">
        <f t="shared" si="312"/>
        <v>0</v>
      </c>
      <c r="L763" s="75">
        <f t="shared" si="292"/>
        <v>0</v>
      </c>
      <c r="M763" s="8"/>
      <c r="N763" s="8"/>
      <c r="O763" s="8"/>
      <c r="P763" s="8"/>
      <c r="Q763" s="568">
        <f t="shared" si="354"/>
        <v>0</v>
      </c>
    </row>
    <row r="764" spans="1:17" ht="12.75" hidden="1" customHeight="1">
      <c r="A764" s="256"/>
      <c r="B764" s="257"/>
      <c r="C764" s="535" t="s">
        <v>680</v>
      </c>
      <c r="D764" s="258"/>
      <c r="E764" s="259">
        <v>0</v>
      </c>
      <c r="F764" s="259"/>
      <c r="G764" s="649">
        <f>SUM(F764,E764)</f>
        <v>0</v>
      </c>
      <c r="H764" s="261">
        <f>ROUND(F764*H$7, )</f>
        <v>0</v>
      </c>
      <c r="I764" s="262">
        <f t="shared" si="372"/>
        <v>0</v>
      </c>
      <c r="J764" s="262">
        <f t="shared" si="372"/>
        <v>0</v>
      </c>
      <c r="K764" s="75">
        <f t="shared" si="312"/>
        <v>0</v>
      </c>
      <c r="L764" s="75">
        <f t="shared" si="292"/>
        <v>0</v>
      </c>
      <c r="M764" s="8"/>
      <c r="N764" s="8"/>
      <c r="O764" s="8"/>
      <c r="P764" s="8"/>
      <c r="Q764" s="568">
        <f t="shared" si="354"/>
        <v>0</v>
      </c>
    </row>
    <row r="765" spans="1:17" ht="24" customHeight="1">
      <c r="A765" s="795" t="s">
        <v>741</v>
      </c>
      <c r="B765" s="796"/>
      <c r="C765" s="797"/>
      <c r="D765" s="798" t="s">
        <v>742</v>
      </c>
      <c r="E765" s="799">
        <v>3000</v>
      </c>
      <c r="F765" s="799">
        <f t="shared" ref="F765:J765" si="373">SUM(F767,F766)</f>
        <v>0</v>
      </c>
      <c r="G765" s="648">
        <f t="shared" si="373"/>
        <v>3000</v>
      </c>
      <c r="H765" s="336">
        <f t="shared" si="373"/>
        <v>0</v>
      </c>
      <c r="I765" s="337">
        <f t="shared" si="373"/>
        <v>0</v>
      </c>
      <c r="J765" s="337">
        <f t="shared" si="373"/>
        <v>0</v>
      </c>
      <c r="K765" s="567">
        <f t="shared" si="312"/>
        <v>6000</v>
      </c>
      <c r="L765" s="567">
        <f t="shared" si="292"/>
        <v>3000</v>
      </c>
      <c r="M765" s="564"/>
      <c r="N765" s="564"/>
      <c r="O765" s="564"/>
      <c r="P765" s="564"/>
      <c r="Q765" s="568">
        <f t="shared" si="35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2"/>
        <v>3000</v>
      </c>
      <c r="L766" s="567">
        <f t="shared" si="292"/>
        <v>1500</v>
      </c>
      <c r="M766" s="564">
        <v>1.1000000000000001</v>
      </c>
      <c r="N766" s="564"/>
      <c r="O766" s="564"/>
      <c r="P766" s="564"/>
      <c r="Q766" s="568">
        <f t="shared" si="35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2"/>
        <v>3000</v>
      </c>
      <c r="L767" s="567">
        <f t="shared" si="292"/>
        <v>1500</v>
      </c>
      <c r="M767" s="564">
        <v>1.1000000000000001</v>
      </c>
      <c r="N767" s="564"/>
      <c r="O767" s="564"/>
      <c r="P767" s="564"/>
      <c r="Q767" s="568">
        <f t="shared" si="354"/>
        <v>0</v>
      </c>
    </row>
    <row r="768" spans="1:17" ht="24" customHeight="1">
      <c r="A768" s="795" t="s">
        <v>743</v>
      </c>
      <c r="B768" s="796"/>
      <c r="C768" s="797"/>
      <c r="D768" s="798" t="s">
        <v>744</v>
      </c>
      <c r="E768" s="799">
        <v>5292</v>
      </c>
      <c r="F768" s="799">
        <f t="shared" ref="F768:J768" si="374">SUM(F770,F769)</f>
        <v>0</v>
      </c>
      <c r="G768" s="648">
        <f t="shared" si="374"/>
        <v>5292</v>
      </c>
      <c r="H768" s="336">
        <f t="shared" si="374"/>
        <v>0</v>
      </c>
      <c r="I768" s="337">
        <f t="shared" si="374"/>
        <v>0</v>
      </c>
      <c r="J768" s="337">
        <f t="shared" si="374"/>
        <v>0</v>
      </c>
      <c r="K768" s="567">
        <f t="shared" si="312"/>
        <v>10584</v>
      </c>
      <c r="L768" s="567">
        <f t="shared" si="292"/>
        <v>5292</v>
      </c>
      <c r="M768" s="564"/>
      <c r="N768" s="564"/>
      <c r="O768" s="564"/>
      <c r="P768" s="564"/>
      <c r="Q768" s="568">
        <f t="shared" si="354"/>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2"/>
        <v>6800</v>
      </c>
      <c r="L769" s="567">
        <f t="shared" si="292"/>
        <v>3400</v>
      </c>
      <c r="M769" s="564">
        <v>1.1000000000000001</v>
      </c>
      <c r="N769" s="564"/>
      <c r="O769" s="564"/>
      <c r="P769" s="564"/>
      <c r="Q769" s="568">
        <f t="shared" si="354"/>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2"/>
        <v>3784</v>
      </c>
      <c r="L770" s="567">
        <f t="shared" si="292"/>
        <v>1892</v>
      </c>
      <c r="M770" s="564"/>
      <c r="N770" s="564" t="s">
        <v>951</v>
      </c>
      <c r="O770" s="564"/>
      <c r="P770" s="564"/>
      <c r="Q770" s="568">
        <f t="shared" si="354"/>
        <v>0</v>
      </c>
    </row>
    <row r="771" spans="1:17" ht="12.75" hidden="1" customHeight="1">
      <c r="A771" s="248" t="s">
        <v>745</v>
      </c>
      <c r="B771" s="249"/>
      <c r="C771" s="250"/>
      <c r="D771" s="338"/>
      <c r="E771" s="252">
        <v>0</v>
      </c>
      <c r="F771" s="252">
        <f t="shared" ref="F771:J771" si="375">SUM(F773,F772)</f>
        <v>0</v>
      </c>
      <c r="G771" s="661">
        <f t="shared" si="375"/>
        <v>0</v>
      </c>
      <c r="H771" s="360">
        <f t="shared" si="375"/>
        <v>0</v>
      </c>
      <c r="I771" s="361">
        <f t="shared" si="375"/>
        <v>0</v>
      </c>
      <c r="J771" s="361">
        <f t="shared" si="375"/>
        <v>0</v>
      </c>
      <c r="K771" s="75">
        <f t="shared" si="312"/>
        <v>0</v>
      </c>
      <c r="L771" s="75">
        <f t="shared" si="292"/>
        <v>0</v>
      </c>
      <c r="M771" s="8"/>
      <c r="N771" s="8"/>
      <c r="O771" s="8"/>
      <c r="P771" s="8"/>
      <c r="Q771" s="568">
        <f t="shared" si="354"/>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2"/>
        <v>0</v>
      </c>
      <c r="L772" s="75">
        <f t="shared" si="292"/>
        <v>0</v>
      </c>
      <c r="M772" s="8"/>
      <c r="N772" s="8"/>
      <c r="O772" s="8"/>
      <c r="P772" s="8"/>
      <c r="Q772" s="568">
        <f t="shared" si="354"/>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2"/>
        <v>0</v>
      </c>
      <c r="L773" s="75">
        <f t="shared" si="292"/>
        <v>0</v>
      </c>
      <c r="M773" s="8"/>
      <c r="N773" s="8"/>
      <c r="O773" s="8"/>
      <c r="P773" s="8"/>
      <c r="Q773" s="568">
        <f t="shared" si="354"/>
        <v>0</v>
      </c>
    </row>
    <row r="774" spans="1:17" ht="12.75" hidden="1" customHeight="1">
      <c r="A774" s="248" t="s">
        <v>746</v>
      </c>
      <c r="B774" s="249"/>
      <c r="C774" s="250"/>
      <c r="D774" s="338"/>
      <c r="E774" s="252">
        <v>0</v>
      </c>
      <c r="F774" s="252">
        <f t="shared" ref="F774:J774" si="376">SUBTOTAL(9,F775)</f>
        <v>0</v>
      </c>
      <c r="G774" s="661">
        <f t="shared" si="376"/>
        <v>0</v>
      </c>
      <c r="H774" s="360">
        <f t="shared" si="376"/>
        <v>0</v>
      </c>
      <c r="I774" s="361">
        <f t="shared" si="376"/>
        <v>0</v>
      </c>
      <c r="J774" s="361">
        <f t="shared" si="376"/>
        <v>0</v>
      </c>
      <c r="K774" s="75">
        <f t="shared" si="312"/>
        <v>0</v>
      </c>
      <c r="L774" s="75">
        <f t="shared" si="292"/>
        <v>0</v>
      </c>
      <c r="M774" s="8"/>
      <c r="N774" s="8"/>
      <c r="O774" s="8"/>
      <c r="P774" s="8"/>
      <c r="Q774" s="568">
        <f t="shared" si="354"/>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2"/>
        <v>0</v>
      </c>
      <c r="L775" s="75">
        <f t="shared" si="292"/>
        <v>0</v>
      </c>
      <c r="M775" s="8"/>
      <c r="N775" s="8"/>
      <c r="O775" s="8"/>
      <c r="P775" s="8"/>
      <c r="Q775" s="568">
        <f t="shared" si="354"/>
        <v>0</v>
      </c>
    </row>
    <row r="776" spans="1:17" ht="12.75" hidden="1" customHeight="1">
      <c r="A776" s="248" t="s">
        <v>747</v>
      </c>
      <c r="B776" s="249"/>
      <c r="C776" s="250"/>
      <c r="D776" s="338"/>
      <c r="E776" s="252">
        <v>0</v>
      </c>
      <c r="F776" s="252">
        <f t="shared" ref="F776:J776" si="377">SUM(F778,F777)</f>
        <v>0</v>
      </c>
      <c r="G776" s="661">
        <f t="shared" si="377"/>
        <v>0</v>
      </c>
      <c r="H776" s="360">
        <f t="shared" si="377"/>
        <v>0</v>
      </c>
      <c r="I776" s="361">
        <f t="shared" si="377"/>
        <v>0</v>
      </c>
      <c r="J776" s="361">
        <f t="shared" si="377"/>
        <v>0</v>
      </c>
      <c r="K776" s="75">
        <f t="shared" si="312"/>
        <v>0</v>
      </c>
      <c r="L776" s="75">
        <f t="shared" si="292"/>
        <v>0</v>
      </c>
      <c r="M776" s="8"/>
      <c r="N776" s="8"/>
      <c r="O776" s="8"/>
      <c r="P776" s="8"/>
      <c r="Q776" s="568">
        <f t="shared" si="354"/>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2"/>
        <v>0</v>
      </c>
      <c r="L777" s="75">
        <f t="shared" si="292"/>
        <v>0</v>
      </c>
      <c r="M777" s="8"/>
      <c r="N777" s="8"/>
      <c r="O777" s="8"/>
      <c r="P777" s="8"/>
      <c r="Q777" s="568">
        <f t="shared" si="354"/>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2"/>
        <v>0</v>
      </c>
      <c r="L778" s="75">
        <f t="shared" si="292"/>
        <v>0</v>
      </c>
      <c r="M778" s="8"/>
      <c r="N778" s="8"/>
      <c r="O778" s="8"/>
      <c r="P778" s="8"/>
      <c r="Q778" s="568">
        <f t="shared" si="354"/>
        <v>0</v>
      </c>
    </row>
    <row r="779" spans="1:17" ht="38.25" hidden="1" customHeight="1">
      <c r="A779" s="981" t="s">
        <v>748</v>
      </c>
      <c r="B779" s="969"/>
      <c r="C779" s="972"/>
      <c r="D779" s="338"/>
      <c r="E779" s="252">
        <v>0</v>
      </c>
      <c r="F779" s="252">
        <f t="shared" ref="F779:J779" si="378">SUM(F781,F780)</f>
        <v>0</v>
      </c>
      <c r="G779" s="662">
        <f t="shared" si="378"/>
        <v>0</v>
      </c>
      <c r="H779" s="368">
        <f t="shared" si="378"/>
        <v>0</v>
      </c>
      <c r="I779" s="369">
        <f t="shared" si="378"/>
        <v>0</v>
      </c>
      <c r="J779" s="369">
        <f t="shared" si="378"/>
        <v>0</v>
      </c>
      <c r="K779" s="75">
        <f t="shared" si="312"/>
        <v>0</v>
      </c>
      <c r="L779" s="75">
        <f t="shared" si="292"/>
        <v>0</v>
      </c>
      <c r="M779" s="8"/>
      <c r="N779" s="8"/>
      <c r="O779" s="8"/>
      <c r="P779" s="8"/>
      <c r="Q779" s="568">
        <f t="shared" si="354"/>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2"/>
        <v>0</v>
      </c>
      <c r="L780" s="75">
        <f t="shared" si="292"/>
        <v>0</v>
      </c>
      <c r="M780" s="8"/>
      <c r="N780" s="8"/>
      <c r="O780" s="8"/>
      <c r="P780" s="8"/>
      <c r="Q780" s="568">
        <f t="shared" si="354"/>
        <v>0</v>
      </c>
    </row>
    <row r="781" spans="1:17" ht="12.75" hidden="1" customHeight="1">
      <c r="A781" s="256"/>
      <c r="B781" s="257"/>
      <c r="C781" s="535" t="s">
        <v>680</v>
      </c>
      <c r="D781" s="258"/>
      <c r="E781" s="264">
        <v>0</v>
      </c>
      <c r="F781" s="264"/>
      <c r="G781" s="649">
        <f>SUM(F781,E781)</f>
        <v>0</v>
      </c>
      <c r="H781" s="267"/>
      <c r="I781" s="268"/>
      <c r="J781" s="268"/>
      <c r="K781" s="75">
        <f t="shared" si="312"/>
        <v>0</v>
      </c>
      <c r="L781" s="75">
        <f t="shared" ref="L781:L838" si="379">IF(G781&lt;&gt;0,G781,0)</f>
        <v>0</v>
      </c>
      <c r="M781" s="8"/>
      <c r="N781" s="8"/>
      <c r="O781" s="8"/>
      <c r="P781" s="8"/>
      <c r="Q781" s="568">
        <f t="shared" si="354"/>
        <v>0</v>
      </c>
    </row>
    <row r="782" spans="1:17" ht="50.25" customHeight="1">
      <c r="A782" s="982" t="s">
        <v>749</v>
      </c>
      <c r="B782" s="969"/>
      <c r="C782" s="972"/>
      <c r="D782" s="842"/>
      <c r="E782" s="799">
        <v>27711.4</v>
      </c>
      <c r="F782" s="799">
        <f>SUM(F811,F810)</f>
        <v>-395.7</v>
      </c>
      <c r="G782" s="648">
        <f>SUM(G811,G810)</f>
        <v>27315.7</v>
      </c>
      <c r="H782" s="336">
        <f t="shared" ref="H782:J782" si="380">SUM(H811,H810)</f>
        <v>0</v>
      </c>
      <c r="I782" s="337">
        <f t="shared" si="380"/>
        <v>0</v>
      </c>
      <c r="J782" s="337">
        <f t="shared" si="380"/>
        <v>0</v>
      </c>
      <c r="K782" s="567">
        <f t="shared" si="312"/>
        <v>54631.4</v>
      </c>
      <c r="L782" s="567">
        <f t="shared" si="379"/>
        <v>27315.7</v>
      </c>
      <c r="M782" s="564"/>
      <c r="N782" s="564"/>
      <c r="O782" s="564"/>
      <c r="P782" s="564"/>
      <c r="Q782" s="568">
        <f t="shared" si="354"/>
        <v>395.70000000000073</v>
      </c>
    </row>
    <row r="783" spans="1:17" ht="53.25" hidden="1" customHeight="1">
      <c r="A783" s="256"/>
      <c r="B783" s="257"/>
      <c r="C783" s="271" t="s">
        <v>750</v>
      </c>
      <c r="D783" s="344"/>
      <c r="E783" s="264">
        <v>0</v>
      </c>
      <c r="F783" s="264"/>
      <c r="G783" s="663">
        <f t="shared" ref="G783:G806" si="381">SUM(F783,E783)</f>
        <v>0</v>
      </c>
      <c r="H783" s="371"/>
      <c r="I783" s="372"/>
      <c r="J783" s="372"/>
      <c r="K783" s="75">
        <f t="shared" si="312"/>
        <v>0</v>
      </c>
      <c r="L783" s="75">
        <f t="shared" si="379"/>
        <v>0</v>
      </c>
      <c r="M783" s="8"/>
      <c r="N783" s="8"/>
      <c r="O783" s="8"/>
      <c r="P783" s="8"/>
      <c r="Q783" s="568">
        <f t="shared" si="354"/>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2"/>
        <v>0</v>
      </c>
      <c r="L784" s="567">
        <f t="shared" si="379"/>
        <v>0</v>
      </c>
      <c r="M784" s="572"/>
      <c r="N784" s="572"/>
      <c r="O784" s="572"/>
      <c r="P784" s="572"/>
      <c r="Q784" s="568">
        <f t="shared" ref="Q784:Q847" si="382">E784-G784</f>
        <v>0</v>
      </c>
    </row>
    <row r="785" spans="1:17" ht="12.75" hidden="1" customHeight="1">
      <c r="A785" s="849"/>
      <c r="B785" s="806"/>
      <c r="C785" s="850" t="s">
        <v>916</v>
      </c>
      <c r="D785" s="808"/>
      <c r="E785" s="851">
        <v>0</v>
      </c>
      <c r="F785" s="851"/>
      <c r="G785" s="665">
        <f t="shared" si="381"/>
        <v>0</v>
      </c>
      <c r="H785" s="371"/>
      <c r="I785" s="372"/>
      <c r="J785" s="372"/>
      <c r="K785" s="567">
        <f t="shared" si="312"/>
        <v>0</v>
      </c>
      <c r="L785" s="567">
        <f t="shared" si="379"/>
        <v>0</v>
      </c>
      <c r="M785" s="590"/>
      <c r="N785" s="590"/>
      <c r="O785" s="590"/>
      <c r="P785" s="590"/>
      <c r="Q785" s="568">
        <f t="shared" si="382"/>
        <v>0</v>
      </c>
    </row>
    <row r="786" spans="1:17" ht="12.75" hidden="1" customHeight="1">
      <c r="A786" s="849"/>
      <c r="B786" s="806"/>
      <c r="C786" s="850" t="s">
        <v>934</v>
      </c>
      <c r="D786" s="808"/>
      <c r="E786" s="851">
        <v>0</v>
      </c>
      <c r="F786" s="851"/>
      <c r="G786" s="665">
        <f t="shared" si="381"/>
        <v>0</v>
      </c>
      <c r="H786" s="371"/>
      <c r="I786" s="372"/>
      <c r="J786" s="372"/>
      <c r="K786" s="567">
        <f t="shared" ref="K786" si="383">SUM(E786:G786)</f>
        <v>0</v>
      </c>
      <c r="L786" s="567">
        <f t="shared" si="379"/>
        <v>0</v>
      </c>
      <c r="M786" s="590"/>
      <c r="N786" s="590"/>
      <c r="O786" s="590"/>
      <c r="P786" s="590"/>
      <c r="Q786" s="568">
        <f t="shared" si="382"/>
        <v>0</v>
      </c>
    </row>
    <row r="787" spans="1:17" ht="12.75" hidden="1" customHeight="1">
      <c r="A787" s="849"/>
      <c r="B787" s="806"/>
      <c r="C787" s="850" t="s">
        <v>752</v>
      </c>
      <c r="D787" s="808"/>
      <c r="E787" s="851">
        <v>0</v>
      </c>
      <c r="F787" s="851"/>
      <c r="G787" s="665">
        <f t="shared" si="381"/>
        <v>0</v>
      </c>
      <c r="H787" s="371"/>
      <c r="I787" s="372"/>
      <c r="J787" s="372"/>
      <c r="K787" s="567">
        <f t="shared" si="312"/>
        <v>0</v>
      </c>
      <c r="L787" s="567">
        <f t="shared" si="379"/>
        <v>0</v>
      </c>
      <c r="M787" s="590"/>
      <c r="N787" s="590"/>
      <c r="O787" s="590"/>
      <c r="P787" s="590"/>
      <c r="Q787" s="568">
        <f t="shared" si="382"/>
        <v>0</v>
      </c>
    </row>
    <row r="788" spans="1:17" s="563" customFormat="1" ht="38.25" customHeight="1">
      <c r="A788" s="844"/>
      <c r="B788" s="845"/>
      <c r="C788" s="846" t="s">
        <v>753</v>
      </c>
      <c r="D788" s="847"/>
      <c r="E788" s="848">
        <v>1804.9999999999998</v>
      </c>
      <c r="F788" s="848">
        <f>SUBTOTAL(9,F789:F791)</f>
        <v>-403.7</v>
      </c>
      <c r="G788" s="664">
        <f>SUM(F788,E788)</f>
        <v>1401.2999999999997</v>
      </c>
      <c r="H788" s="371"/>
      <c r="I788" s="372"/>
      <c r="J788" s="372"/>
      <c r="K788" s="567">
        <f t="shared" si="312"/>
        <v>2802.5999999999995</v>
      </c>
      <c r="L788" s="567">
        <f t="shared" si="379"/>
        <v>1401.2999999999997</v>
      </c>
      <c r="M788" s="572"/>
      <c r="N788" s="572"/>
      <c r="O788" s="572"/>
      <c r="P788" s="572"/>
      <c r="Q788" s="568">
        <f t="shared" si="382"/>
        <v>403.70000000000005</v>
      </c>
    </row>
    <row r="789" spans="1:17" ht="12.75" customHeight="1">
      <c r="A789" s="849"/>
      <c r="B789" s="806"/>
      <c r="C789" s="850" t="s">
        <v>982</v>
      </c>
      <c r="D789" s="808"/>
      <c r="E789" s="851">
        <v>555.19999999999982</v>
      </c>
      <c r="F789" s="851">
        <v>-403.7</v>
      </c>
      <c r="G789" s="665">
        <f t="shared" ref="G789:G791" si="384">SUM(F789,E789)</f>
        <v>151.49999999999983</v>
      </c>
      <c r="H789" s="371"/>
      <c r="I789" s="372"/>
      <c r="J789" s="372"/>
      <c r="K789" s="567">
        <f t="shared" ref="K789:K791" si="385">SUM(E789:G789)</f>
        <v>302.99999999999966</v>
      </c>
      <c r="L789" s="567" t="str">
        <f>C789</f>
        <v>titl. 58 - cheltuieli neeligibile</v>
      </c>
      <c r="M789" s="590"/>
      <c r="N789" s="590"/>
      <c r="O789" s="590"/>
      <c r="P789" s="590"/>
      <c r="Q789" s="568">
        <f t="shared" si="382"/>
        <v>403.7</v>
      </c>
    </row>
    <row r="790" spans="1:17" ht="24.75" customHeight="1">
      <c r="A790" s="849"/>
      <c r="B790" s="806"/>
      <c r="C790" s="850" t="s">
        <v>944</v>
      </c>
      <c r="D790" s="808"/>
      <c r="E790" s="851">
        <v>136</v>
      </c>
      <c r="F790" s="851"/>
      <c r="G790" s="665">
        <f t="shared" si="384"/>
        <v>136</v>
      </c>
      <c r="H790" s="371"/>
      <c r="I790" s="372"/>
      <c r="J790" s="372"/>
      <c r="K790" s="567">
        <f t="shared" si="385"/>
        <v>272</v>
      </c>
      <c r="L790" s="567" t="str">
        <f>C790</f>
        <v>Rambursare imprumut Trezoreria Statului cf. OUG nr.24/2023 
(alin. 8104)</v>
      </c>
      <c r="M790" s="590"/>
      <c r="N790" s="590"/>
      <c r="O790" s="590"/>
      <c r="P790" s="590"/>
      <c r="Q790" s="568">
        <f t="shared" si="382"/>
        <v>0</v>
      </c>
    </row>
    <row r="791" spans="1:17" ht="26.25" customHeight="1">
      <c r="A791" s="849"/>
      <c r="B791" s="806"/>
      <c r="C791" s="850" t="s">
        <v>953</v>
      </c>
      <c r="D791" s="808"/>
      <c r="E791" s="851">
        <v>1113.8</v>
      </c>
      <c r="F791" s="851"/>
      <c r="G791" s="665">
        <f t="shared" si="384"/>
        <v>1113.8</v>
      </c>
      <c r="H791" s="371"/>
      <c r="I791" s="372"/>
      <c r="J791" s="372"/>
      <c r="K791" s="567">
        <f t="shared" si="385"/>
        <v>2227.6</v>
      </c>
      <c r="L791" s="567" t="str">
        <f>C791</f>
        <v>Rambursare imprumut Trezoreria Statului cf. OUG nr.92/2023 
(alin. 8104)</v>
      </c>
      <c r="M791" s="590"/>
      <c r="N791" s="590"/>
      <c r="O791" s="590"/>
      <c r="P791" s="590"/>
      <c r="Q791" s="568">
        <f t="shared" si="382"/>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2"/>
        <v>22487.200000000001</v>
      </c>
      <c r="L792" s="567">
        <f t="shared" si="379"/>
        <v>11243.6</v>
      </c>
      <c r="M792" s="572"/>
      <c r="N792" s="572"/>
      <c r="O792" s="572"/>
      <c r="P792" s="572"/>
      <c r="Q792" s="568">
        <f t="shared" si="382"/>
        <v>0</v>
      </c>
    </row>
    <row r="793" spans="1:17" ht="12.75" hidden="1">
      <c r="A793" s="256"/>
      <c r="B793" s="257"/>
      <c r="C793" s="560" t="s">
        <v>678</v>
      </c>
      <c r="D793" s="344"/>
      <c r="E793" s="264"/>
      <c r="F793" s="264"/>
      <c r="G793" s="663"/>
      <c r="H793" s="371"/>
      <c r="I793" s="372"/>
      <c r="J793" s="372"/>
      <c r="K793" s="75">
        <f t="shared" ref="K793:K805" si="386">SUM(E793:G793)</f>
        <v>0</v>
      </c>
      <c r="L793" s="75">
        <f t="shared" si="379"/>
        <v>0</v>
      </c>
      <c r="M793" s="8"/>
      <c r="N793" s="8"/>
      <c r="O793" s="8"/>
      <c r="P793" s="8"/>
      <c r="Q793" s="568">
        <f t="shared" si="382"/>
        <v>0</v>
      </c>
    </row>
    <row r="794" spans="1:17" s="561" customFormat="1" ht="12.75" hidden="1">
      <c r="A794" s="807"/>
      <c r="B794" s="853"/>
      <c r="C794" s="854" t="s">
        <v>926</v>
      </c>
      <c r="D794" s="808"/>
      <c r="E794" s="809">
        <v>0</v>
      </c>
      <c r="F794" s="809">
        <f>SUM(F796:F797)</f>
        <v>0</v>
      </c>
      <c r="G794" s="666">
        <f>SUM(F794,E794)</f>
        <v>0</v>
      </c>
      <c r="H794" s="371"/>
      <c r="I794" s="372"/>
      <c r="J794" s="372"/>
      <c r="K794" s="567">
        <f t="shared" si="386"/>
        <v>0</v>
      </c>
      <c r="L794" s="567">
        <f t="shared" si="379"/>
        <v>0</v>
      </c>
      <c r="M794" s="575"/>
      <c r="N794" s="575"/>
      <c r="O794" s="575"/>
      <c r="P794" s="575"/>
      <c r="Q794" s="568">
        <f t="shared" si="382"/>
        <v>0</v>
      </c>
    </row>
    <row r="795" spans="1:17" ht="12.75" hidden="1">
      <c r="A795" s="256"/>
      <c r="B795" s="257"/>
      <c r="C795" s="562" t="s">
        <v>678</v>
      </c>
      <c r="D795" s="344"/>
      <c r="E795" s="264"/>
      <c r="F795" s="264"/>
      <c r="G795" s="663"/>
      <c r="H795" s="371"/>
      <c r="I795" s="372"/>
      <c r="J795" s="372"/>
      <c r="K795" s="75">
        <f t="shared" si="386"/>
        <v>0</v>
      </c>
      <c r="L795" s="75">
        <f t="shared" si="379"/>
        <v>0</v>
      </c>
      <c r="M795" s="8"/>
      <c r="N795" s="8"/>
      <c r="O795" s="8"/>
      <c r="P795" s="8"/>
      <c r="Q795" s="568">
        <f t="shared" si="382"/>
        <v>0</v>
      </c>
    </row>
    <row r="796" spans="1:17" ht="12.75" hidden="1">
      <c r="A796" s="801"/>
      <c r="B796" s="802"/>
      <c r="C796" s="855" t="s">
        <v>927</v>
      </c>
      <c r="D796" s="808"/>
      <c r="E796" s="519">
        <v>0</v>
      </c>
      <c r="F796" s="519"/>
      <c r="G796" s="666">
        <f t="shared" ref="G796:G798" si="387">SUM(F796,E796)</f>
        <v>0</v>
      </c>
      <c r="H796" s="371"/>
      <c r="I796" s="372"/>
      <c r="J796" s="372"/>
      <c r="K796" s="567">
        <f t="shared" si="386"/>
        <v>0</v>
      </c>
      <c r="L796" s="567">
        <f t="shared" si="379"/>
        <v>0</v>
      </c>
      <c r="M796" s="564"/>
      <c r="N796" s="564"/>
      <c r="O796" s="564"/>
      <c r="P796" s="564"/>
      <c r="Q796" s="568">
        <f t="shared" si="382"/>
        <v>0</v>
      </c>
    </row>
    <row r="797" spans="1:17" ht="12.75" hidden="1">
      <c r="A797" s="801"/>
      <c r="B797" s="802"/>
      <c r="C797" s="855" t="s">
        <v>928</v>
      </c>
      <c r="D797" s="808"/>
      <c r="E797" s="519">
        <v>0</v>
      </c>
      <c r="F797" s="519"/>
      <c r="G797" s="666">
        <f t="shared" si="387"/>
        <v>0</v>
      </c>
      <c r="H797" s="371"/>
      <c r="I797" s="372"/>
      <c r="J797" s="372"/>
      <c r="K797" s="567">
        <f t="shared" si="386"/>
        <v>0</v>
      </c>
      <c r="L797" s="567">
        <f t="shared" si="379"/>
        <v>0</v>
      </c>
      <c r="M797" s="564"/>
      <c r="N797" s="564"/>
      <c r="O797" s="564"/>
      <c r="P797" s="564"/>
      <c r="Q797" s="568">
        <f t="shared" si="382"/>
        <v>0</v>
      </c>
    </row>
    <row r="798" spans="1:17" s="561" customFormat="1" ht="12.75">
      <c r="A798" s="807"/>
      <c r="B798" s="853"/>
      <c r="C798" s="854" t="s">
        <v>924</v>
      </c>
      <c r="D798" s="808"/>
      <c r="E798" s="809">
        <v>11243.6</v>
      </c>
      <c r="F798" s="809"/>
      <c r="G798" s="666">
        <f t="shared" si="387"/>
        <v>11243.6</v>
      </c>
      <c r="H798" s="371"/>
      <c r="I798" s="372"/>
      <c r="J798" s="372"/>
      <c r="K798" s="567">
        <f t="shared" si="386"/>
        <v>22487.200000000001</v>
      </c>
      <c r="L798" s="567">
        <f t="shared" si="379"/>
        <v>11243.6</v>
      </c>
      <c r="M798" s="575"/>
      <c r="N798" s="575"/>
      <c r="O798" s="575"/>
      <c r="P798" s="575"/>
      <c r="Q798" s="568">
        <f t="shared" si="382"/>
        <v>0</v>
      </c>
    </row>
    <row r="799" spans="1:17" s="563" customFormat="1" ht="25.5" customHeight="1">
      <c r="A799" s="844"/>
      <c r="B799" s="845"/>
      <c r="C799" s="846" t="s">
        <v>918</v>
      </c>
      <c r="D799" s="847"/>
      <c r="E799" s="848">
        <v>14662.800000000001</v>
      </c>
      <c r="F799" s="848">
        <f>SUM(F801,F805)</f>
        <v>8</v>
      </c>
      <c r="G799" s="664">
        <f>SUM(F799,E799)</f>
        <v>14670.800000000001</v>
      </c>
      <c r="H799" s="371"/>
      <c r="I799" s="372"/>
      <c r="J799" s="372"/>
      <c r="K799" s="567">
        <f t="shared" si="386"/>
        <v>29341.600000000002</v>
      </c>
      <c r="L799" s="567">
        <f t="shared" si="379"/>
        <v>14670.800000000001</v>
      </c>
      <c r="M799" s="572"/>
      <c r="N799" s="572"/>
      <c r="O799" s="572"/>
      <c r="P799" s="572"/>
      <c r="Q799" s="568">
        <f t="shared" si="382"/>
        <v>-8</v>
      </c>
    </row>
    <row r="800" spans="1:17" ht="12.75" hidden="1">
      <c r="A800" s="256"/>
      <c r="B800" s="257"/>
      <c r="C800" s="560" t="s">
        <v>678</v>
      </c>
      <c r="D800" s="344"/>
      <c r="E800" s="264"/>
      <c r="F800" s="264"/>
      <c r="G800" s="663"/>
      <c r="H800" s="371"/>
      <c r="I800" s="372"/>
      <c r="J800" s="372"/>
      <c r="K800" s="75">
        <f t="shared" si="386"/>
        <v>0</v>
      </c>
      <c r="L800" s="75">
        <f t="shared" si="379"/>
        <v>0</v>
      </c>
      <c r="M800" s="8"/>
      <c r="N800" s="8"/>
      <c r="O800" s="8"/>
      <c r="P800" s="8"/>
      <c r="Q800" s="568">
        <f t="shared" si="382"/>
        <v>0</v>
      </c>
    </row>
    <row r="801" spans="1:17" s="561" customFormat="1" ht="12.75">
      <c r="A801" s="807"/>
      <c r="B801" s="853"/>
      <c r="C801" s="854" t="s">
        <v>926</v>
      </c>
      <c r="D801" s="808"/>
      <c r="E801" s="809">
        <v>0</v>
      </c>
      <c r="F801" s="809">
        <f>SUM(F803:F804)</f>
        <v>275.8</v>
      </c>
      <c r="G801" s="666">
        <f>SUM(F801,E801)</f>
        <v>275.8</v>
      </c>
      <c r="H801" s="371"/>
      <c r="I801" s="372"/>
      <c r="J801" s="372"/>
      <c r="K801" s="567">
        <f t="shared" si="386"/>
        <v>551.6</v>
      </c>
      <c r="L801" s="567">
        <f t="shared" si="379"/>
        <v>275.8</v>
      </c>
      <c r="M801" s="575"/>
      <c r="N801" s="575"/>
      <c r="O801" s="575"/>
      <c r="P801" s="575"/>
      <c r="Q801" s="568">
        <f t="shared" si="382"/>
        <v>-275.8</v>
      </c>
    </row>
    <row r="802" spans="1:17" ht="12.75" hidden="1">
      <c r="A802" s="256"/>
      <c r="B802" s="257"/>
      <c r="C802" s="562" t="s">
        <v>678</v>
      </c>
      <c r="D802" s="344"/>
      <c r="E802" s="264"/>
      <c r="F802" s="264"/>
      <c r="G802" s="663"/>
      <c r="H802" s="371"/>
      <c r="I802" s="372"/>
      <c r="J802" s="372"/>
      <c r="K802" s="75">
        <f t="shared" si="386"/>
        <v>0</v>
      </c>
      <c r="L802" s="75">
        <f t="shared" si="379"/>
        <v>0</v>
      </c>
      <c r="M802" s="8"/>
      <c r="N802" s="8"/>
      <c r="O802" s="8"/>
      <c r="P802" s="8"/>
      <c r="Q802" s="568">
        <f t="shared" si="382"/>
        <v>0</v>
      </c>
    </row>
    <row r="803" spans="1:17" ht="12.75" hidden="1">
      <c r="A803" s="801"/>
      <c r="B803" s="802"/>
      <c r="C803" s="855" t="s">
        <v>927</v>
      </c>
      <c r="D803" s="808"/>
      <c r="E803" s="519">
        <v>0</v>
      </c>
      <c r="F803" s="519"/>
      <c r="G803" s="666">
        <f t="shared" ref="G803:G805" si="388">SUM(F803,E803)</f>
        <v>0</v>
      </c>
      <c r="H803" s="371"/>
      <c r="I803" s="372"/>
      <c r="J803" s="372"/>
      <c r="K803" s="567">
        <f t="shared" si="386"/>
        <v>0</v>
      </c>
      <c r="L803" s="567">
        <f t="shared" si="379"/>
        <v>0</v>
      </c>
      <c r="M803" s="564"/>
      <c r="N803" s="564"/>
      <c r="O803" s="564"/>
      <c r="P803" s="564"/>
      <c r="Q803" s="568">
        <f t="shared" si="382"/>
        <v>0</v>
      </c>
    </row>
    <row r="804" spans="1:17" ht="12.75">
      <c r="A804" s="801"/>
      <c r="B804" s="802"/>
      <c r="C804" s="855" t="s">
        <v>928</v>
      </c>
      <c r="D804" s="808"/>
      <c r="E804" s="519">
        <v>0</v>
      </c>
      <c r="F804" s="519">
        <f>267.8+3+5</f>
        <v>275.8</v>
      </c>
      <c r="G804" s="666">
        <f t="shared" si="388"/>
        <v>275.8</v>
      </c>
      <c r="H804" s="371"/>
      <c r="I804" s="372"/>
      <c r="J804" s="372"/>
      <c r="K804" s="567">
        <f t="shared" si="386"/>
        <v>551.6</v>
      </c>
      <c r="L804" s="567" t="str">
        <f>C804</f>
        <v>cheltuieli de capital - titl. 71</v>
      </c>
      <c r="M804" s="564"/>
      <c r="N804" s="564"/>
      <c r="O804" s="564"/>
      <c r="P804" s="564"/>
      <c r="Q804" s="568">
        <f t="shared" si="382"/>
        <v>-275.8</v>
      </c>
    </row>
    <row r="805" spans="1:17" s="561" customFormat="1" ht="12.75">
      <c r="A805" s="807"/>
      <c r="B805" s="853"/>
      <c r="C805" s="854" t="s">
        <v>924</v>
      </c>
      <c r="D805" s="808"/>
      <c r="E805" s="809">
        <v>14662.800000000001</v>
      </c>
      <c r="F805" s="809">
        <v>-267.8</v>
      </c>
      <c r="G805" s="666">
        <f t="shared" si="388"/>
        <v>14395.000000000002</v>
      </c>
      <c r="H805" s="371"/>
      <c r="I805" s="372"/>
      <c r="J805" s="372"/>
      <c r="K805" s="567">
        <f t="shared" si="386"/>
        <v>28790.000000000004</v>
      </c>
      <c r="L805" s="567">
        <f t="shared" ref="L805" si="389">IF(G805&lt;&gt;0,G805,0)</f>
        <v>14395.000000000002</v>
      </c>
      <c r="M805" s="575"/>
      <c r="N805" s="575"/>
      <c r="O805" s="575"/>
      <c r="P805" s="575"/>
      <c r="Q805" s="568">
        <f t="shared" si="382"/>
        <v>267.79999999999927</v>
      </c>
    </row>
    <row r="806" spans="1:17" ht="25.5" hidden="1" customHeight="1">
      <c r="A806" s="256"/>
      <c r="B806" s="257"/>
      <c r="C806" s="271" t="s">
        <v>754</v>
      </c>
      <c r="D806" s="344"/>
      <c r="E806" s="264">
        <v>0</v>
      </c>
      <c r="F806" s="264"/>
      <c r="G806" s="663">
        <f t="shared" si="381"/>
        <v>0</v>
      </c>
      <c r="H806" s="371"/>
      <c r="I806" s="372"/>
      <c r="J806" s="372"/>
      <c r="K806" s="75">
        <f t="shared" si="312"/>
        <v>0</v>
      </c>
      <c r="L806" s="75">
        <f t="shared" si="379"/>
        <v>0</v>
      </c>
      <c r="M806" s="8"/>
      <c r="N806" s="8"/>
      <c r="O806" s="8"/>
      <c r="P806" s="8"/>
      <c r="Q806" s="568">
        <f t="shared" si="382"/>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2"/>
        <v>0</v>
      </c>
      <c r="L807" s="567">
        <f t="shared" si="379"/>
        <v>0</v>
      </c>
      <c r="M807" s="572"/>
      <c r="N807" s="572"/>
      <c r="O807" s="572"/>
      <c r="P807" s="572"/>
      <c r="Q807" s="568">
        <f t="shared" si="382"/>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2"/>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2"/>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2"/>
        <v>0</v>
      </c>
      <c r="L810" s="567">
        <f t="shared" si="379"/>
        <v>0</v>
      </c>
      <c r="M810" s="564"/>
      <c r="N810" s="564"/>
      <c r="O810" s="564"/>
      <c r="P810" s="564"/>
      <c r="Q810" s="568">
        <f t="shared" si="382"/>
        <v>0</v>
      </c>
    </row>
    <row r="811" spans="1:17" ht="12.75" customHeight="1">
      <c r="A811" s="801"/>
      <c r="B811" s="802"/>
      <c r="C811" s="803" t="s">
        <v>680</v>
      </c>
      <c r="D811" s="806"/>
      <c r="E811" s="519">
        <v>27711.4</v>
      </c>
      <c r="F811" s="519">
        <f>SUM(F783,F797,F798,F799,F809,F786:F787,F788)</f>
        <v>-395.7</v>
      </c>
      <c r="G811" s="650">
        <f t="shared" ref="G811" si="390">SUM(G783,G797,G798,G799,G809,G786:G787,G788)</f>
        <v>27315.7</v>
      </c>
      <c r="H811" s="267"/>
      <c r="I811" s="268"/>
      <c r="J811" s="268"/>
      <c r="K811" s="567">
        <f t="shared" si="312"/>
        <v>54631.4</v>
      </c>
      <c r="L811" s="567">
        <f t="shared" si="379"/>
        <v>27315.7</v>
      </c>
      <c r="M811" s="564"/>
      <c r="N811" s="564"/>
      <c r="O811" s="564"/>
      <c r="P811" s="564"/>
      <c r="Q811" s="568">
        <f t="shared" si="382"/>
        <v>395.70000000000073</v>
      </c>
    </row>
    <row r="812" spans="1:17" ht="24" customHeight="1">
      <c r="A812" s="795" t="s">
        <v>756</v>
      </c>
      <c r="B812" s="796"/>
      <c r="C812" s="797"/>
      <c r="D812" s="798" t="s">
        <v>757</v>
      </c>
      <c r="E812" s="799">
        <v>3438.5</v>
      </c>
      <c r="F812" s="799">
        <f t="shared" ref="F812:J812" si="391">SUM(F814,F813)</f>
        <v>0</v>
      </c>
      <c r="G812" s="648">
        <f t="shared" si="391"/>
        <v>3438.5</v>
      </c>
      <c r="H812" s="336">
        <f t="shared" si="391"/>
        <v>0</v>
      </c>
      <c r="I812" s="337">
        <f t="shared" si="391"/>
        <v>0</v>
      </c>
      <c r="J812" s="337">
        <f t="shared" si="391"/>
        <v>0</v>
      </c>
      <c r="K812" s="567">
        <f t="shared" si="312"/>
        <v>6877</v>
      </c>
      <c r="L812" s="567">
        <f t="shared" si="379"/>
        <v>3438.5</v>
      </c>
      <c r="M812" s="564"/>
      <c r="N812" s="564"/>
      <c r="O812" s="564"/>
      <c r="P812" s="564"/>
      <c r="Q812" s="568">
        <f t="shared" si="382"/>
        <v>0</v>
      </c>
    </row>
    <row r="813" spans="1:17" ht="12.75" hidden="1" customHeight="1">
      <c r="A813" s="256"/>
      <c r="B813" s="257"/>
      <c r="C813" s="535" t="s">
        <v>679</v>
      </c>
      <c r="D813" s="258"/>
      <c r="E813" s="264">
        <v>0</v>
      </c>
      <c r="F813" s="264"/>
      <c r="G813" s="668">
        <f>SUM(F813,E813)</f>
        <v>0</v>
      </c>
      <c r="H813" s="267"/>
      <c r="I813" s="268"/>
      <c r="J813" s="268"/>
      <c r="K813" s="75">
        <f t="shared" si="312"/>
        <v>0</v>
      </c>
      <c r="L813" s="75">
        <f t="shared" si="379"/>
        <v>0</v>
      </c>
      <c r="M813" s="8"/>
      <c r="N813" s="8"/>
      <c r="O813" s="8"/>
      <c r="P813" s="8"/>
      <c r="Q813" s="568">
        <f t="shared" si="382"/>
        <v>0</v>
      </c>
    </row>
    <row r="814" spans="1:17" ht="12.75" customHeight="1">
      <c r="A814" s="801"/>
      <c r="B814" s="802"/>
      <c r="C814" s="803" t="s">
        <v>680</v>
      </c>
      <c r="D814" s="600"/>
      <c r="E814" s="519">
        <v>3438.5</v>
      </c>
      <c r="F814" s="519"/>
      <c r="G814" s="650">
        <f>SUM(F814,E814)</f>
        <v>3438.5</v>
      </c>
      <c r="H814" s="267"/>
      <c r="I814" s="268"/>
      <c r="J814" s="268"/>
      <c r="K814" s="567">
        <f t="shared" si="312"/>
        <v>6877</v>
      </c>
      <c r="L814" s="567">
        <f t="shared" si="379"/>
        <v>3438.5</v>
      </c>
      <c r="M814" s="564"/>
      <c r="N814" s="564"/>
      <c r="O814" s="564"/>
      <c r="P814" s="564"/>
      <c r="Q814" s="568">
        <f t="shared" si="382"/>
        <v>0</v>
      </c>
    </row>
    <row r="815" spans="1:17" ht="12.75" hidden="1" customHeight="1">
      <c r="A815" s="240" t="s">
        <v>688</v>
      </c>
      <c r="B815" s="241"/>
      <c r="C815" s="242"/>
      <c r="D815" s="283"/>
      <c r="E815" s="284">
        <v>0</v>
      </c>
      <c r="F815" s="284">
        <f t="shared" ref="F815:J815" si="392">SUM(F816)</f>
        <v>0</v>
      </c>
      <c r="G815" s="669">
        <f t="shared" si="392"/>
        <v>0</v>
      </c>
      <c r="H815" s="373">
        <f t="shared" si="392"/>
        <v>0</v>
      </c>
      <c r="I815" s="374">
        <f t="shared" si="392"/>
        <v>0</v>
      </c>
      <c r="J815" s="374">
        <f t="shared" si="392"/>
        <v>0</v>
      </c>
      <c r="K815" s="75">
        <f t="shared" si="312"/>
        <v>0</v>
      </c>
      <c r="L815" s="75">
        <f t="shared" si="379"/>
        <v>0</v>
      </c>
      <c r="M815" s="8"/>
      <c r="N815" s="8"/>
      <c r="O815" s="8"/>
      <c r="P815" s="8"/>
      <c r="Q815" s="568">
        <f t="shared" si="382"/>
        <v>0</v>
      </c>
    </row>
    <row r="816" spans="1:17" ht="12.75" hidden="1" customHeight="1">
      <c r="A816" s="256"/>
      <c r="B816" s="257"/>
      <c r="C816" s="535" t="s">
        <v>680</v>
      </c>
      <c r="D816" s="258"/>
      <c r="E816" s="375">
        <v>0</v>
      </c>
      <c r="F816" s="375"/>
      <c r="G816" s="649">
        <f>SUM(F816,E816)</f>
        <v>0</v>
      </c>
      <c r="H816" s="376"/>
      <c r="I816" s="377"/>
      <c r="J816" s="377"/>
      <c r="K816" s="75">
        <f t="shared" si="312"/>
        <v>0</v>
      </c>
      <c r="L816" s="75">
        <f t="shared" si="379"/>
        <v>0</v>
      </c>
      <c r="M816" s="8"/>
      <c r="N816" s="8"/>
      <c r="O816" s="8"/>
      <c r="P816" s="8"/>
      <c r="Q816" s="568">
        <f t="shared" si="382"/>
        <v>0</v>
      </c>
    </row>
    <row r="817" spans="1:17" ht="12.75" customHeight="1">
      <c r="A817" s="776" t="s">
        <v>758</v>
      </c>
      <c r="B817" s="777"/>
      <c r="C817" s="778"/>
      <c r="D817" s="779"/>
      <c r="E817" s="787">
        <v>50643</v>
      </c>
      <c r="F817" s="787">
        <f>SUM(F821,F852,F856,F863,F865,F867,F876,F869,F882,F885)</f>
        <v>400</v>
      </c>
      <c r="G817" s="646">
        <f>SUM(G821,G852,G856,G863,G865,G867,G876,G869,G882,G885)</f>
        <v>51043</v>
      </c>
      <c r="H817" s="227">
        <f>SUM(H821,H852,H863,H867,H869,H856,H865,H882)</f>
        <v>405</v>
      </c>
      <c r="I817" s="228">
        <f>SUM(I821,I852,I863,I867,I869,I856,I865,I882)</f>
        <v>410</v>
      </c>
      <c r="J817" s="228">
        <f>SUM(J821,J852,J863,J867,J869,J856,J865,J882)</f>
        <v>413</v>
      </c>
      <c r="K817" s="567">
        <f t="shared" si="312"/>
        <v>102086</v>
      </c>
      <c r="L817" s="567">
        <f t="shared" si="379"/>
        <v>51043</v>
      </c>
      <c r="M817" s="565">
        <f>G817-G818</f>
        <v>0</v>
      </c>
      <c r="N817" s="564"/>
      <c r="O817" s="564"/>
      <c r="P817" s="564"/>
      <c r="Q817" s="568">
        <f t="shared" si="382"/>
        <v>-400</v>
      </c>
    </row>
    <row r="818" spans="1:17" ht="12.75" customHeight="1">
      <c r="A818" s="813"/>
      <c r="B818" s="814" t="s">
        <v>695</v>
      </c>
      <c r="C818" s="815"/>
      <c r="D818" s="816"/>
      <c r="E818" s="817">
        <v>50643</v>
      </c>
      <c r="F818" s="817">
        <f>F819+F820</f>
        <v>400</v>
      </c>
      <c r="G818" s="653">
        <f>G819+G820</f>
        <v>51043</v>
      </c>
      <c r="H818" s="293">
        <f>SUM(H819:H820)</f>
        <v>405</v>
      </c>
      <c r="I818" s="294">
        <f>SUM(I819:I820)</f>
        <v>410</v>
      </c>
      <c r="J818" s="294">
        <f>SUM(J819:J820)</f>
        <v>413</v>
      </c>
      <c r="K818" s="567">
        <f t="shared" si="312"/>
        <v>102086</v>
      </c>
      <c r="L818" s="567">
        <f t="shared" si="379"/>
        <v>51043</v>
      </c>
      <c r="M818" s="564"/>
      <c r="N818" s="564"/>
      <c r="O818" s="564"/>
      <c r="P818" s="564"/>
      <c r="Q818" s="568">
        <f t="shared" si="382"/>
        <v>-400</v>
      </c>
    </row>
    <row r="819" spans="1:17" ht="12.75" customHeight="1">
      <c r="A819" s="813"/>
      <c r="B819" s="814" t="s">
        <v>679</v>
      </c>
      <c r="C819" s="815"/>
      <c r="D819" s="816"/>
      <c r="E819" s="817">
        <v>42406</v>
      </c>
      <c r="F819" s="817">
        <f>SUM(F829,F835,F838,F841,F854,F858,F861,F864,F866,F868,F877,F883,F886,F825,F850,F874)</f>
        <v>440</v>
      </c>
      <c r="G819" s="653">
        <f>SUM(G829,G835,G838,G841,G854,G858,G861,G864,G866,G868,G877,G883,G886,G825,G850,G874)</f>
        <v>42846</v>
      </c>
      <c r="H819" s="293">
        <f>SUM(H829,H835,H838,H841,H854,H858,H861,H864,H868,H866,H883)</f>
        <v>446</v>
      </c>
      <c r="I819" s="294">
        <f>SUM(I829,I835,I838,I841,I854,I858,I861,I864,I868,I866,I883)</f>
        <v>452</v>
      </c>
      <c r="J819" s="294">
        <f>SUM(J829,J835,J838,J841,J854,J858,J861,J864,J868,J866,J883)</f>
        <v>457</v>
      </c>
      <c r="K819" s="567">
        <f t="shared" si="312"/>
        <v>85692</v>
      </c>
      <c r="L819" s="567">
        <f t="shared" si="379"/>
        <v>42846</v>
      </c>
      <c r="M819" s="564"/>
      <c r="N819" s="564"/>
      <c r="O819" s="564"/>
      <c r="P819" s="564"/>
      <c r="Q819" s="568">
        <f t="shared" si="382"/>
        <v>-440</v>
      </c>
    </row>
    <row r="820" spans="1:17" ht="12.75" customHeight="1">
      <c r="A820" s="813"/>
      <c r="B820" s="814" t="s">
        <v>680</v>
      </c>
      <c r="C820" s="815"/>
      <c r="D820" s="816"/>
      <c r="E820" s="817">
        <v>8237</v>
      </c>
      <c r="F820" s="817">
        <f>SUM(F830,F836,F839,F842,F855,F859,F862,F875,F884,F887,F851)</f>
        <v>-40</v>
      </c>
      <c r="G820" s="653">
        <f>SUM(G830,G836,G839,G842,G855,G859,G862,G875,G884,G887,G851)</f>
        <v>8197</v>
      </c>
      <c r="H820" s="293">
        <f>SUM(H830,H836,H839,H842,H855,H859,H862,H875,H866,H884)</f>
        <v>-41</v>
      </c>
      <c r="I820" s="294">
        <f>SUM(I830,I836,I839,I842,I855,I859,I862,I875,I866,I884)</f>
        <v>-42</v>
      </c>
      <c r="J820" s="294">
        <f>SUM(J830,J836,J839,J842,J855,J859,J862,J875,J866,J884)</f>
        <v>-44</v>
      </c>
      <c r="K820" s="567">
        <f t="shared" si="312"/>
        <v>16394</v>
      </c>
      <c r="L820" s="567">
        <f t="shared" si="379"/>
        <v>8197</v>
      </c>
      <c r="M820" s="564"/>
      <c r="N820" s="564"/>
      <c r="O820" s="564"/>
      <c r="P820" s="564"/>
      <c r="Q820" s="568">
        <f t="shared" si="382"/>
        <v>40</v>
      </c>
    </row>
    <row r="821" spans="1:17" ht="12.75" customHeight="1">
      <c r="A821" s="789" t="s">
        <v>759</v>
      </c>
      <c r="B821" s="790"/>
      <c r="C821" s="791"/>
      <c r="D821" s="792"/>
      <c r="E821" s="793">
        <v>30791</v>
      </c>
      <c r="F821" s="793">
        <f>SUM(F822,F831,F837,F840,F846)</f>
        <v>400</v>
      </c>
      <c r="G821" s="647">
        <f>SUM(G822,G831,G837,G840,G846)</f>
        <v>31191</v>
      </c>
      <c r="H821" s="246">
        <f>SUM(H822,H831,H837,H840)</f>
        <v>405</v>
      </c>
      <c r="I821" s="247">
        <f>SUM(I822,I831,I837,I840)</f>
        <v>410</v>
      </c>
      <c r="J821" s="247">
        <f>SUM(J822,J831,J837,J840)</f>
        <v>413</v>
      </c>
      <c r="K821" s="567">
        <f t="shared" si="312"/>
        <v>62382</v>
      </c>
      <c r="L821" s="567">
        <f t="shared" si="379"/>
        <v>31191</v>
      </c>
      <c r="M821" s="564"/>
      <c r="N821" s="564"/>
      <c r="O821" s="564"/>
      <c r="P821" s="564"/>
      <c r="Q821" s="568">
        <f t="shared" si="382"/>
        <v>-400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2"/>
        <v>24320</v>
      </c>
      <c r="L822" s="567">
        <f t="shared" si="379"/>
        <v>12160</v>
      </c>
      <c r="M822" s="564"/>
      <c r="N822" s="564"/>
      <c r="O822" s="564"/>
      <c r="P822" s="564"/>
      <c r="Q822" s="568">
        <f t="shared" si="382"/>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2"/>
        <v>24320</v>
      </c>
      <c r="L823" s="567">
        <f t="shared" si="379"/>
        <v>12160</v>
      </c>
      <c r="M823" s="564"/>
      <c r="N823" s="564"/>
      <c r="O823" s="564"/>
      <c r="P823" s="564"/>
      <c r="Q823" s="568">
        <f t="shared" si="382"/>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9"/>
        <v>0</v>
      </c>
      <c r="M824" s="8"/>
      <c r="N824" s="8"/>
      <c r="O824" s="8"/>
      <c r="P824" s="8"/>
      <c r="Q824" s="568">
        <f t="shared" si="382"/>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3">SUM(E825:G825)</f>
        <v>0</v>
      </c>
      <c r="L825" s="111">
        <f t="shared" si="379"/>
        <v>0</v>
      </c>
      <c r="M825" s="93"/>
      <c r="N825" s="93"/>
      <c r="O825" s="93"/>
      <c r="P825" s="93"/>
      <c r="Q825" s="568">
        <f t="shared" si="382"/>
        <v>0</v>
      </c>
    </row>
    <row r="826" spans="1:17" ht="12.75" hidden="1" customHeight="1">
      <c r="A826" s="342"/>
      <c r="B826" s="378"/>
      <c r="C826" s="538" t="s">
        <v>680</v>
      </c>
      <c r="D826" s="344"/>
      <c r="E826" s="325">
        <v>0</v>
      </c>
      <c r="F826" s="325"/>
      <c r="G826" s="660">
        <f>SUM(F826,E826)</f>
        <v>0</v>
      </c>
      <c r="H826" s="347"/>
      <c r="I826" s="348"/>
      <c r="J826" s="348"/>
      <c r="K826" s="111">
        <f t="shared" si="393"/>
        <v>0</v>
      </c>
      <c r="L826" s="111">
        <f t="shared" si="379"/>
        <v>0</v>
      </c>
      <c r="M826" s="93"/>
      <c r="N826" s="93"/>
      <c r="O826" s="93"/>
      <c r="P826" s="93"/>
      <c r="Q826" s="568">
        <f t="shared" si="382"/>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3"/>
        <v>0</v>
      </c>
      <c r="L827" s="75">
        <f t="shared" si="379"/>
        <v>0</v>
      </c>
      <c r="M827" s="8"/>
      <c r="N827" s="8"/>
      <c r="O827" s="8"/>
      <c r="P827" s="8"/>
      <c r="Q827" s="568">
        <f t="shared" si="382"/>
        <v>0</v>
      </c>
    </row>
    <row r="828" spans="1:17" ht="12.75" customHeight="1">
      <c r="A828" s="795"/>
      <c r="B828" s="841" t="s">
        <v>678</v>
      </c>
      <c r="C828" s="797"/>
      <c r="D828" s="798"/>
      <c r="E828" s="799">
        <v>12160</v>
      </c>
      <c r="F828" s="799">
        <f t="shared" ref="F828:G828" si="394">SUM(F829:F830)</f>
        <v>0</v>
      </c>
      <c r="G828" s="648">
        <f t="shared" si="394"/>
        <v>12160</v>
      </c>
      <c r="H828" s="336">
        <f t="shared" ref="H828:J828" si="395">SUM(H829:H830)</f>
        <v>0</v>
      </c>
      <c r="I828" s="337">
        <f t="shared" si="395"/>
        <v>0</v>
      </c>
      <c r="J828" s="337">
        <f t="shared" si="395"/>
        <v>0</v>
      </c>
      <c r="K828" s="567">
        <f t="shared" si="393"/>
        <v>24320</v>
      </c>
      <c r="L828" s="567">
        <f t="shared" si="379"/>
        <v>12160</v>
      </c>
      <c r="M828" s="564"/>
      <c r="N828" s="564"/>
      <c r="O828" s="564"/>
      <c r="P828" s="564"/>
      <c r="Q828" s="568">
        <f t="shared" si="382"/>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3"/>
        <v>17200</v>
      </c>
      <c r="L829" s="567">
        <f t="shared" si="379"/>
        <v>8600</v>
      </c>
      <c r="M829" s="580">
        <v>1.1000000000000001</v>
      </c>
      <c r="N829" s="564"/>
      <c r="O829" s="564"/>
      <c r="P829" s="564"/>
      <c r="Q829" s="568">
        <f t="shared" si="382"/>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3"/>
        <v>7120</v>
      </c>
      <c r="L830" s="567">
        <f t="shared" si="379"/>
        <v>3560</v>
      </c>
      <c r="M830" s="564"/>
      <c r="N830" s="564"/>
      <c r="O830" s="564"/>
      <c r="P830" s="564"/>
      <c r="Q830" s="568">
        <f t="shared" si="382"/>
        <v>0</v>
      </c>
    </row>
    <row r="831" spans="1:17" ht="12.75" customHeight="1">
      <c r="A831" s="795" t="s">
        <v>761</v>
      </c>
      <c r="B831" s="796"/>
      <c r="C831" s="797"/>
      <c r="D831" s="798">
        <v>67020305</v>
      </c>
      <c r="E831" s="799">
        <v>2000</v>
      </c>
      <c r="F831" s="799">
        <f t="shared" ref="F831:G831" si="396">SUM(F832:F833)</f>
        <v>0</v>
      </c>
      <c r="G831" s="648">
        <f t="shared" si="396"/>
        <v>2000</v>
      </c>
      <c r="H831" s="336">
        <f t="shared" ref="H831:J831" si="397">SUM(H832:H833)</f>
        <v>0</v>
      </c>
      <c r="I831" s="337">
        <f t="shared" si="397"/>
        <v>0</v>
      </c>
      <c r="J831" s="337">
        <f t="shared" si="397"/>
        <v>0</v>
      </c>
      <c r="K831" s="567">
        <f t="shared" si="393"/>
        <v>4000</v>
      </c>
      <c r="L831" s="567">
        <f t="shared" si="379"/>
        <v>2000</v>
      </c>
      <c r="M831" s="564"/>
      <c r="N831" s="564"/>
      <c r="O831" s="564"/>
      <c r="P831" s="564"/>
      <c r="Q831" s="568">
        <f t="shared" si="382"/>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3"/>
        <v>4000</v>
      </c>
      <c r="L832" s="567">
        <f t="shared" si="379"/>
        <v>2000</v>
      </c>
      <c r="M832" s="564"/>
      <c r="N832" s="564"/>
      <c r="O832" s="564"/>
      <c r="P832" s="564"/>
      <c r="Q832" s="568">
        <f t="shared" si="382"/>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3"/>
        <v>0</v>
      </c>
      <c r="L833" s="75">
        <f t="shared" si="379"/>
        <v>0</v>
      </c>
      <c r="M833" s="8"/>
      <c r="N833" s="8"/>
      <c r="O833" s="8"/>
      <c r="P833" s="8"/>
      <c r="Q833" s="568">
        <f t="shared" si="382"/>
        <v>0</v>
      </c>
    </row>
    <row r="834" spans="1:17" ht="12.75" customHeight="1">
      <c r="A834" s="795"/>
      <c r="B834" s="841" t="s">
        <v>678</v>
      </c>
      <c r="C834" s="797"/>
      <c r="D834" s="798"/>
      <c r="E834" s="799">
        <v>2000</v>
      </c>
      <c r="F834" s="799">
        <f t="shared" ref="F834:G834" si="398">SUM(F835:F836)</f>
        <v>0</v>
      </c>
      <c r="G834" s="648">
        <f t="shared" si="398"/>
        <v>2000</v>
      </c>
      <c r="H834" s="336">
        <f t="shared" ref="H834:J834" si="399">SUM(H835:H836)</f>
        <v>0</v>
      </c>
      <c r="I834" s="337">
        <f t="shared" si="399"/>
        <v>0</v>
      </c>
      <c r="J834" s="337">
        <f t="shared" si="399"/>
        <v>0</v>
      </c>
      <c r="K834" s="567">
        <f t="shared" si="393"/>
        <v>4000</v>
      </c>
      <c r="L834" s="567">
        <f t="shared" si="379"/>
        <v>2000</v>
      </c>
      <c r="M834" s="564"/>
      <c r="N834" s="564"/>
      <c r="O834" s="564"/>
      <c r="P834" s="564"/>
      <c r="Q834" s="568">
        <f t="shared" si="382"/>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3"/>
        <v>4000</v>
      </c>
      <c r="L835" s="567">
        <f t="shared" si="379"/>
        <v>2000</v>
      </c>
      <c r="M835" s="580">
        <v>1.1000000000000001</v>
      </c>
      <c r="N835" s="564"/>
      <c r="O835" s="564"/>
      <c r="P835" s="564"/>
      <c r="Q835" s="568">
        <f t="shared" si="382"/>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3"/>
        <v>0</v>
      </c>
      <c r="L836" s="567">
        <f t="shared" si="379"/>
        <v>0</v>
      </c>
      <c r="M836" s="564"/>
      <c r="N836" s="564"/>
      <c r="O836" s="564"/>
      <c r="P836" s="564"/>
      <c r="Q836" s="568">
        <f t="shared" si="382"/>
        <v>0</v>
      </c>
    </row>
    <row r="837" spans="1:17" ht="12.75" customHeight="1">
      <c r="A837" s="795" t="s">
        <v>762</v>
      </c>
      <c r="B837" s="796"/>
      <c r="C837" s="797"/>
      <c r="D837" s="798">
        <v>67020302</v>
      </c>
      <c r="E837" s="799">
        <v>6000</v>
      </c>
      <c r="F837" s="799">
        <f t="shared" ref="F837:G837" si="400">SUM(F838:F839)</f>
        <v>0</v>
      </c>
      <c r="G837" s="648">
        <f t="shared" si="400"/>
        <v>6000</v>
      </c>
      <c r="H837" s="336">
        <f t="shared" ref="H837:J837" si="401">SUM(H838:H839)</f>
        <v>0</v>
      </c>
      <c r="I837" s="337">
        <f t="shared" si="401"/>
        <v>0</v>
      </c>
      <c r="J837" s="337">
        <f t="shared" si="401"/>
        <v>0</v>
      </c>
      <c r="K837" s="567">
        <f t="shared" si="393"/>
        <v>12000</v>
      </c>
      <c r="L837" s="567">
        <f t="shared" si="379"/>
        <v>6000</v>
      </c>
      <c r="M837" s="564"/>
      <c r="N837" s="564"/>
      <c r="O837" s="564"/>
      <c r="P837" s="564"/>
      <c r="Q837" s="568">
        <f t="shared" si="382"/>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3"/>
        <v>11600</v>
      </c>
      <c r="L838" s="567">
        <f t="shared" si="379"/>
        <v>5800</v>
      </c>
      <c r="M838" s="580">
        <v>1.1000000000000001</v>
      </c>
      <c r="N838" s="564"/>
      <c r="O838" s="564"/>
      <c r="P838" s="564"/>
      <c r="Q838" s="568">
        <f t="shared" si="382"/>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3"/>
        <v>400</v>
      </c>
      <c r="L839" s="567" t="str">
        <f>C839</f>
        <v>Secţiunea de dezvoltare</v>
      </c>
      <c r="M839" s="564"/>
      <c r="N839" s="564"/>
      <c r="O839" s="564"/>
      <c r="P839" s="564"/>
      <c r="Q839" s="568">
        <f t="shared" si="382"/>
        <v>0</v>
      </c>
    </row>
    <row r="840" spans="1:17" ht="24.75" customHeight="1">
      <c r="A840" s="982" t="s">
        <v>763</v>
      </c>
      <c r="B840" s="969"/>
      <c r="C840" s="972"/>
      <c r="D840" s="798">
        <v>67020308</v>
      </c>
      <c r="E840" s="799">
        <v>3031</v>
      </c>
      <c r="F840" s="799">
        <f t="shared" ref="F840:G840" si="402">SUM(F841:F842)</f>
        <v>400</v>
      </c>
      <c r="G840" s="648">
        <f t="shared" si="402"/>
        <v>3431</v>
      </c>
      <c r="H840" s="336">
        <f t="shared" ref="H840:J840" si="403">SUM(H841:H842)</f>
        <v>405</v>
      </c>
      <c r="I840" s="337">
        <f t="shared" si="403"/>
        <v>410</v>
      </c>
      <c r="J840" s="337">
        <f t="shared" si="403"/>
        <v>413</v>
      </c>
      <c r="K840" s="567">
        <f t="shared" si="393"/>
        <v>6862</v>
      </c>
      <c r="L840" s="567">
        <f t="shared" ref="L840:L846" si="404">IF(G840&lt;&gt;0,G840,0)</f>
        <v>3431</v>
      </c>
      <c r="M840" s="564"/>
      <c r="N840" s="564"/>
      <c r="O840" s="564"/>
      <c r="P840" s="564"/>
      <c r="Q840" s="568">
        <f t="shared" si="382"/>
        <v>-400</v>
      </c>
    </row>
    <row r="841" spans="1:17" ht="15" customHeight="1">
      <c r="A841" s="801"/>
      <c r="B841" s="802"/>
      <c r="C841" s="803" t="s">
        <v>679</v>
      </c>
      <c r="D841" s="600"/>
      <c r="E841" s="519">
        <v>2800</v>
      </c>
      <c r="F841" s="519">
        <v>440</v>
      </c>
      <c r="G841" s="650">
        <f>SUM(F841,E841)</f>
        <v>3240</v>
      </c>
      <c r="H841" s="267">
        <f>ROUND(F841*H$7, )</f>
        <v>446</v>
      </c>
      <c r="I841" s="268">
        <f>ROUND(F841*I$7, )</f>
        <v>452</v>
      </c>
      <c r="J841" s="268">
        <f>ROUND(F841*J$7, )</f>
        <v>457</v>
      </c>
      <c r="K841" s="567">
        <f t="shared" si="393"/>
        <v>6480</v>
      </c>
      <c r="L841" s="567">
        <f t="shared" si="404"/>
        <v>3240</v>
      </c>
      <c r="M841" s="580">
        <v>1.1000000000000001</v>
      </c>
      <c r="N841" s="564"/>
      <c r="O841" s="564"/>
      <c r="P841" s="564"/>
      <c r="Q841" s="568">
        <f t="shared" si="382"/>
        <v>-440</v>
      </c>
    </row>
    <row r="842" spans="1:17" ht="12.75" customHeight="1">
      <c r="A842" s="801"/>
      <c r="B842" s="802"/>
      <c r="C842" s="803" t="s">
        <v>680</v>
      </c>
      <c r="D842" s="600"/>
      <c r="E842" s="519">
        <v>231</v>
      </c>
      <c r="F842" s="519">
        <v>-40</v>
      </c>
      <c r="G842" s="650">
        <f>SUM(F842,E842)</f>
        <v>191</v>
      </c>
      <c r="H842" s="340">
        <f>ROUND(F842*H$7, )</f>
        <v>-41</v>
      </c>
      <c r="I842" s="341">
        <f>ROUND(H842*I$7, )</f>
        <v>-42</v>
      </c>
      <c r="J842" s="341">
        <f>ROUND(I842*J$7, )</f>
        <v>-44</v>
      </c>
      <c r="K842" s="567">
        <f t="shared" si="393"/>
        <v>382</v>
      </c>
      <c r="L842" s="567">
        <f t="shared" si="404"/>
        <v>191</v>
      </c>
      <c r="M842" s="564"/>
      <c r="N842" s="564"/>
      <c r="O842" s="564"/>
      <c r="P842" s="564"/>
      <c r="Q842" s="568">
        <f t="shared" si="382"/>
        <v>40</v>
      </c>
    </row>
    <row r="843" spans="1:17" ht="12.75" customHeight="1">
      <c r="A843" s="795" t="s">
        <v>689</v>
      </c>
      <c r="B843" s="796"/>
      <c r="C843" s="797"/>
      <c r="D843" s="798"/>
      <c r="E843" s="799">
        <v>3031</v>
      </c>
      <c r="F843" s="799">
        <f t="shared" ref="F843:G843" si="405">SUM(F844:F845)</f>
        <v>400</v>
      </c>
      <c r="G843" s="648">
        <f t="shared" si="405"/>
        <v>3431</v>
      </c>
      <c r="H843" s="336">
        <f t="shared" ref="H843:J843" si="406">SUM(H844:H845)</f>
        <v>405</v>
      </c>
      <c r="I843" s="337">
        <f t="shared" si="406"/>
        <v>411</v>
      </c>
      <c r="J843" s="337">
        <f t="shared" si="406"/>
        <v>415</v>
      </c>
      <c r="K843" s="567">
        <f t="shared" si="393"/>
        <v>6862</v>
      </c>
      <c r="L843" s="567">
        <f t="shared" si="404"/>
        <v>3431</v>
      </c>
      <c r="M843" s="564"/>
      <c r="N843" s="564"/>
      <c r="O843" s="564"/>
      <c r="P843" s="564"/>
      <c r="Q843" s="568">
        <f t="shared" si="382"/>
        <v>-400</v>
      </c>
    </row>
    <row r="844" spans="1:17" ht="26.25" customHeight="1">
      <c r="A844" s="983" t="s">
        <v>764</v>
      </c>
      <c r="B844" s="969"/>
      <c r="C844" s="970"/>
      <c r="D844" s="600"/>
      <c r="E844" s="804">
        <v>1736</v>
      </c>
      <c r="F844" s="804">
        <f>F841+F842-F845</f>
        <v>-40</v>
      </c>
      <c r="G844" s="650">
        <f>SUM(F844,E844)</f>
        <v>1696</v>
      </c>
      <c r="H844" s="267">
        <f>ROUND(F844*H$7, )</f>
        <v>-41</v>
      </c>
      <c r="I844" s="268">
        <f>ROUND(F844*I$7, )</f>
        <v>-41</v>
      </c>
      <c r="J844" s="268">
        <f>ROUND(F844*J$7, )</f>
        <v>-42</v>
      </c>
      <c r="K844" s="567">
        <f t="shared" si="393"/>
        <v>3392</v>
      </c>
      <c r="L844" s="567">
        <f t="shared" si="404"/>
        <v>1696</v>
      </c>
      <c r="M844" s="580"/>
      <c r="N844" s="565">
        <f>G843-G840</f>
        <v>0</v>
      </c>
      <c r="O844" s="564"/>
      <c r="P844" s="564"/>
      <c r="Q844" s="568">
        <f t="shared" si="382"/>
        <v>40</v>
      </c>
    </row>
    <row r="845" spans="1:17" ht="12.75" customHeight="1">
      <c r="A845" s="801" t="s">
        <v>765</v>
      </c>
      <c r="B845" s="802"/>
      <c r="C845" s="803"/>
      <c r="D845" s="600"/>
      <c r="E845" s="804">
        <v>1295</v>
      </c>
      <c r="F845" s="804">
        <v>440</v>
      </c>
      <c r="G845" s="650">
        <f>SUM(F845,E845)</f>
        <v>1735</v>
      </c>
      <c r="H845" s="267">
        <f>ROUND(F845*H$7, )</f>
        <v>446</v>
      </c>
      <c r="I845" s="268">
        <f>ROUND(F845*I$7, )</f>
        <v>452</v>
      </c>
      <c r="J845" s="268">
        <f>ROUND(F845*J$7, )</f>
        <v>457</v>
      </c>
      <c r="K845" s="567">
        <f t="shared" si="393"/>
        <v>3470</v>
      </c>
      <c r="L845" s="567">
        <f t="shared" si="404"/>
        <v>1735</v>
      </c>
      <c r="M845" s="564"/>
      <c r="N845" s="564"/>
      <c r="O845" s="564"/>
      <c r="P845" s="564"/>
      <c r="Q845" s="568">
        <f t="shared" si="382"/>
        <v>-440</v>
      </c>
    </row>
    <row r="846" spans="1:17" ht="12.75" customHeight="1">
      <c r="A846" s="795" t="s">
        <v>766</v>
      </c>
      <c r="B846" s="796"/>
      <c r="C846" s="797"/>
      <c r="D846" s="798"/>
      <c r="E846" s="799">
        <v>7600</v>
      </c>
      <c r="F846" s="799">
        <f t="shared" ref="F846:G846" si="407">SUM(F847:F848)</f>
        <v>0</v>
      </c>
      <c r="G846" s="648">
        <f t="shared" si="407"/>
        <v>7600</v>
      </c>
      <c r="H846" s="336">
        <f t="shared" ref="H846:J846" si="408">SUM(H847:H848)</f>
        <v>0</v>
      </c>
      <c r="I846" s="337">
        <f t="shared" si="408"/>
        <v>0</v>
      </c>
      <c r="J846" s="337">
        <f t="shared" si="408"/>
        <v>0</v>
      </c>
      <c r="K846" s="567">
        <f t="shared" si="393"/>
        <v>15200</v>
      </c>
      <c r="L846" s="567">
        <f t="shared" si="404"/>
        <v>7600</v>
      </c>
      <c r="M846" s="564"/>
      <c r="N846" s="564"/>
      <c r="O846" s="564"/>
      <c r="P846" s="564"/>
      <c r="Q846" s="568">
        <f t="shared" si="382"/>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3"/>
        <v>15200</v>
      </c>
      <c r="L847" s="75">
        <v>0</v>
      </c>
      <c r="M847" s="8"/>
      <c r="N847" s="8"/>
      <c r="O847" s="8"/>
      <c r="P847" s="8"/>
      <c r="Q847" s="568">
        <f t="shared" si="382"/>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3"/>
        <v>0</v>
      </c>
      <c r="L848" s="75">
        <f>IF(G848&lt;&gt;0,G848,0)</f>
        <v>0</v>
      </c>
      <c r="M848" s="8"/>
      <c r="N848" s="8"/>
      <c r="O848" s="8"/>
      <c r="P848" s="8"/>
      <c r="Q848" s="568">
        <f t="shared" ref="Q848:Q911" si="409">E848-G848</f>
        <v>0</v>
      </c>
    </row>
    <row r="849" spans="1:17" ht="12.75" hidden="1" customHeight="1">
      <c r="A849" s="248"/>
      <c r="B849" s="335" t="s">
        <v>678</v>
      </c>
      <c r="C849" s="250"/>
      <c r="D849" s="251"/>
      <c r="E849" s="252">
        <v>7600</v>
      </c>
      <c r="F849" s="252">
        <f t="shared" ref="F849:G849" si="410">SUM(F850:F851)</f>
        <v>0</v>
      </c>
      <c r="G849" s="662">
        <f t="shared" si="410"/>
        <v>7600</v>
      </c>
      <c r="H849" s="336">
        <f t="shared" ref="H849:J849" si="411">SUM(H850:H851)</f>
        <v>0</v>
      </c>
      <c r="I849" s="337">
        <f t="shared" si="411"/>
        <v>0</v>
      </c>
      <c r="J849" s="337">
        <f t="shared" si="411"/>
        <v>0</v>
      </c>
      <c r="K849" s="75">
        <f t="shared" si="393"/>
        <v>15200</v>
      </c>
      <c r="L849" s="75">
        <v>0</v>
      </c>
      <c r="M849" s="8"/>
      <c r="N849" s="8"/>
      <c r="O849" s="8"/>
      <c r="P849" s="8"/>
      <c r="Q849" s="568">
        <f t="shared" si="40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3"/>
        <v>14400</v>
      </c>
      <c r="L850" s="567">
        <f t="shared" ref="L850:L913" si="412">IF(G850&lt;&gt;0,G850,0)</f>
        <v>7200</v>
      </c>
      <c r="M850" s="580">
        <v>1.1000000000000001</v>
      </c>
      <c r="N850" s="589">
        <v>5440</v>
      </c>
      <c r="O850" s="564"/>
      <c r="P850" s="564"/>
      <c r="Q850" s="568">
        <f t="shared" si="40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3"/>
        <v>800</v>
      </c>
      <c r="L851" s="567">
        <f t="shared" si="412"/>
        <v>400</v>
      </c>
      <c r="M851" s="564"/>
      <c r="N851" s="564"/>
      <c r="O851" s="564"/>
      <c r="P851" s="564"/>
      <c r="Q851" s="568">
        <f t="shared" si="409"/>
        <v>0</v>
      </c>
    </row>
    <row r="852" spans="1:17" ht="12.75" hidden="1" customHeight="1">
      <c r="A852" s="240" t="s">
        <v>767</v>
      </c>
      <c r="B852" s="241"/>
      <c r="C852" s="242"/>
      <c r="D852" s="283"/>
      <c r="E852" s="244">
        <v>0</v>
      </c>
      <c r="F852" s="244">
        <f t="shared" ref="F852:J852" si="413">SUM(F853)</f>
        <v>0</v>
      </c>
      <c r="G852" s="655">
        <f t="shared" si="413"/>
        <v>0</v>
      </c>
      <c r="H852" s="379">
        <f t="shared" si="413"/>
        <v>0</v>
      </c>
      <c r="I852" s="380">
        <f t="shared" si="413"/>
        <v>0</v>
      </c>
      <c r="J852" s="380">
        <f t="shared" si="413"/>
        <v>0</v>
      </c>
      <c r="K852" s="75">
        <f t="shared" si="393"/>
        <v>0</v>
      </c>
      <c r="L852" s="75">
        <f t="shared" si="412"/>
        <v>0</v>
      </c>
      <c r="M852" s="8"/>
      <c r="N852" s="8"/>
      <c r="O852" s="8"/>
      <c r="P852" s="8"/>
      <c r="Q852" s="568">
        <f t="shared" si="409"/>
        <v>0</v>
      </c>
    </row>
    <row r="853" spans="1:17" ht="12.75" hidden="1" customHeight="1">
      <c r="A853" s="381" t="s">
        <v>768</v>
      </c>
      <c r="B853" s="382"/>
      <c r="C853" s="383"/>
      <c r="D853" s="384"/>
      <c r="E853" s="252">
        <v>0</v>
      </c>
      <c r="F853" s="252">
        <f t="shared" ref="F853:J853" si="414">SUM(F854:F855)</f>
        <v>0</v>
      </c>
      <c r="G853" s="662">
        <f t="shared" si="414"/>
        <v>0</v>
      </c>
      <c r="H853" s="385">
        <f t="shared" si="414"/>
        <v>0</v>
      </c>
      <c r="I853" s="386">
        <f t="shared" si="414"/>
        <v>0</v>
      </c>
      <c r="J853" s="386">
        <f t="shared" si="414"/>
        <v>0</v>
      </c>
      <c r="K853" s="75">
        <f t="shared" si="393"/>
        <v>0</v>
      </c>
      <c r="L853" s="75">
        <f t="shared" si="412"/>
        <v>0</v>
      </c>
      <c r="M853" s="8"/>
      <c r="N853" s="8"/>
      <c r="O853" s="8"/>
      <c r="P853" s="8"/>
      <c r="Q853" s="568">
        <f t="shared" si="409"/>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3"/>
        <v>0</v>
      </c>
      <c r="L854" s="75">
        <f t="shared" si="412"/>
        <v>0</v>
      </c>
      <c r="M854" s="8"/>
      <c r="N854" s="8"/>
      <c r="O854" s="8"/>
      <c r="P854" s="8"/>
      <c r="Q854" s="568">
        <f t="shared" si="409"/>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3"/>
        <v>0</v>
      </c>
      <c r="L855" s="75">
        <f t="shared" si="412"/>
        <v>0</v>
      </c>
      <c r="M855" s="8"/>
      <c r="N855" s="8"/>
      <c r="O855" s="8"/>
      <c r="P855" s="8"/>
      <c r="Q855" s="568">
        <f t="shared" si="409"/>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3"/>
        <v>0</v>
      </c>
      <c r="L856" s="75">
        <f t="shared" si="412"/>
        <v>0</v>
      </c>
      <c r="M856" s="8"/>
      <c r="N856" s="8"/>
      <c r="O856" s="8"/>
      <c r="P856" s="8"/>
      <c r="Q856" s="568">
        <f t="shared" si="409"/>
        <v>0</v>
      </c>
    </row>
    <row r="857" spans="1:17" ht="12.75" hidden="1" customHeight="1">
      <c r="A857" s="248" t="s">
        <v>770</v>
      </c>
      <c r="B857" s="249"/>
      <c r="C857" s="250"/>
      <c r="D857" s="338"/>
      <c r="E857" s="252">
        <v>0</v>
      </c>
      <c r="F857" s="252">
        <f t="shared" ref="F857:J857" si="415">SUM(F858:F859)</f>
        <v>0</v>
      </c>
      <c r="G857" s="662">
        <f t="shared" si="415"/>
        <v>0</v>
      </c>
      <c r="H857" s="368">
        <f t="shared" si="415"/>
        <v>0</v>
      </c>
      <c r="I857" s="369">
        <f t="shared" si="415"/>
        <v>0</v>
      </c>
      <c r="J857" s="369">
        <f t="shared" si="415"/>
        <v>0</v>
      </c>
      <c r="K857" s="75">
        <f t="shared" si="393"/>
        <v>0</v>
      </c>
      <c r="L857" s="75">
        <f t="shared" si="412"/>
        <v>0</v>
      </c>
      <c r="M857" s="8"/>
      <c r="N857" s="8"/>
      <c r="O857" s="8"/>
      <c r="P857" s="8"/>
      <c r="Q857" s="568">
        <f t="shared" si="409"/>
        <v>0</v>
      </c>
    </row>
    <row r="858" spans="1:17" ht="12.75" hidden="1" customHeight="1">
      <c r="A858" s="256"/>
      <c r="B858" s="257"/>
      <c r="C858" s="535" t="s">
        <v>679</v>
      </c>
      <c r="D858" s="258"/>
      <c r="E858" s="264">
        <v>0</v>
      </c>
      <c r="F858" s="264"/>
      <c r="G858" s="649">
        <f>SUM(F858,E858)</f>
        <v>0</v>
      </c>
      <c r="H858" s="267">
        <f>ROUND(F858*H$7, )</f>
        <v>0</v>
      </c>
      <c r="I858" s="268">
        <f t="shared" ref="I858:J860" si="416">ROUND(H858*I$7, )</f>
        <v>0</v>
      </c>
      <c r="J858" s="268">
        <f t="shared" si="416"/>
        <v>0</v>
      </c>
      <c r="K858" s="75">
        <f t="shared" si="393"/>
        <v>0</v>
      </c>
      <c r="L858" s="75">
        <f t="shared" si="412"/>
        <v>0</v>
      </c>
      <c r="M858" s="8"/>
      <c r="N858" s="8"/>
      <c r="O858" s="8"/>
      <c r="P858" s="8"/>
      <c r="Q858" s="568">
        <f t="shared" si="409"/>
        <v>0</v>
      </c>
    </row>
    <row r="859" spans="1:17" ht="12.75" hidden="1" customHeight="1">
      <c r="A859" s="256"/>
      <c r="B859" s="257"/>
      <c r="C859" s="535" t="s">
        <v>680</v>
      </c>
      <c r="D859" s="258"/>
      <c r="E859" s="259">
        <v>0</v>
      </c>
      <c r="F859" s="259"/>
      <c r="G859" s="649">
        <f>SUM(F859,E859)</f>
        <v>0</v>
      </c>
      <c r="H859" s="340">
        <f>ROUND(F859*H$7, )</f>
        <v>0</v>
      </c>
      <c r="I859" s="341">
        <f t="shared" si="416"/>
        <v>0</v>
      </c>
      <c r="J859" s="341">
        <f t="shared" si="416"/>
        <v>0</v>
      </c>
      <c r="K859" s="75">
        <f t="shared" si="393"/>
        <v>0</v>
      </c>
      <c r="L859" s="75">
        <f t="shared" si="412"/>
        <v>0</v>
      </c>
      <c r="M859" s="8"/>
      <c r="N859" s="8"/>
      <c r="O859" s="8"/>
      <c r="P859" s="8"/>
      <c r="Q859" s="568">
        <f t="shared" si="409"/>
        <v>0</v>
      </c>
    </row>
    <row r="860" spans="1:17" ht="12.75" hidden="1" customHeight="1">
      <c r="A860" s="248" t="s">
        <v>771</v>
      </c>
      <c r="B860" s="249"/>
      <c r="C860" s="250"/>
      <c r="D860" s="338"/>
      <c r="E860" s="252">
        <v>0</v>
      </c>
      <c r="F860" s="252">
        <f>SUM(F861:F862)</f>
        <v>0</v>
      </c>
      <c r="G860" s="662">
        <f>SUM(G861:G862)</f>
        <v>0</v>
      </c>
      <c r="H860" s="254">
        <f>ROUND(F860*H$7, )</f>
        <v>0</v>
      </c>
      <c r="I860" s="255">
        <f t="shared" si="416"/>
        <v>0</v>
      </c>
      <c r="J860" s="255">
        <f t="shared" si="416"/>
        <v>0</v>
      </c>
      <c r="K860" s="75">
        <f t="shared" si="393"/>
        <v>0</v>
      </c>
      <c r="L860" s="75">
        <f t="shared" si="412"/>
        <v>0</v>
      </c>
      <c r="M860" s="8"/>
      <c r="N860" s="8"/>
      <c r="O860" s="8"/>
      <c r="P860" s="8"/>
      <c r="Q860" s="568">
        <f t="shared" si="409"/>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3"/>
        <v>0</v>
      </c>
      <c r="L861" s="75">
        <f t="shared" si="412"/>
        <v>0</v>
      </c>
      <c r="M861" s="8"/>
      <c r="N861" s="8"/>
      <c r="O861" s="8"/>
      <c r="P861" s="8"/>
      <c r="Q861" s="568">
        <f t="shared" si="409"/>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3"/>
        <v>0</v>
      </c>
      <c r="L862" s="75">
        <f t="shared" si="412"/>
        <v>0</v>
      </c>
      <c r="M862" s="8"/>
      <c r="N862" s="8"/>
      <c r="O862" s="8"/>
      <c r="P862" s="8"/>
      <c r="Q862" s="568">
        <f t="shared" si="409"/>
        <v>0</v>
      </c>
    </row>
    <row r="863" spans="1:17" ht="12.75" customHeight="1">
      <c r="A863" s="789" t="s">
        <v>772</v>
      </c>
      <c r="B863" s="790"/>
      <c r="C863" s="791"/>
      <c r="D863" s="792" t="s">
        <v>773</v>
      </c>
      <c r="E863" s="793">
        <v>14506</v>
      </c>
      <c r="F863" s="793">
        <f t="shared" ref="F863:J863" si="417">SUM(F864)</f>
        <v>0</v>
      </c>
      <c r="G863" s="647">
        <f t="shared" si="417"/>
        <v>14506</v>
      </c>
      <c r="H863" s="311">
        <f t="shared" si="417"/>
        <v>0</v>
      </c>
      <c r="I863" s="312">
        <f t="shared" si="417"/>
        <v>0</v>
      </c>
      <c r="J863" s="312">
        <f t="shared" si="417"/>
        <v>0</v>
      </c>
      <c r="K863" s="567">
        <f t="shared" si="393"/>
        <v>29012</v>
      </c>
      <c r="L863" s="567">
        <f t="shared" si="412"/>
        <v>14506</v>
      </c>
      <c r="M863" s="564"/>
      <c r="N863" s="564"/>
      <c r="O863" s="564"/>
      <c r="P863" s="564"/>
      <c r="Q863" s="568">
        <f t="shared" si="40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3"/>
        <v>29012</v>
      </c>
      <c r="L864" s="567">
        <f t="shared" si="412"/>
        <v>14506</v>
      </c>
      <c r="M864" s="564"/>
      <c r="N864" s="564"/>
      <c r="O864" s="564"/>
      <c r="P864" s="564"/>
      <c r="Q864" s="568">
        <f t="shared" si="409"/>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3"/>
        <v>0</v>
      </c>
      <c r="L865" s="75">
        <f t="shared" si="412"/>
        <v>0</v>
      </c>
      <c r="M865" s="8"/>
      <c r="N865" s="8"/>
      <c r="O865" s="8"/>
      <c r="P865" s="8"/>
      <c r="Q865" s="568">
        <f t="shared" si="409"/>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3"/>
        <v>0</v>
      </c>
      <c r="L866" s="75">
        <f t="shared" si="412"/>
        <v>0</v>
      </c>
      <c r="M866" s="8"/>
      <c r="N866" s="8"/>
      <c r="O866" s="8"/>
      <c r="P866" s="8"/>
      <c r="Q866" s="568">
        <f t="shared" si="409"/>
        <v>0</v>
      </c>
    </row>
    <row r="867" spans="1:17" ht="27" customHeight="1">
      <c r="A867" s="971" t="s">
        <v>776</v>
      </c>
      <c r="B867" s="969"/>
      <c r="C867" s="970"/>
      <c r="D867" s="792" t="s">
        <v>777</v>
      </c>
      <c r="E867" s="793">
        <v>1500</v>
      </c>
      <c r="F867" s="793">
        <f>SUM(F868)</f>
        <v>0</v>
      </c>
      <c r="G867" s="647">
        <f>SUM(G868)</f>
        <v>1500</v>
      </c>
      <c r="H867" s="246">
        <f>ROUND(F867*H$7, )</f>
        <v>0</v>
      </c>
      <c r="I867" s="247">
        <f>ROUND(H867*I$7, )</f>
        <v>0</v>
      </c>
      <c r="J867" s="247">
        <f>ROUND(I867*J$7, )</f>
        <v>0</v>
      </c>
      <c r="K867" s="567">
        <f t="shared" si="393"/>
        <v>3000</v>
      </c>
      <c r="L867" s="567">
        <f t="shared" si="412"/>
        <v>1500</v>
      </c>
      <c r="M867" s="564"/>
      <c r="N867" s="564"/>
      <c r="O867" s="564"/>
      <c r="P867" s="564"/>
      <c r="Q867" s="568">
        <f t="shared" si="40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3"/>
        <v>3000</v>
      </c>
      <c r="L868" s="567">
        <f t="shared" si="412"/>
        <v>1500</v>
      </c>
      <c r="M868" s="564"/>
      <c r="N868" s="564"/>
      <c r="O868" s="564"/>
      <c r="P868" s="564"/>
      <c r="Q868" s="568">
        <f t="shared" si="409"/>
        <v>0</v>
      </c>
    </row>
    <row r="869" spans="1:17" ht="33" customHeight="1">
      <c r="A869" s="968" t="s">
        <v>778</v>
      </c>
      <c r="B869" s="969"/>
      <c r="C869" s="970"/>
      <c r="D869" s="843"/>
      <c r="E869" s="793">
        <v>3524</v>
      </c>
      <c r="F869" s="793">
        <f t="shared" ref="F869" si="418">SUM(F874:F875)</f>
        <v>0</v>
      </c>
      <c r="G869" s="647">
        <f>SUM(G874:G875)</f>
        <v>3524</v>
      </c>
      <c r="H869" s="311">
        <f>SUM(H875)</f>
        <v>0</v>
      </c>
      <c r="I869" s="312">
        <f>SUM(I875)</f>
        <v>0</v>
      </c>
      <c r="J869" s="312">
        <f>SUM(J875)</f>
        <v>0</v>
      </c>
      <c r="K869" s="567">
        <f t="shared" si="393"/>
        <v>7048</v>
      </c>
      <c r="L869" s="567">
        <f t="shared" si="412"/>
        <v>3524</v>
      </c>
      <c r="M869" s="564"/>
      <c r="N869" s="564"/>
      <c r="O869" s="564"/>
      <c r="P869" s="564"/>
      <c r="Q869" s="568">
        <f t="shared" si="409"/>
        <v>0</v>
      </c>
    </row>
    <row r="870" spans="1:17" ht="12.75" hidden="1" customHeight="1">
      <c r="A870" s="801"/>
      <c r="B870" s="802"/>
      <c r="C870" s="861" t="s">
        <v>751</v>
      </c>
      <c r="D870" s="806"/>
      <c r="E870" s="519">
        <v>0</v>
      </c>
      <c r="F870" s="519"/>
      <c r="G870" s="650">
        <f>SUM(F870,E870)</f>
        <v>0</v>
      </c>
      <c r="H870" s="267"/>
      <c r="I870" s="268"/>
      <c r="J870" s="268"/>
      <c r="K870" s="567">
        <f t="shared" si="393"/>
        <v>0</v>
      </c>
      <c r="L870" s="567">
        <f t="shared" si="412"/>
        <v>0</v>
      </c>
      <c r="M870" s="564"/>
      <c r="N870" s="564"/>
      <c r="O870" s="564"/>
      <c r="P870" s="564"/>
      <c r="Q870" s="568">
        <f t="shared" si="409"/>
        <v>0</v>
      </c>
    </row>
    <row r="871" spans="1:17" ht="12.75" customHeight="1">
      <c r="A871" s="801"/>
      <c r="B871" s="802"/>
      <c r="C871" s="861" t="s">
        <v>982</v>
      </c>
      <c r="D871" s="806"/>
      <c r="E871" s="519">
        <v>1692.5</v>
      </c>
      <c r="F871" s="519"/>
      <c r="G871" s="650">
        <f>SUM(F871,E871)</f>
        <v>1692.5</v>
      </c>
      <c r="H871" s="267"/>
      <c r="I871" s="268"/>
      <c r="J871" s="268"/>
      <c r="K871" s="567">
        <f t="shared" si="393"/>
        <v>3385</v>
      </c>
      <c r="L871" s="567">
        <f t="shared" si="412"/>
        <v>1692.5</v>
      </c>
      <c r="M871" s="564"/>
      <c r="N871" s="564"/>
      <c r="O871" s="564"/>
      <c r="P871" s="564"/>
      <c r="Q871" s="568">
        <f t="shared" si="409"/>
        <v>0</v>
      </c>
    </row>
    <row r="872" spans="1:17" ht="12.75" customHeight="1">
      <c r="A872" s="801"/>
      <c r="B872" s="802"/>
      <c r="C872" s="862" t="s">
        <v>944</v>
      </c>
      <c r="D872" s="806"/>
      <c r="E872" s="519">
        <v>1486.5</v>
      </c>
      <c r="F872" s="519"/>
      <c r="G872" s="650">
        <f>SUM(F872,E872)</f>
        <v>1486.5</v>
      </c>
      <c r="H872" s="267"/>
      <c r="I872" s="268"/>
      <c r="J872" s="268"/>
      <c r="K872" s="567">
        <f t="shared" si="393"/>
        <v>2973</v>
      </c>
      <c r="L872" s="567">
        <f t="shared" si="412"/>
        <v>1486.5</v>
      </c>
      <c r="M872" s="564"/>
      <c r="N872" s="564"/>
      <c r="O872" s="564"/>
      <c r="P872" s="564"/>
      <c r="Q872" s="568">
        <f t="shared" si="409"/>
        <v>0</v>
      </c>
    </row>
    <row r="873" spans="1:17" ht="26.25" customHeight="1">
      <c r="A873" s="801"/>
      <c r="B873" s="802"/>
      <c r="C873" s="862" t="s">
        <v>953</v>
      </c>
      <c r="D873" s="806"/>
      <c r="E873" s="519">
        <v>345</v>
      </c>
      <c r="F873" s="519"/>
      <c r="G873" s="650">
        <f>SUM(F873,E873)</f>
        <v>345</v>
      </c>
      <c r="H873" s="267"/>
      <c r="I873" s="268"/>
      <c r="J873" s="268"/>
      <c r="K873" s="567">
        <f t="shared" si="393"/>
        <v>690</v>
      </c>
      <c r="L873" s="567">
        <f t="shared" si="412"/>
        <v>345</v>
      </c>
      <c r="M873" s="564"/>
      <c r="N873" s="564"/>
      <c r="O873" s="564"/>
      <c r="P873" s="564"/>
      <c r="Q873" s="568">
        <f t="shared" si="409"/>
        <v>0</v>
      </c>
    </row>
    <row r="874" spans="1:17" ht="12.75" hidden="1" customHeight="1">
      <c r="A874" s="801"/>
      <c r="B874" s="802"/>
      <c r="C874" s="803" t="s">
        <v>679</v>
      </c>
      <c r="D874" s="806"/>
      <c r="E874" s="519">
        <v>0</v>
      </c>
      <c r="F874" s="519">
        <f>F870</f>
        <v>0</v>
      </c>
      <c r="G874" s="650">
        <f>SUM(F874,E874)</f>
        <v>0</v>
      </c>
      <c r="H874" s="267"/>
      <c r="I874" s="268"/>
      <c r="J874" s="268"/>
      <c r="K874" s="567">
        <f t="shared" si="393"/>
        <v>0</v>
      </c>
      <c r="L874" s="567">
        <f t="shared" si="412"/>
        <v>0</v>
      </c>
      <c r="M874" s="564"/>
      <c r="N874" s="564"/>
      <c r="O874" s="564"/>
      <c r="P874" s="564"/>
      <c r="Q874" s="568">
        <f t="shared" si="409"/>
        <v>0</v>
      </c>
    </row>
    <row r="875" spans="1:17" s="561" customFormat="1" ht="12.75" customHeight="1">
      <c r="A875" s="807"/>
      <c r="B875" s="853"/>
      <c r="C875" s="915" t="s">
        <v>680</v>
      </c>
      <c r="D875" s="808"/>
      <c r="E875" s="809">
        <v>3524</v>
      </c>
      <c r="F875" s="809">
        <f t="shared" ref="F875:G875" si="419">F871+F873+F872</f>
        <v>0</v>
      </c>
      <c r="G875" s="927">
        <f t="shared" si="419"/>
        <v>3524</v>
      </c>
      <c r="H875" s="267"/>
      <c r="I875" s="268"/>
      <c r="J875" s="268"/>
      <c r="K875" s="928">
        <f t="shared" si="393"/>
        <v>7048</v>
      </c>
      <c r="L875" s="928">
        <f t="shared" si="412"/>
        <v>3524</v>
      </c>
      <c r="M875" s="555"/>
      <c r="N875" s="555"/>
      <c r="O875" s="555"/>
      <c r="P875" s="555"/>
      <c r="Q875" s="568">
        <f t="shared" si="409"/>
        <v>0</v>
      </c>
    </row>
    <row r="876" spans="1:17" ht="12.75" hidden="1" customHeight="1">
      <c r="A876" s="240" t="s">
        <v>779</v>
      </c>
      <c r="B876" s="241"/>
      <c r="C876" s="242"/>
      <c r="D876" s="283"/>
      <c r="E876" s="284">
        <v>0</v>
      </c>
      <c r="F876" s="284">
        <f t="shared" ref="F876:J876" si="420">SUM(F878:F881)</f>
        <v>0</v>
      </c>
      <c r="G876" s="652">
        <f t="shared" si="420"/>
        <v>0</v>
      </c>
      <c r="H876" s="387">
        <f t="shared" si="420"/>
        <v>0</v>
      </c>
      <c r="I876" s="388">
        <f t="shared" si="420"/>
        <v>0</v>
      </c>
      <c r="J876" s="388">
        <f t="shared" si="420"/>
        <v>0</v>
      </c>
      <c r="K876" s="75">
        <f t="shared" si="393"/>
        <v>0</v>
      </c>
      <c r="L876" s="75">
        <f t="shared" si="412"/>
        <v>0</v>
      </c>
      <c r="M876" s="8"/>
      <c r="N876" s="8"/>
      <c r="O876" s="8"/>
      <c r="P876" s="8"/>
      <c r="Q876" s="568">
        <f t="shared" si="409"/>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3"/>
        <v>0</v>
      </c>
      <c r="L877" s="75">
        <f t="shared" si="412"/>
        <v>0</v>
      </c>
      <c r="M877" s="8"/>
      <c r="N877" s="8"/>
      <c r="O877" s="8"/>
      <c r="P877" s="8"/>
      <c r="Q877" s="568">
        <f t="shared" si="409"/>
        <v>0</v>
      </c>
    </row>
    <row r="878" spans="1:17" ht="25.5" hidden="1" customHeight="1">
      <c r="A878" s="256"/>
      <c r="B878" s="257"/>
      <c r="C878" s="535" t="s">
        <v>780</v>
      </c>
      <c r="D878" s="258"/>
      <c r="E878" s="259">
        <v>0</v>
      </c>
      <c r="F878" s="259"/>
      <c r="G878" s="649">
        <f>SUM(F878,E878)</f>
        <v>0</v>
      </c>
      <c r="H878" s="340"/>
      <c r="I878" s="341"/>
      <c r="J878" s="341"/>
      <c r="K878" s="75">
        <f t="shared" si="393"/>
        <v>0</v>
      </c>
      <c r="L878" s="75">
        <f t="shared" si="412"/>
        <v>0</v>
      </c>
      <c r="M878" s="8"/>
      <c r="N878" s="8"/>
      <c r="O878" s="8"/>
      <c r="P878" s="8"/>
      <c r="Q878" s="568">
        <f t="shared" si="409"/>
        <v>0</v>
      </c>
    </row>
    <row r="879" spans="1:17" ht="38.25" hidden="1" customHeight="1">
      <c r="A879" s="256"/>
      <c r="B879" s="257"/>
      <c r="C879" s="535" t="s">
        <v>781</v>
      </c>
      <c r="D879" s="258"/>
      <c r="E879" s="259">
        <v>0</v>
      </c>
      <c r="F879" s="259"/>
      <c r="G879" s="649">
        <f>SUM(F879,E879)</f>
        <v>0</v>
      </c>
      <c r="H879" s="340"/>
      <c r="I879" s="341"/>
      <c r="J879" s="341"/>
      <c r="K879" s="75">
        <f t="shared" si="393"/>
        <v>0</v>
      </c>
      <c r="L879" s="75">
        <f t="shared" si="412"/>
        <v>0</v>
      </c>
      <c r="M879" s="8"/>
      <c r="N879" s="8"/>
      <c r="O879" s="8"/>
      <c r="P879" s="8"/>
      <c r="Q879" s="568">
        <f t="shared" si="409"/>
        <v>0</v>
      </c>
    </row>
    <row r="880" spans="1:17" ht="25.5" hidden="1" customHeight="1">
      <c r="A880" s="256"/>
      <c r="B880" s="257"/>
      <c r="C880" s="535" t="s">
        <v>782</v>
      </c>
      <c r="D880" s="258"/>
      <c r="E880" s="259">
        <v>0</v>
      </c>
      <c r="F880" s="259"/>
      <c r="G880" s="649">
        <f>SUM(F880,E880)</f>
        <v>0</v>
      </c>
      <c r="H880" s="340"/>
      <c r="I880" s="341"/>
      <c r="J880" s="341"/>
      <c r="K880" s="75">
        <f t="shared" si="393"/>
        <v>0</v>
      </c>
      <c r="L880" s="75">
        <f t="shared" si="412"/>
        <v>0</v>
      </c>
      <c r="M880" s="8"/>
      <c r="N880" s="8"/>
      <c r="O880" s="8"/>
      <c r="P880" s="8"/>
      <c r="Q880" s="568">
        <f t="shared" si="409"/>
        <v>0</v>
      </c>
    </row>
    <row r="881" spans="1:17" ht="25.5" hidden="1" customHeight="1">
      <c r="A881" s="256"/>
      <c r="B881" s="257"/>
      <c r="C881" s="535" t="s">
        <v>783</v>
      </c>
      <c r="D881" s="258"/>
      <c r="E881" s="130">
        <v>0</v>
      </c>
      <c r="F881" s="130"/>
      <c r="G881" s="649">
        <f>SUM(F881,E881)</f>
        <v>0</v>
      </c>
      <c r="H881" s="340"/>
      <c r="I881" s="341"/>
      <c r="J881" s="341"/>
      <c r="K881" s="75">
        <f t="shared" si="393"/>
        <v>0</v>
      </c>
      <c r="L881" s="75">
        <f t="shared" si="412"/>
        <v>0</v>
      </c>
      <c r="M881" s="8"/>
      <c r="N881" s="8"/>
      <c r="O881" s="8"/>
      <c r="P881" s="8"/>
      <c r="Q881" s="568">
        <f t="shared" si="409"/>
        <v>0</v>
      </c>
    </row>
    <row r="882" spans="1:17" ht="12.75" customHeight="1">
      <c r="A882" s="789" t="s">
        <v>784</v>
      </c>
      <c r="B882" s="790"/>
      <c r="C882" s="791"/>
      <c r="D882" s="843" t="s">
        <v>785</v>
      </c>
      <c r="E882" s="793">
        <v>322</v>
      </c>
      <c r="F882" s="793">
        <f t="shared" ref="F882:G882" si="421">SUM(F883:F884)</f>
        <v>0</v>
      </c>
      <c r="G882" s="647">
        <f t="shared" si="421"/>
        <v>322</v>
      </c>
      <c r="H882" s="311">
        <f t="shared" ref="H882:J882" si="422">SUM(H883:H884)</f>
        <v>0</v>
      </c>
      <c r="I882" s="312">
        <f t="shared" si="422"/>
        <v>0</v>
      </c>
      <c r="J882" s="312">
        <f t="shared" si="422"/>
        <v>0</v>
      </c>
      <c r="K882" s="567">
        <f t="shared" si="393"/>
        <v>644</v>
      </c>
      <c r="L882" s="567">
        <f t="shared" si="412"/>
        <v>322</v>
      </c>
      <c r="M882" s="564"/>
      <c r="N882" s="564"/>
      <c r="O882" s="564"/>
      <c r="P882" s="564"/>
      <c r="Q882" s="568">
        <f t="shared" si="409"/>
        <v>0</v>
      </c>
    </row>
    <row r="883" spans="1:17" ht="12.75" hidden="1" customHeight="1">
      <c r="A883" s="256"/>
      <c r="B883" s="257"/>
      <c r="C883" s="535" t="s">
        <v>775</v>
      </c>
      <c r="D883" s="258"/>
      <c r="E883" s="278">
        <v>0</v>
      </c>
      <c r="F883" s="278"/>
      <c r="G883" s="649">
        <f>SUM(F883,E883)</f>
        <v>0</v>
      </c>
      <c r="H883" s="265"/>
      <c r="I883" s="266"/>
      <c r="J883" s="266"/>
      <c r="K883" s="75">
        <f t="shared" si="393"/>
        <v>0</v>
      </c>
      <c r="L883" s="75">
        <f t="shared" si="412"/>
        <v>0</v>
      </c>
      <c r="M883" s="8"/>
      <c r="N883" s="8"/>
      <c r="O883" s="8"/>
      <c r="P883" s="8"/>
      <c r="Q883" s="568">
        <f t="shared" si="409"/>
        <v>0</v>
      </c>
    </row>
    <row r="884" spans="1:17" ht="12.75" customHeight="1">
      <c r="A884" s="801"/>
      <c r="B884" s="802"/>
      <c r="C884" s="803" t="s">
        <v>680</v>
      </c>
      <c r="D884" s="806"/>
      <c r="E884" s="519">
        <v>322</v>
      </c>
      <c r="F884" s="519"/>
      <c r="G884" s="650">
        <f>SUM(F884,E884)</f>
        <v>322</v>
      </c>
      <c r="H884" s="265"/>
      <c r="I884" s="266"/>
      <c r="J884" s="266"/>
      <c r="K884" s="567">
        <f t="shared" si="393"/>
        <v>644</v>
      </c>
      <c r="L884" s="75">
        <f t="shared" si="412"/>
        <v>322</v>
      </c>
      <c r="M884" s="564"/>
      <c r="N884" s="564"/>
      <c r="O884" s="564"/>
      <c r="P884" s="564"/>
      <c r="Q884" s="568">
        <f t="shared" si="409"/>
        <v>0</v>
      </c>
    </row>
    <row r="885" spans="1:17" ht="12.75" hidden="1" customHeight="1">
      <c r="A885" s="240" t="s">
        <v>786</v>
      </c>
      <c r="B885" s="241"/>
      <c r="C885" s="242"/>
      <c r="D885" s="283"/>
      <c r="E885" s="244">
        <v>0</v>
      </c>
      <c r="F885" s="244">
        <f t="shared" ref="F885:J885" si="423">SUM(F886:F887)</f>
        <v>0</v>
      </c>
      <c r="G885" s="655">
        <f t="shared" si="423"/>
        <v>0</v>
      </c>
      <c r="H885" s="311">
        <f t="shared" si="423"/>
        <v>0</v>
      </c>
      <c r="I885" s="312">
        <f t="shared" si="423"/>
        <v>0</v>
      </c>
      <c r="J885" s="312">
        <f t="shared" si="423"/>
        <v>0</v>
      </c>
      <c r="K885" s="75">
        <f t="shared" si="393"/>
        <v>0</v>
      </c>
      <c r="L885" s="75">
        <f t="shared" si="412"/>
        <v>0</v>
      </c>
      <c r="M885" s="8"/>
      <c r="N885" s="8"/>
      <c r="O885" s="8"/>
      <c r="P885" s="8"/>
      <c r="Q885" s="568">
        <f t="shared" si="409"/>
        <v>0</v>
      </c>
    </row>
    <row r="886" spans="1:17" ht="12.75" hidden="1" customHeight="1">
      <c r="A886" s="256"/>
      <c r="B886" s="257"/>
      <c r="C886" s="535" t="s">
        <v>775</v>
      </c>
      <c r="D886" s="258"/>
      <c r="E886" s="278">
        <v>0</v>
      </c>
      <c r="F886" s="278"/>
      <c r="G886" s="649">
        <f>SUM(F886,E886)</f>
        <v>0</v>
      </c>
      <c r="H886" s="265"/>
      <c r="I886" s="266"/>
      <c r="J886" s="266"/>
      <c r="K886" s="75">
        <f t="shared" si="393"/>
        <v>0</v>
      </c>
      <c r="L886" s="75">
        <f t="shared" si="412"/>
        <v>0</v>
      </c>
      <c r="M886" s="8"/>
      <c r="N886" s="8"/>
      <c r="O886" s="8"/>
      <c r="P886" s="8"/>
      <c r="Q886" s="568">
        <f t="shared" si="409"/>
        <v>0</v>
      </c>
    </row>
    <row r="887" spans="1:17" ht="12.75" hidden="1" customHeight="1">
      <c r="A887" s="256"/>
      <c r="B887" s="257"/>
      <c r="C887" s="535" t="s">
        <v>680</v>
      </c>
      <c r="D887" s="258"/>
      <c r="E887" s="264">
        <v>0</v>
      </c>
      <c r="F887" s="264"/>
      <c r="G887" s="649">
        <f>SUM(F887,E887)</f>
        <v>0</v>
      </c>
      <c r="H887" s="265"/>
      <c r="I887" s="266"/>
      <c r="J887" s="266"/>
      <c r="K887" s="75">
        <f t="shared" si="393"/>
        <v>0</v>
      </c>
      <c r="L887" s="75">
        <f t="shared" si="412"/>
        <v>0</v>
      </c>
      <c r="M887" s="8"/>
      <c r="N887" s="8"/>
      <c r="O887" s="8"/>
      <c r="P887" s="8"/>
      <c r="Q887" s="568">
        <f t="shared" si="409"/>
        <v>0</v>
      </c>
    </row>
    <row r="888" spans="1:17" ht="12.75" customHeight="1">
      <c r="A888" s="776" t="s">
        <v>787</v>
      </c>
      <c r="B888" s="777"/>
      <c r="C888" s="778"/>
      <c r="D888" s="779"/>
      <c r="E888" s="787">
        <v>73614.600000000006</v>
      </c>
      <c r="F888" s="787">
        <f>SUM(F893,F915)</f>
        <v>1666.4400000000014</v>
      </c>
      <c r="G888" s="646">
        <f>SUM(G893,G915)</f>
        <v>75281.040000000008</v>
      </c>
      <c r="H888" s="227">
        <f>SUM(H893,H915,H901)</f>
        <v>1690</v>
      </c>
      <c r="I888" s="228">
        <f>SUM(I893,I915,I901)</f>
        <v>1710</v>
      </c>
      <c r="J888" s="228">
        <f>SUM(J893,J915,J901)</f>
        <v>1732</v>
      </c>
      <c r="K888" s="567">
        <f t="shared" si="393"/>
        <v>150562.08000000002</v>
      </c>
      <c r="L888" s="567">
        <f t="shared" si="412"/>
        <v>75281.040000000008</v>
      </c>
      <c r="M888" s="564"/>
      <c r="N888" s="564"/>
      <c r="O888" s="564"/>
      <c r="P888" s="564"/>
      <c r="Q888" s="568">
        <f t="shared" si="409"/>
        <v>-1666.4400000000023</v>
      </c>
    </row>
    <row r="889" spans="1:17" ht="12.75" customHeight="1">
      <c r="A889" s="813"/>
      <c r="B889" s="814" t="s">
        <v>695</v>
      </c>
      <c r="C889" s="815"/>
      <c r="D889" s="816"/>
      <c r="E889" s="817">
        <v>73614.600000000006</v>
      </c>
      <c r="F889" s="817">
        <f t="shared" ref="F889:G889" si="424">SUM(F890:F891)</f>
        <v>1666.4400000000014</v>
      </c>
      <c r="G889" s="653">
        <f t="shared" si="424"/>
        <v>75281.040000000008</v>
      </c>
      <c r="H889" s="293">
        <f t="shared" ref="H889:J889" si="425">SUM(H890:H891)</f>
        <v>1746</v>
      </c>
      <c r="I889" s="294">
        <f t="shared" si="425"/>
        <v>1766</v>
      </c>
      <c r="J889" s="294">
        <f t="shared" si="425"/>
        <v>1788</v>
      </c>
      <c r="K889" s="567">
        <f t="shared" si="393"/>
        <v>150562.08000000002</v>
      </c>
      <c r="L889" s="567">
        <f t="shared" si="412"/>
        <v>75281.040000000008</v>
      </c>
      <c r="M889" s="564"/>
      <c r="N889" s="564"/>
      <c r="O889" s="564"/>
      <c r="P889" s="564"/>
      <c r="Q889" s="568">
        <f t="shared" si="409"/>
        <v>-1666.4400000000023</v>
      </c>
    </row>
    <row r="890" spans="1:17" ht="12.75" customHeight="1">
      <c r="A890" s="844"/>
      <c r="B890" s="863" t="s">
        <v>679</v>
      </c>
      <c r="C890" s="864"/>
      <c r="D890" s="865"/>
      <c r="E890" s="866">
        <v>71114.600000000006</v>
      </c>
      <c r="F890" s="866">
        <f>SUM(F895,F917,F921,F919)</f>
        <v>1720.4400000000014</v>
      </c>
      <c r="G890" s="670">
        <f>SUM(G895,G917,G921,G919)</f>
        <v>72835.040000000008</v>
      </c>
      <c r="H890" s="391">
        <f>SUM(H895,H902)</f>
        <v>1746</v>
      </c>
      <c r="I890" s="392">
        <f>SUM(I895,I902)</f>
        <v>1766</v>
      </c>
      <c r="J890" s="392">
        <f>SUM(J895,J902)</f>
        <v>1788</v>
      </c>
      <c r="K890" s="567">
        <f t="shared" si="393"/>
        <v>145670.08000000002</v>
      </c>
      <c r="L890" s="567">
        <f t="shared" si="412"/>
        <v>72835.040000000008</v>
      </c>
      <c r="M890" s="564"/>
      <c r="N890" s="564"/>
      <c r="O890" s="564"/>
      <c r="P890" s="564"/>
      <c r="Q890" s="568">
        <f t="shared" si="409"/>
        <v>-1720.4400000000023</v>
      </c>
    </row>
    <row r="891" spans="1:17" ht="12.75" customHeight="1">
      <c r="A891" s="844"/>
      <c r="B891" s="863" t="s">
        <v>680</v>
      </c>
      <c r="C891" s="864"/>
      <c r="D891" s="865"/>
      <c r="E891" s="866">
        <v>2500</v>
      </c>
      <c r="F891" s="866">
        <f>F896+F922</f>
        <v>-54</v>
      </c>
      <c r="G891" s="670">
        <f>G896+G922</f>
        <v>2446</v>
      </c>
      <c r="H891" s="391">
        <f>SUM(H896,H917,H903)</f>
        <v>0</v>
      </c>
      <c r="I891" s="392">
        <f>SUM(I896,I917,I903)</f>
        <v>0</v>
      </c>
      <c r="J891" s="392">
        <f>SUM(J896,J917,J903)</f>
        <v>0</v>
      </c>
      <c r="K891" s="567">
        <f t="shared" ref="K891:K1004" si="426">SUM(E891:G891)</f>
        <v>4892</v>
      </c>
      <c r="L891" s="567">
        <f t="shared" si="412"/>
        <v>2446</v>
      </c>
      <c r="M891" s="564"/>
      <c r="N891" s="564"/>
      <c r="O891" s="564"/>
      <c r="P891" s="564"/>
      <c r="Q891" s="568">
        <f t="shared" si="409"/>
        <v>54</v>
      </c>
    </row>
    <row r="892" spans="1:17" ht="12.75" customHeight="1">
      <c r="A892" s="844"/>
      <c r="B892" s="863"/>
      <c r="C892" s="864"/>
      <c r="D892" s="865"/>
      <c r="E892" s="868">
        <v>70037</v>
      </c>
      <c r="F892" s="868">
        <f>SUM(F893,F903)</f>
        <v>1666.4400000000014</v>
      </c>
      <c r="G892" s="671">
        <f>SUM(G893,G903)</f>
        <v>71703.44</v>
      </c>
      <c r="H892" s="391"/>
      <c r="I892" s="392"/>
      <c r="J892" s="392"/>
      <c r="K892" s="567">
        <f t="shared" si="426"/>
        <v>143406.88</v>
      </c>
      <c r="L892" s="567">
        <f t="shared" si="412"/>
        <v>71703.44</v>
      </c>
      <c r="M892" s="564"/>
      <c r="N892" s="564"/>
      <c r="O892" s="564"/>
      <c r="P892" s="564"/>
      <c r="Q892" s="568">
        <f t="shared" si="409"/>
        <v>-1666.4400000000023</v>
      </c>
    </row>
    <row r="893" spans="1:17" ht="25.5" customHeight="1">
      <c r="A893" s="980" t="s">
        <v>788</v>
      </c>
      <c r="B893" s="969"/>
      <c r="C893" s="970"/>
      <c r="D893" s="870"/>
      <c r="E893" s="871">
        <v>70037</v>
      </c>
      <c r="F893" s="871">
        <f>SUM(F897,F904,F908)</f>
        <v>1666.4400000000014</v>
      </c>
      <c r="G893" s="672">
        <f>SUM(G897,G904,G908)</f>
        <v>71703.44</v>
      </c>
      <c r="H893" s="395">
        <f>SUM(H897:H908)</f>
        <v>1690</v>
      </c>
      <c r="I893" s="396">
        <f>SUM(I897:I908)</f>
        <v>1710</v>
      </c>
      <c r="J893" s="396">
        <f>SUM(J897:J908)</f>
        <v>1732</v>
      </c>
      <c r="K893" s="567">
        <f t="shared" si="426"/>
        <v>143406.88</v>
      </c>
      <c r="L893" s="567">
        <f t="shared" si="412"/>
        <v>71703.44</v>
      </c>
      <c r="M893" s="575"/>
      <c r="N893" s="575"/>
      <c r="O893" s="575"/>
      <c r="P893" s="575"/>
      <c r="Q893" s="568">
        <f t="shared" si="409"/>
        <v>-1666.4400000000023</v>
      </c>
    </row>
    <row r="894" spans="1:17" ht="12.75" customHeight="1">
      <c r="A894" s="873"/>
      <c r="B894" s="874" t="s">
        <v>678</v>
      </c>
      <c r="C894" s="875"/>
      <c r="D894" s="876"/>
      <c r="E894" s="868">
        <v>70037</v>
      </c>
      <c r="F894" s="868">
        <f t="shared" ref="F894:J894" si="427">SUM(F895:F896)</f>
        <v>1666.4400000000014</v>
      </c>
      <c r="G894" s="671">
        <f t="shared" si="427"/>
        <v>71703.44</v>
      </c>
      <c r="H894" s="400">
        <f t="shared" si="427"/>
        <v>1746</v>
      </c>
      <c r="I894" s="401">
        <f t="shared" si="427"/>
        <v>1766</v>
      </c>
      <c r="J894" s="401">
        <f t="shared" si="427"/>
        <v>1788</v>
      </c>
      <c r="K894" s="567">
        <f t="shared" si="426"/>
        <v>143406.88</v>
      </c>
      <c r="L894" s="567">
        <f t="shared" si="412"/>
        <v>71703.44</v>
      </c>
      <c r="M894" s="575"/>
      <c r="N894" s="575"/>
      <c r="O894" s="575"/>
      <c r="P894" s="575"/>
      <c r="Q894" s="568">
        <f t="shared" si="409"/>
        <v>-1666.4400000000023</v>
      </c>
    </row>
    <row r="895" spans="1:17" ht="12.75" customHeight="1">
      <c r="A895" s="873"/>
      <c r="B895" s="877"/>
      <c r="C895" s="875" t="s">
        <v>679</v>
      </c>
      <c r="D895" s="876"/>
      <c r="E895" s="868">
        <v>67537</v>
      </c>
      <c r="F895" s="868">
        <f>SUM(F899,F902,F906,F910,F913)</f>
        <v>1720.4400000000014</v>
      </c>
      <c r="G895" s="651">
        <f>SUM(G899,G902,G906,G910,G913)</f>
        <v>69257.440000000002</v>
      </c>
      <c r="H895" s="402">
        <f>ROUND(F895*H$7, )</f>
        <v>1746</v>
      </c>
      <c r="I895" s="403">
        <f>ROUND(F895*I$7, )</f>
        <v>1766</v>
      </c>
      <c r="J895" s="403">
        <f>ROUND(F895*J$7, )</f>
        <v>1788</v>
      </c>
      <c r="K895" s="567">
        <f t="shared" si="426"/>
        <v>138514.88</v>
      </c>
      <c r="L895" s="567">
        <f t="shared" si="412"/>
        <v>69257.440000000002</v>
      </c>
      <c r="M895" s="575"/>
      <c r="N895" s="575"/>
      <c r="O895" s="575"/>
      <c r="P895" s="575"/>
      <c r="Q895" s="568">
        <f t="shared" si="409"/>
        <v>-1720.4400000000023</v>
      </c>
    </row>
    <row r="896" spans="1:17" ht="12.75" customHeight="1">
      <c r="A896" s="873"/>
      <c r="B896" s="877"/>
      <c r="C896" s="875" t="s">
        <v>680</v>
      </c>
      <c r="D896" s="876"/>
      <c r="E896" s="868">
        <v>2500</v>
      </c>
      <c r="F896" s="868">
        <f>SUBTOTAL(9,F900,F911,F907)</f>
        <v>-54</v>
      </c>
      <c r="G896" s="651">
        <f>SUM(G900,G903,G907,G911,G914)</f>
        <v>2446</v>
      </c>
      <c r="H896" s="400"/>
      <c r="I896" s="401"/>
      <c r="J896" s="401"/>
      <c r="K896" s="567">
        <f t="shared" si="426"/>
        <v>4892</v>
      </c>
      <c r="L896" s="567">
        <f t="shared" si="412"/>
        <v>2446</v>
      </c>
      <c r="M896" s="575"/>
      <c r="N896" s="575"/>
      <c r="O896" s="575"/>
      <c r="P896" s="575"/>
      <c r="Q896" s="568">
        <f t="shared" si="409"/>
        <v>54</v>
      </c>
    </row>
    <row r="897" spans="1:17" ht="12.75" customHeight="1">
      <c r="A897" s="971" t="s">
        <v>789</v>
      </c>
      <c r="B897" s="969"/>
      <c r="C897" s="972"/>
      <c r="D897" s="843">
        <v>680206</v>
      </c>
      <c r="E897" s="793">
        <v>36238.300000000003</v>
      </c>
      <c r="F897" s="793">
        <f>SUM(F901,F898)</f>
        <v>806.14</v>
      </c>
      <c r="G897" s="647">
        <f>SUM(G901,G898)</f>
        <v>37044.44</v>
      </c>
      <c r="H897" s="311">
        <f>ROUND(F897*H$7, )</f>
        <v>818</v>
      </c>
      <c r="I897" s="312">
        <f>ROUND(F897*I$7, )</f>
        <v>827</v>
      </c>
      <c r="J897" s="312">
        <f>ROUND(F897*J$7, )</f>
        <v>838</v>
      </c>
      <c r="K897" s="567">
        <f t="shared" si="426"/>
        <v>74088.88</v>
      </c>
      <c r="L897" s="567">
        <f t="shared" si="412"/>
        <v>37044.44</v>
      </c>
      <c r="M897" s="565" t="e">
        <f>G333+#REF!</f>
        <v>#REF!</v>
      </c>
      <c r="N897" s="564" t="e">
        <f>M897/G897</f>
        <v>#REF!</v>
      </c>
      <c r="O897" s="564" t="s">
        <v>790</v>
      </c>
      <c r="P897" s="565" t="e">
        <f>G897-M897</f>
        <v>#REF!</v>
      </c>
      <c r="Q897" s="568">
        <f t="shared" si="409"/>
        <v>-806.13999999999942</v>
      </c>
    </row>
    <row r="898" spans="1:17" ht="12.75" customHeight="1">
      <c r="A898" s="873"/>
      <c r="B898" s="979" t="s">
        <v>791</v>
      </c>
      <c r="C898" s="969"/>
      <c r="D898" s="876"/>
      <c r="E898" s="868">
        <v>36274</v>
      </c>
      <c r="F898" s="868">
        <f t="shared" ref="F898:G898" si="428">SUM(F899:F900)</f>
        <v>806.14</v>
      </c>
      <c r="G898" s="671">
        <f t="shared" si="428"/>
        <v>37080.14</v>
      </c>
      <c r="H898" s="400">
        <f t="shared" ref="H898:J898" si="429">SUM(H899:H900)</f>
        <v>0</v>
      </c>
      <c r="I898" s="401">
        <f t="shared" si="429"/>
        <v>0</v>
      </c>
      <c r="J898" s="401">
        <f t="shared" si="429"/>
        <v>0</v>
      </c>
      <c r="K898" s="567">
        <f t="shared" si="426"/>
        <v>74160.28</v>
      </c>
      <c r="L898" s="567">
        <f t="shared" si="412"/>
        <v>37080.14</v>
      </c>
      <c r="M898" s="575"/>
      <c r="N898" s="575">
        <f>G333/G899</f>
        <v>0.62976596467068313</v>
      </c>
      <c r="O898" s="575"/>
      <c r="P898" s="575"/>
      <c r="Q898" s="568">
        <f t="shared" si="409"/>
        <v>-806.13999999999942</v>
      </c>
    </row>
    <row r="899" spans="1:17" ht="15" customHeight="1">
      <c r="A899" s="801"/>
      <c r="B899" s="802"/>
      <c r="C899" s="803" t="s">
        <v>679</v>
      </c>
      <c r="D899" s="806"/>
      <c r="E899" s="519">
        <v>34950</v>
      </c>
      <c r="F899" s="937">
        <v>806.14</v>
      </c>
      <c r="G899" s="650">
        <f>SUM(F899,E899)</f>
        <v>35756.14</v>
      </c>
      <c r="H899" s="265"/>
      <c r="I899" s="266"/>
      <c r="J899" s="266"/>
      <c r="K899" s="567">
        <f t="shared" si="426"/>
        <v>71512.28</v>
      </c>
      <c r="L899" s="567">
        <f t="shared" si="412"/>
        <v>35756.14</v>
      </c>
      <c r="M899" s="580">
        <v>0.7</v>
      </c>
      <c r="N899" s="564"/>
      <c r="O899" s="564"/>
      <c r="P899" s="564"/>
      <c r="Q899" s="568">
        <f t="shared" si="409"/>
        <v>-806.13999999999942</v>
      </c>
    </row>
    <row r="900" spans="1:17" ht="12.75" customHeight="1">
      <c r="A900" s="801"/>
      <c r="B900" s="802"/>
      <c r="C900" s="803" t="s">
        <v>680</v>
      </c>
      <c r="D900" s="806"/>
      <c r="E900" s="519">
        <v>1324</v>
      </c>
      <c r="F900" s="519"/>
      <c r="G900" s="650">
        <f>SUM(F900,E900)</f>
        <v>1324</v>
      </c>
      <c r="H900" s="265"/>
      <c r="I900" s="266"/>
      <c r="J900" s="266"/>
      <c r="K900" s="567">
        <f t="shared" si="426"/>
        <v>2648</v>
      </c>
      <c r="L900" s="567">
        <f t="shared" si="412"/>
        <v>1324</v>
      </c>
      <c r="M900" s="564"/>
      <c r="N900" s="564"/>
      <c r="O900" s="564"/>
      <c r="P900" s="564"/>
      <c r="Q900" s="568">
        <f t="shared" si="409"/>
        <v>0</v>
      </c>
    </row>
    <row r="901" spans="1:17" ht="26.25" customHeight="1">
      <c r="A901" s="397"/>
      <c r="B901" s="976" t="s">
        <v>792</v>
      </c>
      <c r="C901" s="969"/>
      <c r="D901" s="399"/>
      <c r="E901" s="393">
        <v>-35.700000000000003</v>
      </c>
      <c r="F901" s="393">
        <f t="shared" ref="F901:J901" si="430">SUM(F902:F903)</f>
        <v>0</v>
      </c>
      <c r="G901" s="673">
        <f t="shared" si="430"/>
        <v>-35.700000000000003</v>
      </c>
      <c r="H901" s="400">
        <f t="shared" si="430"/>
        <v>0</v>
      </c>
      <c r="I901" s="401">
        <f t="shared" si="430"/>
        <v>0</v>
      </c>
      <c r="J901" s="401">
        <f t="shared" si="430"/>
        <v>0</v>
      </c>
      <c r="K901" s="75">
        <f t="shared" si="426"/>
        <v>-71.400000000000006</v>
      </c>
      <c r="L901" s="75">
        <f t="shared" si="412"/>
        <v>-35.700000000000003</v>
      </c>
      <c r="M901" s="93"/>
      <c r="N901" s="93"/>
      <c r="O901" s="93"/>
      <c r="P901" s="93"/>
      <c r="Q901" s="568">
        <f t="shared" si="409"/>
        <v>0</v>
      </c>
    </row>
    <row r="902" spans="1:17" ht="12.75" customHeight="1">
      <c r="A902" s="256"/>
      <c r="B902" s="257"/>
      <c r="C902" s="535" t="s">
        <v>679</v>
      </c>
      <c r="D902" s="258"/>
      <c r="E902" s="264">
        <v>-35.700000000000003</v>
      </c>
      <c r="F902" s="264"/>
      <c r="G902" s="649">
        <f>SUM(F902,E902)</f>
        <v>-35.700000000000003</v>
      </c>
      <c r="H902" s="265"/>
      <c r="I902" s="266"/>
      <c r="J902" s="266"/>
      <c r="K902" s="75">
        <f t="shared" si="426"/>
        <v>-71.400000000000006</v>
      </c>
      <c r="L902" s="75">
        <f t="shared" si="412"/>
        <v>-35.700000000000003</v>
      </c>
      <c r="M902" s="8"/>
      <c r="N902" s="8"/>
      <c r="O902" s="8"/>
      <c r="P902" s="8"/>
      <c r="Q902" s="568">
        <f t="shared" si="409"/>
        <v>0</v>
      </c>
    </row>
    <row r="903" spans="1:17" ht="12.75" hidden="1" customHeight="1">
      <c r="A903" s="256"/>
      <c r="B903" s="257"/>
      <c r="C903" s="535" t="s">
        <v>680</v>
      </c>
      <c r="D903" s="258"/>
      <c r="E903" s="264">
        <v>0</v>
      </c>
      <c r="F903" s="264"/>
      <c r="G903" s="649">
        <f>SUM(F903,E903)</f>
        <v>0</v>
      </c>
      <c r="H903" s="265"/>
      <c r="I903" s="266"/>
      <c r="J903" s="266"/>
      <c r="K903" s="75">
        <f t="shared" si="426"/>
        <v>0</v>
      </c>
      <c r="L903" s="75">
        <f t="shared" si="412"/>
        <v>0</v>
      </c>
      <c r="M903" s="8"/>
      <c r="N903" s="8"/>
      <c r="O903" s="8"/>
      <c r="P903" s="8"/>
      <c r="Q903" s="568">
        <f t="shared" si="409"/>
        <v>0</v>
      </c>
    </row>
    <row r="904" spans="1:17" ht="12.75" customHeight="1">
      <c r="A904" s="971" t="s">
        <v>793</v>
      </c>
      <c r="B904" s="969"/>
      <c r="C904" s="972"/>
      <c r="D904" s="843">
        <v>68020502</v>
      </c>
      <c r="E904" s="793">
        <v>27514</v>
      </c>
      <c r="F904" s="793">
        <f>SUM(F905)</f>
        <v>752.40000000000146</v>
      </c>
      <c r="G904" s="647">
        <f>SUM(F904,E904)</f>
        <v>28266.400000000001</v>
      </c>
      <c r="H904" s="311">
        <f>ROUND(F904*H$7, )</f>
        <v>763</v>
      </c>
      <c r="I904" s="312">
        <f>ROUND(F904*I$7, )</f>
        <v>772</v>
      </c>
      <c r="J904" s="312">
        <f>ROUND(F904*J$7, )</f>
        <v>782</v>
      </c>
      <c r="K904" s="567">
        <f t="shared" si="426"/>
        <v>56532.800000000003</v>
      </c>
      <c r="L904" s="567">
        <f t="shared" si="412"/>
        <v>28266.400000000001</v>
      </c>
      <c r="M904" s="564"/>
      <c r="N904" s="564"/>
      <c r="O904" s="564"/>
      <c r="P904" s="564"/>
      <c r="Q904" s="568">
        <f t="shared" si="409"/>
        <v>-752.40000000000146</v>
      </c>
    </row>
    <row r="905" spans="1:17" ht="12.75" customHeight="1">
      <c r="A905" s="873"/>
      <c r="B905" s="979" t="s">
        <v>791</v>
      </c>
      <c r="C905" s="969"/>
      <c r="D905" s="876"/>
      <c r="E905" s="868">
        <v>27514</v>
      </c>
      <c r="F905" s="868">
        <f t="shared" ref="F905:G905" si="431">SUM(F906:F907)</f>
        <v>752.40000000000146</v>
      </c>
      <c r="G905" s="671">
        <f t="shared" si="431"/>
        <v>28266.400000000001</v>
      </c>
      <c r="H905" s="400">
        <f t="shared" ref="H905:J905" si="432">SUM(H906:H907)</f>
        <v>0</v>
      </c>
      <c r="I905" s="401">
        <f t="shared" si="432"/>
        <v>0</v>
      </c>
      <c r="J905" s="401">
        <f t="shared" si="432"/>
        <v>0</v>
      </c>
      <c r="K905" s="567">
        <f t="shared" si="426"/>
        <v>56532.800000000003</v>
      </c>
      <c r="L905" s="567">
        <f t="shared" si="412"/>
        <v>28266.400000000001</v>
      </c>
      <c r="M905" s="575"/>
      <c r="N905" s="575"/>
      <c r="O905" s="575"/>
      <c r="P905" s="575"/>
      <c r="Q905" s="568">
        <f t="shared" si="409"/>
        <v>-752.40000000000146</v>
      </c>
    </row>
    <row r="906" spans="1:17" ht="12.75" customHeight="1">
      <c r="A906" s="801"/>
      <c r="B906" s="802"/>
      <c r="C906" s="803" t="s">
        <v>679</v>
      </c>
      <c r="D906" s="806"/>
      <c r="E906" s="519">
        <v>26826</v>
      </c>
      <c r="F906" s="937">
        <f>27344.4-26826+288</f>
        <v>806.40000000000146</v>
      </c>
      <c r="G906" s="650">
        <f>SUM(F906,E906)</f>
        <v>27632.400000000001</v>
      </c>
      <c r="H906" s="265"/>
      <c r="I906" s="266"/>
      <c r="J906" s="266"/>
      <c r="K906" s="567">
        <f t="shared" si="426"/>
        <v>55264.800000000003</v>
      </c>
      <c r="L906" s="567">
        <f t="shared" si="412"/>
        <v>27632.400000000001</v>
      </c>
      <c r="M906" s="580">
        <v>0.7</v>
      </c>
      <c r="N906" s="564"/>
      <c r="O906" s="564"/>
      <c r="P906" s="564"/>
      <c r="Q906" s="568">
        <f t="shared" si="409"/>
        <v>-806.40000000000146</v>
      </c>
    </row>
    <row r="907" spans="1:17" ht="12.75" customHeight="1">
      <c r="A907" s="801"/>
      <c r="B907" s="802"/>
      <c r="C907" s="803" t="s">
        <v>680</v>
      </c>
      <c r="D907" s="806"/>
      <c r="E907" s="519">
        <v>688</v>
      </c>
      <c r="F907" s="519">
        <f>634-688</f>
        <v>-54</v>
      </c>
      <c r="G907" s="650">
        <f>SUM(F907,E907)</f>
        <v>634</v>
      </c>
      <c r="H907" s="265"/>
      <c r="I907" s="266"/>
      <c r="J907" s="266"/>
      <c r="K907" s="567">
        <f t="shared" si="426"/>
        <v>1268</v>
      </c>
      <c r="L907" s="567">
        <f t="shared" si="412"/>
        <v>634</v>
      </c>
      <c r="M907" s="564"/>
      <c r="N907" s="564" t="s">
        <v>954</v>
      </c>
      <c r="O907" s="564"/>
      <c r="P907" s="564"/>
      <c r="Q907" s="568">
        <f t="shared" si="409"/>
        <v>54</v>
      </c>
    </row>
    <row r="908" spans="1:17" ht="12.75" customHeight="1">
      <c r="A908" s="971" t="s">
        <v>794</v>
      </c>
      <c r="B908" s="969"/>
      <c r="C908" s="972"/>
      <c r="D908" s="843">
        <v>680204</v>
      </c>
      <c r="E908" s="793">
        <v>6284.7</v>
      </c>
      <c r="F908" s="793">
        <f>SUM(F909,F912)</f>
        <v>107.9</v>
      </c>
      <c r="G908" s="655">
        <f>SUM(F908,E908)</f>
        <v>6392.5999999999995</v>
      </c>
      <c r="H908" s="311">
        <f>ROUND(F908*H$7, )</f>
        <v>109</v>
      </c>
      <c r="I908" s="312">
        <f>ROUND(F908*I$7, )</f>
        <v>111</v>
      </c>
      <c r="J908" s="312">
        <f>ROUND(F908*J$7, )</f>
        <v>112</v>
      </c>
      <c r="K908" s="75">
        <f t="shared" si="426"/>
        <v>12785.199999999999</v>
      </c>
      <c r="L908" s="75">
        <f t="shared" si="412"/>
        <v>6392.5999999999995</v>
      </c>
      <c r="M908" s="57">
        <f>G334</f>
        <v>17891</v>
      </c>
      <c r="N908" s="8">
        <f>M908/G908</f>
        <v>2.798704752369928</v>
      </c>
      <c r="O908" s="8" t="s">
        <v>795</v>
      </c>
      <c r="P908" s="57">
        <f>G908-M908</f>
        <v>-11498.400000000001</v>
      </c>
      <c r="Q908" s="568">
        <f t="shared" si="409"/>
        <v>-107.89999999999964</v>
      </c>
    </row>
    <row r="909" spans="1:17" ht="12.75" customHeight="1">
      <c r="A909" s="873"/>
      <c r="B909" s="979" t="s">
        <v>791</v>
      </c>
      <c r="C909" s="969"/>
      <c r="D909" s="876"/>
      <c r="E909" s="868">
        <v>6284.7</v>
      </c>
      <c r="F909" s="868">
        <f t="shared" ref="F909:J909" si="433">SUM(F910:F911)</f>
        <v>107.9</v>
      </c>
      <c r="G909" s="673">
        <f t="shared" si="433"/>
        <v>6392.5999999999995</v>
      </c>
      <c r="H909" s="400">
        <f t="shared" si="433"/>
        <v>0</v>
      </c>
      <c r="I909" s="401">
        <f t="shared" si="433"/>
        <v>0</v>
      </c>
      <c r="J909" s="401">
        <f t="shared" si="433"/>
        <v>0</v>
      </c>
      <c r="K909" s="75">
        <f t="shared" si="426"/>
        <v>12785.199999999999</v>
      </c>
      <c r="L909" s="75">
        <f t="shared" si="412"/>
        <v>6392.5999999999995</v>
      </c>
      <c r="M909" s="93"/>
      <c r="N909" s="93">
        <f>(G46+G47)/G910</f>
        <v>3.6112522440131425</v>
      </c>
      <c r="O909" s="93"/>
      <c r="P909" s="93"/>
      <c r="Q909" s="568">
        <f t="shared" si="409"/>
        <v>-107.89999999999964</v>
      </c>
    </row>
    <row r="910" spans="1:17" ht="15" customHeight="1">
      <c r="A910" s="801"/>
      <c r="B910" s="802"/>
      <c r="C910" s="803" t="s">
        <v>679</v>
      </c>
      <c r="D910" s="806"/>
      <c r="E910" s="519">
        <v>5796.7</v>
      </c>
      <c r="F910" s="264">
        <v>107.9</v>
      </c>
      <c r="G910" s="649">
        <f>SUM(F910,E910)</f>
        <v>5904.5999999999995</v>
      </c>
      <c r="H910" s="265"/>
      <c r="I910" s="266"/>
      <c r="J910" s="266"/>
      <c r="K910" s="75">
        <f t="shared" si="426"/>
        <v>11809.199999999999</v>
      </c>
      <c r="L910" s="75">
        <f t="shared" si="412"/>
        <v>5904.5999999999995</v>
      </c>
      <c r="M910" s="269">
        <v>0</v>
      </c>
      <c r="N910" s="8"/>
      <c r="O910" s="8"/>
      <c r="P910" s="8"/>
      <c r="Q910" s="568">
        <f t="shared" si="409"/>
        <v>-107.89999999999964</v>
      </c>
    </row>
    <row r="911" spans="1:17" ht="12.75" customHeight="1">
      <c r="A911" s="256"/>
      <c r="B911" s="257"/>
      <c r="C911" s="535" t="s">
        <v>680</v>
      </c>
      <c r="D911" s="258"/>
      <c r="E911" s="264">
        <v>488</v>
      </c>
      <c r="F911" s="264"/>
      <c r="G911" s="649">
        <f>SUM(F911,E911)</f>
        <v>488</v>
      </c>
      <c r="H911" s="265"/>
      <c r="I911" s="266"/>
      <c r="J911" s="266"/>
      <c r="K911" s="75">
        <f t="shared" si="426"/>
        <v>976</v>
      </c>
      <c r="L911" s="75">
        <f t="shared" si="412"/>
        <v>488</v>
      </c>
      <c r="M911" s="8"/>
      <c r="N911" s="8"/>
      <c r="O911" s="8"/>
      <c r="P911" s="8"/>
      <c r="Q911" s="568">
        <f t="shared" si="409"/>
        <v>0</v>
      </c>
    </row>
    <row r="912" spans="1:17" ht="26.25" hidden="1" customHeight="1">
      <c r="A912" s="397"/>
      <c r="B912" s="976" t="s">
        <v>796</v>
      </c>
      <c r="C912" s="969"/>
      <c r="D912" s="399"/>
      <c r="E912" s="393">
        <v>0</v>
      </c>
      <c r="F912" s="393">
        <f t="shared" ref="F912:J912" si="434">SUM(F913:F914)</f>
        <v>0</v>
      </c>
      <c r="G912" s="673">
        <f t="shared" si="434"/>
        <v>0</v>
      </c>
      <c r="H912" s="400">
        <f t="shared" si="434"/>
        <v>0</v>
      </c>
      <c r="I912" s="401">
        <f t="shared" si="434"/>
        <v>0</v>
      </c>
      <c r="J912" s="401">
        <f t="shared" si="434"/>
        <v>0</v>
      </c>
      <c r="K912" s="75">
        <f t="shared" si="426"/>
        <v>0</v>
      </c>
      <c r="L912" s="75">
        <f t="shared" si="412"/>
        <v>0</v>
      </c>
      <c r="M912" s="93"/>
      <c r="N912" s="93"/>
      <c r="O912" s="93"/>
      <c r="P912" s="93"/>
      <c r="Q912" s="568">
        <f t="shared" ref="Q912:Q975" si="435">E912-G912</f>
        <v>0</v>
      </c>
    </row>
    <row r="913" spans="1:17" ht="12.75" hidden="1" customHeight="1">
      <c r="A913" s="256"/>
      <c r="B913" s="257"/>
      <c r="C913" s="535" t="s">
        <v>679</v>
      </c>
      <c r="D913" s="258"/>
      <c r="E913" s="278">
        <v>0</v>
      </c>
      <c r="F913" s="278"/>
      <c r="G913" s="649">
        <f>SUM(F913,E913)</f>
        <v>0</v>
      </c>
      <c r="H913" s="265"/>
      <c r="I913" s="266"/>
      <c r="J913" s="266"/>
      <c r="K913" s="75">
        <f t="shared" si="426"/>
        <v>0</v>
      </c>
      <c r="L913" s="75">
        <f t="shared" si="412"/>
        <v>0</v>
      </c>
      <c r="M913" s="8"/>
      <c r="N913" s="8"/>
      <c r="O913" s="8"/>
      <c r="P913" s="8"/>
      <c r="Q913" s="568">
        <f t="shared" si="435"/>
        <v>0</v>
      </c>
    </row>
    <row r="914" spans="1:17" ht="12.75" hidden="1" customHeight="1">
      <c r="A914" s="256"/>
      <c r="B914" s="257"/>
      <c r="C914" s="535" t="s">
        <v>680</v>
      </c>
      <c r="D914" s="258"/>
      <c r="E914" s="264">
        <v>0</v>
      </c>
      <c r="F914" s="264"/>
      <c r="G914" s="649">
        <f>SUM(F914,E914)</f>
        <v>0</v>
      </c>
      <c r="H914" s="265"/>
      <c r="I914" s="266"/>
      <c r="J914" s="266"/>
      <c r="K914" s="75">
        <f t="shared" si="426"/>
        <v>0</v>
      </c>
      <c r="L914" s="75">
        <f t="shared" ref="L914:L1006" si="436">IF(G914&lt;&gt;0,G914,0)</f>
        <v>0</v>
      </c>
      <c r="M914" s="8"/>
      <c r="N914" s="8"/>
      <c r="O914" s="8"/>
      <c r="P914" s="8"/>
      <c r="Q914" s="568">
        <f t="shared" si="435"/>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6"/>
        <v>7155.2</v>
      </c>
      <c r="L915" s="567">
        <f t="shared" si="436"/>
        <v>3577.6</v>
      </c>
      <c r="M915" s="571"/>
      <c r="N915" s="571"/>
      <c r="O915" s="571"/>
      <c r="P915" s="571"/>
      <c r="Q915" s="568">
        <f t="shared" si="435"/>
        <v>0</v>
      </c>
    </row>
    <row r="916" spans="1:17" ht="24.75" customHeight="1">
      <c r="A916" s="882">
        <v>1</v>
      </c>
      <c r="B916" s="979" t="s">
        <v>798</v>
      </c>
      <c r="C916" s="969"/>
      <c r="D916" s="847">
        <v>680206</v>
      </c>
      <c r="E916" s="868">
        <v>3577.6</v>
      </c>
      <c r="F916" s="868">
        <f>SUM(F917)</f>
        <v>0</v>
      </c>
      <c r="G916" s="671">
        <f>SUM(G917)</f>
        <v>3577.6</v>
      </c>
      <c r="H916" s="400">
        <f>SUM(H917:H920)</f>
        <v>0</v>
      </c>
      <c r="I916" s="401">
        <f>SUM(I917:I920)</f>
        <v>0</v>
      </c>
      <c r="J916" s="401">
        <f>SUM(J917:J920)</f>
        <v>0</v>
      </c>
      <c r="K916" s="567">
        <f t="shared" si="426"/>
        <v>7155.2</v>
      </c>
      <c r="L916" s="567">
        <f t="shared" si="436"/>
        <v>3577.6</v>
      </c>
      <c r="M916" s="575"/>
      <c r="N916" s="575"/>
      <c r="O916" s="575"/>
      <c r="P916" s="575"/>
      <c r="Q916" s="568">
        <f t="shared" si="435"/>
        <v>0</v>
      </c>
    </row>
    <row r="917" spans="1:17" ht="12.75" customHeight="1">
      <c r="A917" s="801"/>
      <c r="B917" s="802"/>
      <c r="C917" s="883" t="s">
        <v>799</v>
      </c>
      <c r="D917" s="884"/>
      <c r="E917" s="519">
        <v>3577.6</v>
      </c>
      <c r="F917" s="519"/>
      <c r="G917" s="651">
        <f>SUM(F917,E917)</f>
        <v>3577.6</v>
      </c>
      <c r="H917" s="400"/>
      <c r="I917" s="401"/>
      <c r="J917" s="401"/>
      <c r="K917" s="567">
        <f t="shared" si="426"/>
        <v>7155.2</v>
      </c>
      <c r="L917" s="567">
        <f t="shared" si="436"/>
        <v>3577.6</v>
      </c>
      <c r="M917" s="564"/>
      <c r="N917" s="564"/>
      <c r="O917" s="565">
        <f>G897+G908</f>
        <v>43437.04</v>
      </c>
      <c r="P917" s="565">
        <f>O917-N333</f>
        <v>-3155.9599999999991</v>
      </c>
      <c r="Q917" s="568">
        <f t="shared" si="435"/>
        <v>0</v>
      </c>
    </row>
    <row r="918" spans="1:17" ht="24.75" hidden="1" customHeight="1">
      <c r="A918" s="407">
        <v>2</v>
      </c>
      <c r="B918" s="976" t="s">
        <v>800</v>
      </c>
      <c r="C918" s="969"/>
      <c r="D918" s="404">
        <v>680250</v>
      </c>
      <c r="E918" s="393">
        <v>0</v>
      </c>
      <c r="F918" s="393">
        <f>SUM(F919)</f>
        <v>0</v>
      </c>
      <c r="G918" s="673">
        <f>SUM(G919)</f>
        <v>0</v>
      </c>
      <c r="H918" s="400">
        <f>SUM(H919:H922)</f>
        <v>0</v>
      </c>
      <c r="I918" s="401">
        <f>SUM(I919:I922)</f>
        <v>0</v>
      </c>
      <c r="J918" s="401">
        <f>SUM(J919:J922)</f>
        <v>0</v>
      </c>
      <c r="K918" s="75">
        <f t="shared" si="426"/>
        <v>0</v>
      </c>
      <c r="L918" s="75">
        <f t="shared" si="436"/>
        <v>0</v>
      </c>
      <c r="M918" s="93"/>
      <c r="N918" s="93"/>
      <c r="O918" s="93"/>
      <c r="P918" s="93"/>
      <c r="Q918" s="568">
        <f t="shared" si="435"/>
        <v>0</v>
      </c>
    </row>
    <row r="919" spans="1:17" ht="12.75" hidden="1" customHeight="1">
      <c r="A919" s="256"/>
      <c r="B919" s="257"/>
      <c r="C919" s="270" t="s">
        <v>799</v>
      </c>
      <c r="D919" s="408"/>
      <c r="E919" s="393">
        <v>0</v>
      </c>
      <c r="F919" s="393"/>
      <c r="G919" s="660">
        <f>SUM(F919,E919)</f>
        <v>0</v>
      </c>
      <c r="H919" s="400"/>
      <c r="I919" s="401"/>
      <c r="J919" s="401"/>
      <c r="K919" s="75">
        <f t="shared" si="426"/>
        <v>0</v>
      </c>
      <c r="L919" s="75">
        <f t="shared" si="436"/>
        <v>0</v>
      </c>
      <c r="M919" s="8"/>
      <c r="N919" s="8"/>
      <c r="O919" s="57">
        <f>G899+G910</f>
        <v>41660.74</v>
      </c>
      <c r="P919" s="57">
        <f>O919-N335</f>
        <v>41660.74</v>
      </c>
      <c r="Q919" s="568">
        <f t="shared" si="435"/>
        <v>0</v>
      </c>
    </row>
    <row r="920" spans="1:17" ht="26.25" hidden="1" customHeight="1">
      <c r="A920" s="397">
        <v>3</v>
      </c>
      <c r="B920" s="976" t="s">
        <v>792</v>
      </c>
      <c r="C920" s="969"/>
      <c r="D920" s="399"/>
      <c r="E920" s="393">
        <v>0</v>
      </c>
      <c r="F920" s="393">
        <f t="shared" ref="F920:J920" si="437">SUM(F921:F922)</f>
        <v>0</v>
      </c>
      <c r="G920" s="673">
        <f t="shared" si="437"/>
        <v>0</v>
      </c>
      <c r="H920" s="400">
        <f t="shared" si="437"/>
        <v>0</v>
      </c>
      <c r="I920" s="401">
        <f t="shared" si="437"/>
        <v>0</v>
      </c>
      <c r="J920" s="401">
        <f t="shared" si="437"/>
        <v>0</v>
      </c>
      <c r="K920" s="75">
        <f t="shared" si="426"/>
        <v>0</v>
      </c>
      <c r="L920" s="75">
        <f t="shared" si="436"/>
        <v>0</v>
      </c>
      <c r="M920" s="409">
        <f>G920+G901</f>
        <v>-35.700000000000003</v>
      </c>
      <c r="N920" s="93"/>
      <c r="O920" s="93">
        <f>(G45+G46+G47+F65+6184)/(G908+G897)</f>
        <v>1.151666872328317</v>
      </c>
      <c r="P920" s="93">
        <f>1-O920</f>
        <v>-0.15166687232831699</v>
      </c>
      <c r="Q920" s="568">
        <f t="shared" si="435"/>
        <v>0</v>
      </c>
    </row>
    <row r="921" spans="1:17" ht="12.75" hidden="1" customHeight="1">
      <c r="A921" s="256"/>
      <c r="B921" s="257"/>
      <c r="C921" s="535" t="s">
        <v>679</v>
      </c>
      <c r="D921" s="258"/>
      <c r="E921" s="264">
        <v>0</v>
      </c>
      <c r="F921" s="264"/>
      <c r="G921" s="649">
        <f>SUM(F921,E921)</f>
        <v>0</v>
      </c>
      <c r="H921" s="265"/>
      <c r="I921" s="266"/>
      <c r="J921" s="266"/>
      <c r="K921" s="75">
        <f t="shared" si="426"/>
        <v>0</v>
      </c>
      <c r="L921" s="75">
        <f t="shared" si="436"/>
        <v>0</v>
      </c>
      <c r="M921" s="8"/>
      <c r="N921" s="8"/>
      <c r="O921" s="8"/>
      <c r="P921" s="8"/>
      <c r="Q921" s="568">
        <f t="shared" si="435"/>
        <v>0</v>
      </c>
    </row>
    <row r="922" spans="1:17" ht="12.75" hidden="1" customHeight="1">
      <c r="A922" s="256"/>
      <c r="B922" s="257"/>
      <c r="C922" s="535" t="s">
        <v>680</v>
      </c>
      <c r="D922" s="258"/>
      <c r="E922" s="264">
        <v>0</v>
      </c>
      <c r="F922" s="264"/>
      <c r="G922" s="649">
        <f>SUM(F922,E922)</f>
        <v>0</v>
      </c>
      <c r="H922" s="265"/>
      <c r="I922" s="266"/>
      <c r="J922" s="266"/>
      <c r="K922" s="75">
        <f t="shared" si="426"/>
        <v>0</v>
      </c>
      <c r="L922" s="75">
        <f t="shared" si="436"/>
        <v>0</v>
      </c>
      <c r="M922" s="57"/>
      <c r="N922" s="8"/>
      <c r="O922" s="8"/>
      <c r="P922" s="8"/>
      <c r="Q922" s="568">
        <f t="shared" si="435"/>
        <v>0</v>
      </c>
    </row>
    <row r="923" spans="1:17" ht="24.75" customHeight="1">
      <c r="A923" s="978" t="s">
        <v>801</v>
      </c>
      <c r="B923" s="969"/>
      <c r="C923" s="972"/>
      <c r="D923" s="779"/>
      <c r="E923" s="787">
        <v>92223.499999999985</v>
      </c>
      <c r="F923" s="787">
        <f t="shared" ref="F923:J923" si="438">SUM(F924,F961)</f>
        <v>-1555.94</v>
      </c>
      <c r="G923" s="646">
        <f t="shared" si="438"/>
        <v>90667.56</v>
      </c>
      <c r="H923" s="227">
        <f t="shared" si="438"/>
        <v>0</v>
      </c>
      <c r="I923" s="228">
        <f t="shared" si="438"/>
        <v>37873</v>
      </c>
      <c r="J923" s="228">
        <f t="shared" si="438"/>
        <v>0</v>
      </c>
      <c r="K923" s="567">
        <f t="shared" si="426"/>
        <v>181335.12</v>
      </c>
      <c r="L923" s="567">
        <f t="shared" si="436"/>
        <v>90667.56</v>
      </c>
      <c r="M923" s="564"/>
      <c r="N923" s="564"/>
      <c r="O923" s="564"/>
      <c r="P923" s="564"/>
      <c r="Q923" s="568">
        <f t="shared" si="435"/>
        <v>1555.9399999999878</v>
      </c>
    </row>
    <row r="924" spans="1:17" ht="12.75" customHeight="1">
      <c r="A924" s="776" t="s">
        <v>802</v>
      </c>
      <c r="B924" s="777"/>
      <c r="C924" s="778"/>
      <c r="D924" s="779"/>
      <c r="E924" s="787">
        <v>4395.3999999999996</v>
      </c>
      <c r="F924" s="787">
        <f t="shared" ref="F924:G924" si="439">SUM(F925:F926)</f>
        <v>-1555.94</v>
      </c>
      <c r="G924" s="646">
        <f t="shared" si="439"/>
        <v>2839.46</v>
      </c>
      <c r="H924" s="227">
        <f t="shared" ref="H924:J924" si="440">SUM(H925:H926)</f>
        <v>0</v>
      </c>
      <c r="I924" s="228">
        <f t="shared" si="440"/>
        <v>0</v>
      </c>
      <c r="J924" s="228">
        <f t="shared" si="440"/>
        <v>0</v>
      </c>
      <c r="K924" s="567">
        <f t="shared" si="426"/>
        <v>5678.92</v>
      </c>
      <c r="L924" s="567">
        <f t="shared" si="436"/>
        <v>2839.46</v>
      </c>
      <c r="M924" s="564"/>
      <c r="N924" s="564"/>
      <c r="O924" s="564"/>
      <c r="P924" s="564"/>
      <c r="Q924" s="568">
        <f t="shared" si="435"/>
        <v>1555.9399999999996</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6"/>
        <v>589</v>
      </c>
      <c r="M925" s="564"/>
      <c r="N925" s="564"/>
      <c r="O925" s="564"/>
      <c r="P925" s="564"/>
      <c r="Q925" s="568">
        <f t="shared" si="435"/>
        <v>0</v>
      </c>
    </row>
    <row r="926" spans="1:17" ht="12.75" customHeight="1">
      <c r="A926" s="844"/>
      <c r="B926" s="863" t="s">
        <v>680</v>
      </c>
      <c r="C926" s="864"/>
      <c r="D926" s="865"/>
      <c r="E926" s="866">
        <v>3806.4</v>
      </c>
      <c r="F926" s="866">
        <f>SUM(F958,F960)</f>
        <v>-1555.94</v>
      </c>
      <c r="G926" s="670">
        <f>SUM(G958,G960)</f>
        <v>2250.46</v>
      </c>
      <c r="H926" s="391">
        <f>SUBTOTAL(9,H939,H960,H952,H953)</f>
        <v>0</v>
      </c>
      <c r="I926" s="392">
        <f>SUBTOTAL(9,I939,I960,I952,I953)</f>
        <v>0</v>
      </c>
      <c r="J926" s="392">
        <f>SUBTOTAL(9,J939,J960,J952,J953)</f>
        <v>0</v>
      </c>
      <c r="K926" s="567">
        <f t="shared" si="426"/>
        <v>4500.92</v>
      </c>
      <c r="L926" s="567">
        <f t="shared" si="436"/>
        <v>2250.46</v>
      </c>
      <c r="M926" s="564"/>
      <c r="N926" s="564"/>
      <c r="O926" s="564"/>
      <c r="P926" s="564"/>
      <c r="Q926" s="568">
        <f t="shared" si="435"/>
        <v>1555.94</v>
      </c>
    </row>
    <row r="927" spans="1:17" ht="27" hidden="1" customHeight="1">
      <c r="A927" s="974" t="s">
        <v>803</v>
      </c>
      <c r="B927" s="969"/>
      <c r="C927" s="972"/>
      <c r="D927" s="283"/>
      <c r="E927" s="244">
        <v>0</v>
      </c>
      <c r="F927" s="244">
        <f t="shared" ref="F927:G927" si="441">SUM(F928:F933)</f>
        <v>0</v>
      </c>
      <c r="G927" s="655">
        <f t="shared" si="441"/>
        <v>0</v>
      </c>
      <c r="H927" s="311">
        <f t="shared" ref="H927:J927" si="442">SUM(H928:H933)</f>
        <v>0</v>
      </c>
      <c r="I927" s="312">
        <f t="shared" si="442"/>
        <v>0</v>
      </c>
      <c r="J927" s="312">
        <f t="shared" si="442"/>
        <v>0</v>
      </c>
      <c r="K927" s="75">
        <f t="shared" si="426"/>
        <v>0</v>
      </c>
      <c r="L927" s="75">
        <f t="shared" si="436"/>
        <v>0</v>
      </c>
      <c r="M927" s="8"/>
      <c r="N927" s="8"/>
      <c r="O927" s="8"/>
      <c r="P927" s="8"/>
      <c r="Q927" s="568">
        <f t="shared" si="435"/>
        <v>0</v>
      </c>
    </row>
    <row r="928" spans="1:17" ht="12.75" hidden="1" customHeight="1">
      <c r="A928" s="342"/>
      <c r="B928" s="343" t="s">
        <v>804</v>
      </c>
      <c r="C928" s="398"/>
      <c r="D928" s="408"/>
      <c r="E928" s="412">
        <v>0</v>
      </c>
      <c r="F928" s="412"/>
      <c r="G928" s="649">
        <f t="shared" ref="G928:G933" si="443">SUM(F928,E928)</f>
        <v>0</v>
      </c>
      <c r="H928" s="413"/>
      <c r="I928" s="414"/>
      <c r="J928" s="414"/>
      <c r="K928" s="75">
        <f t="shared" si="426"/>
        <v>0</v>
      </c>
      <c r="L928" s="75">
        <f t="shared" si="436"/>
        <v>0</v>
      </c>
      <c r="M928" s="8"/>
      <c r="N928" s="8"/>
      <c r="O928" s="8"/>
      <c r="P928" s="8"/>
      <c r="Q928" s="568">
        <f t="shared" si="435"/>
        <v>0</v>
      </c>
    </row>
    <row r="929" spans="1:17" ht="12.75" hidden="1" customHeight="1">
      <c r="A929" s="342"/>
      <c r="B929" s="343" t="s">
        <v>805</v>
      </c>
      <c r="C929" s="398"/>
      <c r="D929" s="408"/>
      <c r="E929" s="412">
        <v>0</v>
      </c>
      <c r="F929" s="412"/>
      <c r="G929" s="649">
        <f t="shared" si="443"/>
        <v>0</v>
      </c>
      <c r="H929" s="413"/>
      <c r="I929" s="414"/>
      <c r="J929" s="414"/>
      <c r="K929" s="75">
        <f t="shared" si="426"/>
        <v>0</v>
      </c>
      <c r="L929" s="75">
        <f t="shared" si="436"/>
        <v>0</v>
      </c>
      <c r="M929" s="8"/>
      <c r="N929" s="8"/>
      <c r="O929" s="8"/>
      <c r="P929" s="8"/>
      <c r="Q929" s="568">
        <f t="shared" si="435"/>
        <v>0</v>
      </c>
    </row>
    <row r="930" spans="1:17" ht="12.75" hidden="1" customHeight="1">
      <c r="A930" s="342"/>
      <c r="B930" s="343" t="s">
        <v>806</v>
      </c>
      <c r="C930" s="398"/>
      <c r="D930" s="408"/>
      <c r="E930" s="412">
        <v>0</v>
      </c>
      <c r="F930" s="412"/>
      <c r="G930" s="649">
        <f t="shared" si="443"/>
        <v>0</v>
      </c>
      <c r="H930" s="413"/>
      <c r="I930" s="414"/>
      <c r="J930" s="414"/>
      <c r="K930" s="75">
        <f t="shared" si="426"/>
        <v>0</v>
      </c>
      <c r="L930" s="75">
        <f t="shared" si="436"/>
        <v>0</v>
      </c>
      <c r="M930" s="8"/>
      <c r="N930" s="8"/>
      <c r="O930" s="8"/>
      <c r="P930" s="8"/>
      <c r="Q930" s="568">
        <f t="shared" si="435"/>
        <v>0</v>
      </c>
    </row>
    <row r="931" spans="1:17" ht="12.75" hidden="1" customHeight="1">
      <c r="A931" s="342"/>
      <c r="B931" s="343" t="s">
        <v>807</v>
      </c>
      <c r="C931" s="398"/>
      <c r="D931" s="408"/>
      <c r="E931" s="412">
        <v>0</v>
      </c>
      <c r="F931" s="412"/>
      <c r="G931" s="649">
        <f t="shared" si="443"/>
        <v>0</v>
      </c>
      <c r="H931" s="413"/>
      <c r="I931" s="414"/>
      <c r="J931" s="414"/>
      <c r="K931" s="75">
        <f t="shared" si="426"/>
        <v>0</v>
      </c>
      <c r="L931" s="75">
        <f t="shared" si="436"/>
        <v>0</v>
      </c>
      <c r="M931" s="8"/>
      <c r="N931" s="8"/>
      <c r="O931" s="8"/>
      <c r="P931" s="8"/>
      <c r="Q931" s="568">
        <f t="shared" si="435"/>
        <v>0</v>
      </c>
    </row>
    <row r="932" spans="1:17" ht="12.75" hidden="1" customHeight="1">
      <c r="A932" s="342"/>
      <c r="B932" s="343" t="s">
        <v>808</v>
      </c>
      <c r="C932" s="398"/>
      <c r="D932" s="408"/>
      <c r="E932" s="412">
        <v>0</v>
      </c>
      <c r="F932" s="412"/>
      <c r="G932" s="649">
        <f t="shared" si="443"/>
        <v>0</v>
      </c>
      <c r="H932" s="413"/>
      <c r="I932" s="414"/>
      <c r="J932" s="414"/>
      <c r="K932" s="75">
        <f t="shared" si="426"/>
        <v>0</v>
      </c>
      <c r="L932" s="75">
        <f t="shared" si="436"/>
        <v>0</v>
      </c>
      <c r="M932" s="8"/>
      <c r="N932" s="8"/>
      <c r="O932" s="8"/>
      <c r="P932" s="8"/>
      <c r="Q932" s="568">
        <f t="shared" si="435"/>
        <v>0</v>
      </c>
    </row>
    <row r="933" spans="1:17" ht="12.75" hidden="1" customHeight="1">
      <c r="A933" s="342"/>
      <c r="B933" s="343" t="s">
        <v>809</v>
      </c>
      <c r="C933" s="398"/>
      <c r="D933" s="408"/>
      <c r="E933" s="412">
        <v>0</v>
      </c>
      <c r="F933" s="412"/>
      <c r="G933" s="649">
        <f t="shared" si="443"/>
        <v>0</v>
      </c>
      <c r="H933" s="413"/>
      <c r="I933" s="414"/>
      <c r="J933" s="414"/>
      <c r="K933" s="75">
        <f t="shared" si="426"/>
        <v>0</v>
      </c>
      <c r="L933" s="75">
        <f t="shared" si="436"/>
        <v>0</v>
      </c>
      <c r="M933" s="8"/>
      <c r="N933" s="8"/>
      <c r="O933" s="8"/>
      <c r="P933" s="8"/>
      <c r="Q933" s="568">
        <f t="shared" si="435"/>
        <v>0</v>
      </c>
    </row>
    <row r="934" spans="1:17" ht="27" hidden="1" customHeight="1">
      <c r="A934" s="974" t="s">
        <v>810</v>
      </c>
      <c r="B934" s="969"/>
      <c r="C934" s="972"/>
      <c r="D934" s="313"/>
      <c r="E934" s="244">
        <v>0</v>
      </c>
      <c r="F934" s="244">
        <f t="shared" ref="F934:J934" si="444">SUM(F935:F937)</f>
        <v>0</v>
      </c>
      <c r="G934" s="655">
        <f t="shared" si="444"/>
        <v>0</v>
      </c>
      <c r="H934" s="311">
        <f t="shared" si="444"/>
        <v>0</v>
      </c>
      <c r="I934" s="312">
        <f t="shared" si="444"/>
        <v>0</v>
      </c>
      <c r="J934" s="312">
        <f t="shared" si="444"/>
        <v>0</v>
      </c>
      <c r="K934" s="75">
        <f t="shared" si="426"/>
        <v>0</v>
      </c>
      <c r="L934" s="75">
        <f t="shared" si="436"/>
        <v>0</v>
      </c>
      <c r="M934" s="8"/>
      <c r="N934" s="8"/>
      <c r="O934" s="8"/>
      <c r="P934" s="8"/>
      <c r="Q934" s="568">
        <f t="shared" si="435"/>
        <v>0</v>
      </c>
    </row>
    <row r="935" spans="1:17" ht="12.75" hidden="1" customHeight="1">
      <c r="A935" s="342"/>
      <c r="B935" s="343" t="s">
        <v>811</v>
      </c>
      <c r="C935" s="398"/>
      <c r="D935" s="408"/>
      <c r="E935" s="415">
        <v>0</v>
      </c>
      <c r="F935" s="415"/>
      <c r="G935" s="649">
        <f>SUM(F935,E935)</f>
        <v>0</v>
      </c>
      <c r="H935" s="416"/>
      <c r="I935" s="417"/>
      <c r="J935" s="417"/>
      <c r="K935" s="75">
        <f t="shared" si="426"/>
        <v>0</v>
      </c>
      <c r="L935" s="75">
        <f t="shared" si="436"/>
        <v>0</v>
      </c>
      <c r="M935" s="8"/>
      <c r="N935" s="8"/>
      <c r="O935" s="8"/>
      <c r="P935" s="8"/>
      <c r="Q935" s="568">
        <f t="shared" si="435"/>
        <v>0</v>
      </c>
    </row>
    <row r="936" spans="1:17" ht="12.75" hidden="1" customHeight="1">
      <c r="A936" s="342"/>
      <c r="B936" s="343" t="s">
        <v>812</v>
      </c>
      <c r="C936" s="398"/>
      <c r="D936" s="408"/>
      <c r="E936" s="415">
        <v>0</v>
      </c>
      <c r="F936" s="415"/>
      <c r="G936" s="649">
        <f>SUM(F936,E936)</f>
        <v>0</v>
      </c>
      <c r="H936" s="416"/>
      <c r="I936" s="417"/>
      <c r="J936" s="417"/>
      <c r="K936" s="75">
        <f t="shared" si="426"/>
        <v>0</v>
      </c>
      <c r="L936" s="75">
        <f t="shared" si="436"/>
        <v>0</v>
      </c>
      <c r="M936" s="8"/>
      <c r="N936" s="8"/>
      <c r="O936" s="8"/>
      <c r="P936" s="8"/>
      <c r="Q936" s="568">
        <f t="shared" si="435"/>
        <v>0</v>
      </c>
    </row>
    <row r="937" spans="1:17" ht="12.75" hidden="1" customHeight="1">
      <c r="A937" s="418"/>
      <c r="B937" s="977" t="s">
        <v>813</v>
      </c>
      <c r="C937" s="970"/>
      <c r="D937" s="419"/>
      <c r="E937" s="345">
        <v>0</v>
      </c>
      <c r="F937" s="345"/>
      <c r="G937" s="675">
        <f>SUM(F937,E937)</f>
        <v>0</v>
      </c>
      <c r="H937" s="421"/>
      <c r="I937" s="422"/>
      <c r="J937" s="422"/>
      <c r="K937" s="75">
        <f t="shared" si="426"/>
        <v>0</v>
      </c>
      <c r="L937" s="75">
        <f t="shared" si="436"/>
        <v>0</v>
      </c>
      <c r="M937" s="56"/>
      <c r="N937" s="56"/>
      <c r="O937" s="56"/>
      <c r="P937" s="56"/>
      <c r="Q937" s="568">
        <f t="shared" si="435"/>
        <v>0</v>
      </c>
    </row>
    <row r="938" spans="1:17" ht="12.75" hidden="1" customHeight="1">
      <c r="A938" s="240" t="s">
        <v>814</v>
      </c>
      <c r="B938" s="241"/>
      <c r="C938" s="242"/>
      <c r="D938" s="243">
        <v>700250</v>
      </c>
      <c r="E938" s="244">
        <v>0</v>
      </c>
      <c r="F938" s="244">
        <f t="shared" ref="F938:J938" si="445">SUM(F939,F947,F948,F949,F950,F951,F952,F953)</f>
        <v>0</v>
      </c>
      <c r="G938" s="655">
        <f t="shared" si="445"/>
        <v>0</v>
      </c>
      <c r="H938" s="311">
        <f t="shared" si="445"/>
        <v>0</v>
      </c>
      <c r="I938" s="312">
        <f t="shared" si="445"/>
        <v>0</v>
      </c>
      <c r="J938" s="312">
        <f t="shared" si="445"/>
        <v>0</v>
      </c>
      <c r="K938" s="75">
        <f t="shared" si="426"/>
        <v>0</v>
      </c>
      <c r="L938" s="75">
        <f t="shared" si="436"/>
        <v>0</v>
      </c>
      <c r="M938" s="8"/>
      <c r="N938" s="8"/>
      <c r="O938" s="8"/>
      <c r="P938" s="8"/>
      <c r="Q938" s="568">
        <f t="shared" si="435"/>
        <v>0</v>
      </c>
    </row>
    <row r="939" spans="1:17" ht="64.5" hidden="1" customHeight="1">
      <c r="A939" s="342"/>
      <c r="B939" s="976" t="s">
        <v>815</v>
      </c>
      <c r="C939" s="970"/>
      <c r="D939" s="408"/>
      <c r="E939" s="415">
        <v>0</v>
      </c>
      <c r="F939" s="415">
        <f>SUM(F941:F946)</f>
        <v>0</v>
      </c>
      <c r="G939" s="649">
        <f>SUM(F939,E939)</f>
        <v>0</v>
      </c>
      <c r="H939" s="416"/>
      <c r="I939" s="417"/>
      <c r="J939" s="417"/>
      <c r="K939" s="75">
        <f t="shared" si="426"/>
        <v>0</v>
      </c>
      <c r="L939" s="75">
        <f t="shared" si="436"/>
        <v>0</v>
      </c>
      <c r="M939" s="8"/>
      <c r="N939" s="8"/>
      <c r="O939" s="8"/>
      <c r="P939" s="8"/>
      <c r="Q939" s="568">
        <f t="shared" si="435"/>
        <v>0</v>
      </c>
    </row>
    <row r="940" spans="1:17" ht="12.75" hidden="1" customHeight="1">
      <c r="A940" s="342"/>
      <c r="B940" s="378"/>
      <c r="C940" s="535" t="s">
        <v>678</v>
      </c>
      <c r="D940" s="408"/>
      <c r="E940" s="415"/>
      <c r="F940" s="415"/>
      <c r="G940" s="649"/>
      <c r="H940" s="416"/>
      <c r="I940" s="417"/>
      <c r="J940" s="417"/>
      <c r="K940" s="75">
        <f t="shared" si="426"/>
        <v>0</v>
      </c>
      <c r="L940" s="75">
        <f t="shared" si="436"/>
        <v>0</v>
      </c>
      <c r="M940" s="8"/>
      <c r="N940" s="8"/>
      <c r="O940" s="8"/>
      <c r="P940" s="8"/>
      <c r="Q940" s="568">
        <f t="shared" si="435"/>
        <v>0</v>
      </c>
    </row>
    <row r="941" spans="1:17" ht="25.5" hidden="1" customHeight="1">
      <c r="A941" s="342"/>
      <c r="B941" s="378"/>
      <c r="C941" s="535" t="s">
        <v>816</v>
      </c>
      <c r="D941" s="408"/>
      <c r="E941" s="274">
        <v>0</v>
      </c>
      <c r="F941" s="274"/>
      <c r="G941" s="649">
        <f t="shared" ref="G941:G958" si="446">SUM(F941,E941)</f>
        <v>0</v>
      </c>
      <c r="H941" s="275"/>
      <c r="I941" s="276"/>
      <c r="J941" s="276"/>
      <c r="K941" s="75">
        <f t="shared" si="426"/>
        <v>0</v>
      </c>
      <c r="L941" s="75">
        <f t="shared" si="436"/>
        <v>0</v>
      </c>
      <c r="M941" s="8"/>
      <c r="N941" s="8"/>
      <c r="O941" s="8"/>
      <c r="P941" s="8"/>
      <c r="Q941" s="568">
        <f t="shared" si="435"/>
        <v>0</v>
      </c>
    </row>
    <row r="942" spans="1:17" ht="12.75" hidden="1" customHeight="1">
      <c r="A942" s="342"/>
      <c r="B942" s="378"/>
      <c r="C942" s="535" t="s">
        <v>817</v>
      </c>
      <c r="D942" s="408"/>
      <c r="E942" s="274">
        <v>0</v>
      </c>
      <c r="F942" s="274"/>
      <c r="G942" s="649">
        <f t="shared" si="446"/>
        <v>0</v>
      </c>
      <c r="H942" s="275"/>
      <c r="I942" s="276"/>
      <c r="J942" s="276"/>
      <c r="K942" s="75">
        <f t="shared" si="426"/>
        <v>0</v>
      </c>
      <c r="L942" s="75">
        <f t="shared" si="436"/>
        <v>0</v>
      </c>
      <c r="M942" s="8"/>
      <c r="N942" s="8"/>
      <c r="O942" s="8"/>
      <c r="P942" s="8"/>
      <c r="Q942" s="568">
        <f t="shared" si="435"/>
        <v>0</v>
      </c>
    </row>
    <row r="943" spans="1:17" ht="38.25" hidden="1" customHeight="1">
      <c r="A943" s="342"/>
      <c r="B943" s="378"/>
      <c r="C943" s="535" t="s">
        <v>818</v>
      </c>
      <c r="D943" s="408"/>
      <c r="E943" s="274">
        <v>0</v>
      </c>
      <c r="F943" s="274"/>
      <c r="G943" s="649">
        <f t="shared" si="446"/>
        <v>0</v>
      </c>
      <c r="H943" s="275"/>
      <c r="I943" s="276"/>
      <c r="J943" s="276"/>
      <c r="K943" s="75">
        <f t="shared" si="426"/>
        <v>0</v>
      </c>
      <c r="L943" s="75">
        <f t="shared" si="436"/>
        <v>0</v>
      </c>
      <c r="M943" s="8"/>
      <c r="N943" s="8"/>
      <c r="O943" s="8"/>
      <c r="P943" s="8"/>
      <c r="Q943" s="568">
        <f t="shared" si="435"/>
        <v>0</v>
      </c>
    </row>
    <row r="944" spans="1:17" ht="24.75" hidden="1" customHeight="1">
      <c r="A944" s="342"/>
      <c r="B944" s="378"/>
      <c r="C944" s="535" t="s">
        <v>819</v>
      </c>
      <c r="D944" s="408"/>
      <c r="E944" s="274">
        <v>0</v>
      </c>
      <c r="F944" s="274"/>
      <c r="G944" s="649">
        <f t="shared" si="446"/>
        <v>0</v>
      </c>
      <c r="H944" s="275"/>
      <c r="I944" s="276"/>
      <c r="J944" s="276"/>
      <c r="K944" s="75">
        <f t="shared" si="426"/>
        <v>0</v>
      </c>
      <c r="L944" s="75">
        <f t="shared" si="436"/>
        <v>0</v>
      </c>
      <c r="M944" s="8"/>
      <c r="N944" s="8"/>
      <c r="O944" s="8"/>
      <c r="P944" s="8"/>
      <c r="Q944" s="568">
        <f t="shared" si="435"/>
        <v>0</v>
      </c>
    </row>
    <row r="945" spans="1:17" ht="62.25" hidden="1" customHeight="1">
      <c r="A945" s="342"/>
      <c r="B945" s="378"/>
      <c r="C945" s="535" t="s">
        <v>820</v>
      </c>
      <c r="D945" s="408"/>
      <c r="E945" s="274">
        <v>0</v>
      </c>
      <c r="F945" s="274"/>
      <c r="G945" s="649">
        <f t="shared" si="446"/>
        <v>0</v>
      </c>
      <c r="H945" s="275"/>
      <c r="I945" s="276"/>
      <c r="J945" s="276"/>
      <c r="K945" s="75">
        <f t="shared" si="426"/>
        <v>0</v>
      </c>
      <c r="L945" s="75">
        <f t="shared" si="436"/>
        <v>0</v>
      </c>
      <c r="M945" s="8"/>
      <c r="N945" s="8"/>
      <c r="O945" s="8"/>
      <c r="P945" s="8"/>
      <c r="Q945" s="568">
        <f t="shared" si="435"/>
        <v>0</v>
      </c>
    </row>
    <row r="946" spans="1:17" ht="38.25" hidden="1" customHeight="1">
      <c r="A946" s="342"/>
      <c r="B946" s="378"/>
      <c r="C946" s="535" t="s">
        <v>821</v>
      </c>
      <c r="D946" s="408"/>
      <c r="E946" s="415">
        <v>0</v>
      </c>
      <c r="F946" s="415"/>
      <c r="G946" s="649">
        <f t="shared" si="446"/>
        <v>0</v>
      </c>
      <c r="H946" s="416"/>
      <c r="I946" s="417"/>
      <c r="J946" s="417"/>
      <c r="K946" s="75">
        <f t="shared" si="426"/>
        <v>0</v>
      </c>
      <c r="L946" s="75">
        <f t="shared" si="436"/>
        <v>0</v>
      </c>
      <c r="M946" s="8"/>
      <c r="N946" s="8"/>
      <c r="O946" s="8"/>
      <c r="P946" s="8"/>
      <c r="Q946" s="568">
        <f t="shared" si="435"/>
        <v>0</v>
      </c>
    </row>
    <row r="947" spans="1:17" ht="12.75" hidden="1" customHeight="1">
      <c r="A947" s="342"/>
      <c r="B947" s="343" t="s">
        <v>822</v>
      </c>
      <c r="C947" s="398"/>
      <c r="D947" s="408"/>
      <c r="E947" s="415">
        <v>0</v>
      </c>
      <c r="F947" s="415"/>
      <c r="G947" s="649">
        <f t="shared" si="446"/>
        <v>0</v>
      </c>
      <c r="H947" s="423"/>
      <c r="I947" s="424"/>
      <c r="J947" s="424"/>
      <c r="K947" s="75">
        <f t="shared" si="426"/>
        <v>0</v>
      </c>
      <c r="L947" s="75">
        <f t="shared" si="436"/>
        <v>0</v>
      </c>
      <c r="M947" s="8"/>
      <c r="N947" s="8"/>
      <c r="O947" s="8"/>
      <c r="P947" s="8"/>
      <c r="Q947" s="568">
        <f t="shared" si="435"/>
        <v>0</v>
      </c>
    </row>
    <row r="948" spans="1:17" ht="52.5" hidden="1" customHeight="1">
      <c r="A948" s="418"/>
      <c r="B948" s="977" t="s">
        <v>823</v>
      </c>
      <c r="C948" s="970"/>
      <c r="D948" s="419"/>
      <c r="E948" s="345">
        <v>0</v>
      </c>
      <c r="F948" s="345"/>
      <c r="G948" s="675">
        <f t="shared" si="446"/>
        <v>0</v>
      </c>
      <c r="H948" s="347"/>
      <c r="I948" s="348"/>
      <c r="J948" s="348"/>
      <c r="K948" s="75">
        <f t="shared" si="426"/>
        <v>0</v>
      </c>
      <c r="L948" s="75">
        <f t="shared" si="436"/>
        <v>0</v>
      </c>
      <c r="M948" s="56"/>
      <c r="N948" s="56"/>
      <c r="O948" s="56"/>
      <c r="P948" s="56"/>
      <c r="Q948" s="568">
        <f t="shared" si="435"/>
        <v>0</v>
      </c>
    </row>
    <row r="949" spans="1:17" ht="37.5" hidden="1" customHeight="1">
      <c r="A949" s="418"/>
      <c r="B949" s="977" t="s">
        <v>824</v>
      </c>
      <c r="C949" s="970"/>
      <c r="D949" s="419"/>
      <c r="E949" s="345">
        <v>0</v>
      </c>
      <c r="F949" s="345"/>
      <c r="G949" s="675">
        <f t="shared" si="446"/>
        <v>0</v>
      </c>
      <c r="H949" s="347"/>
      <c r="I949" s="348"/>
      <c r="J949" s="348"/>
      <c r="K949" s="75">
        <f t="shared" si="426"/>
        <v>0</v>
      </c>
      <c r="L949" s="75">
        <f t="shared" si="436"/>
        <v>0</v>
      </c>
      <c r="M949" s="56"/>
      <c r="N949" s="56"/>
      <c r="O949" s="56"/>
      <c r="P949" s="56"/>
      <c r="Q949" s="568">
        <f t="shared" si="435"/>
        <v>0</v>
      </c>
    </row>
    <row r="950" spans="1:17" ht="37.5" hidden="1" customHeight="1">
      <c r="A950" s="418"/>
      <c r="B950" s="976" t="s">
        <v>825</v>
      </c>
      <c r="C950" s="970"/>
      <c r="D950" s="344"/>
      <c r="E950" s="345">
        <v>0</v>
      </c>
      <c r="F950" s="345"/>
      <c r="G950" s="675">
        <f t="shared" si="446"/>
        <v>0</v>
      </c>
      <c r="H950" s="347"/>
      <c r="I950" s="348"/>
      <c r="J950" s="348"/>
      <c r="K950" s="75">
        <f t="shared" si="426"/>
        <v>0</v>
      </c>
      <c r="L950" s="75">
        <f t="shared" si="436"/>
        <v>0</v>
      </c>
      <c r="M950" s="56"/>
      <c r="N950" s="56"/>
      <c r="O950" s="56"/>
      <c r="P950" s="56"/>
      <c r="Q950" s="568">
        <f t="shared" si="435"/>
        <v>0</v>
      </c>
    </row>
    <row r="951" spans="1:17" ht="27" hidden="1" customHeight="1">
      <c r="A951" s="418"/>
      <c r="B951" s="976" t="s">
        <v>826</v>
      </c>
      <c r="C951" s="970"/>
      <c r="D951" s="344"/>
      <c r="E951" s="345">
        <v>0</v>
      </c>
      <c r="F951" s="345"/>
      <c r="G951" s="675">
        <f t="shared" si="446"/>
        <v>0</v>
      </c>
      <c r="H951" s="347"/>
      <c r="I951" s="348"/>
      <c r="J951" s="348"/>
      <c r="K951" s="75">
        <f t="shared" si="426"/>
        <v>0</v>
      </c>
      <c r="L951" s="75">
        <f t="shared" si="436"/>
        <v>0</v>
      </c>
      <c r="M951" s="56"/>
      <c r="N951" s="56"/>
      <c r="O951" s="56"/>
      <c r="P951" s="56"/>
      <c r="Q951" s="568">
        <f t="shared" si="435"/>
        <v>0</v>
      </c>
    </row>
    <row r="952" spans="1:17" ht="12.75" hidden="1" customHeight="1">
      <c r="A952" s="418"/>
      <c r="B952" s="976" t="s">
        <v>827</v>
      </c>
      <c r="C952" s="970"/>
      <c r="D952" s="344"/>
      <c r="E952" s="345">
        <v>0</v>
      </c>
      <c r="F952" s="345"/>
      <c r="G952" s="675">
        <f t="shared" si="446"/>
        <v>0</v>
      </c>
      <c r="H952" s="421"/>
      <c r="I952" s="422"/>
      <c r="J952" s="422"/>
      <c r="K952" s="75">
        <f t="shared" si="426"/>
        <v>0</v>
      </c>
      <c r="L952" s="75">
        <f t="shared" si="436"/>
        <v>0</v>
      </c>
      <c r="M952" s="56"/>
      <c r="N952" s="56"/>
      <c r="O952" s="56"/>
      <c r="P952" s="56"/>
      <c r="Q952" s="568">
        <f t="shared" si="435"/>
        <v>0</v>
      </c>
    </row>
    <row r="953" spans="1:17" ht="12.75" hidden="1" customHeight="1">
      <c r="A953" s="256"/>
      <c r="B953" s="277" t="s">
        <v>828</v>
      </c>
      <c r="C953" s="535"/>
      <c r="D953" s="263"/>
      <c r="E953" s="264">
        <v>0</v>
      </c>
      <c r="F953" s="264"/>
      <c r="G953" s="649">
        <f t="shared" si="446"/>
        <v>0</v>
      </c>
      <c r="H953" s="272"/>
      <c r="I953" s="273"/>
      <c r="J953" s="273"/>
      <c r="K953" s="75">
        <f t="shared" si="426"/>
        <v>0</v>
      </c>
      <c r="L953" s="75">
        <f t="shared" si="436"/>
        <v>0</v>
      </c>
      <c r="M953" s="8"/>
      <c r="N953" s="8"/>
      <c r="O953" s="8"/>
      <c r="P953" s="8"/>
      <c r="Q953" s="568">
        <f t="shared" si="435"/>
        <v>0</v>
      </c>
    </row>
    <row r="954" spans="1:17" ht="38.25" customHeight="1">
      <c r="A954" s="968" t="s">
        <v>829</v>
      </c>
      <c r="B954" s="969"/>
      <c r="C954" s="970"/>
      <c r="D954" s="843" t="s">
        <v>938</v>
      </c>
      <c r="E954" s="834">
        <v>589</v>
      </c>
      <c r="F954" s="834">
        <f>SUM(F955:F956)</f>
        <v>0</v>
      </c>
      <c r="G954" s="676">
        <f t="shared" si="446"/>
        <v>589</v>
      </c>
      <c r="H954" s="286">
        <f>SUM(H959)</f>
        <v>0</v>
      </c>
      <c r="I954" s="287">
        <f>SUM(I959)</f>
        <v>0</v>
      </c>
      <c r="J954" s="287">
        <f>SUM(J959)</f>
        <v>0</v>
      </c>
      <c r="K954" s="567">
        <f t="shared" si="426"/>
        <v>1178</v>
      </c>
      <c r="L954" s="567">
        <f t="shared" si="436"/>
        <v>589</v>
      </c>
      <c r="M954" s="564"/>
      <c r="N954" s="564"/>
      <c r="O954" s="564"/>
      <c r="P954" s="564"/>
      <c r="Q954" s="568">
        <f t="shared" si="435"/>
        <v>0</v>
      </c>
    </row>
    <row r="955" spans="1:17" s="524" customFormat="1" ht="12.75" customHeight="1">
      <c r="A955" s="856"/>
      <c r="B955" s="857"/>
      <c r="C955" s="850" t="s">
        <v>955</v>
      </c>
      <c r="D955" s="858"/>
      <c r="E955" s="859">
        <v>589</v>
      </c>
      <c r="F955" s="859"/>
      <c r="G955" s="667">
        <f t="shared" si="446"/>
        <v>589</v>
      </c>
      <c r="H955" s="522"/>
      <c r="I955" s="523"/>
      <c r="J955" s="523"/>
      <c r="K955" s="591">
        <f t="shared" si="426"/>
        <v>1178</v>
      </c>
      <c r="L955" s="591">
        <f t="shared" si="436"/>
        <v>589</v>
      </c>
      <c r="M955" s="592"/>
      <c r="N955" s="592"/>
      <c r="O955" s="592"/>
      <c r="P955" s="592"/>
      <c r="Q955" s="568">
        <f t="shared" si="435"/>
        <v>0</v>
      </c>
    </row>
    <row r="956" spans="1:17" s="524" customFormat="1" ht="12.75" hidden="1" customHeight="1">
      <c r="A956" s="856"/>
      <c r="B956" s="857"/>
      <c r="C956" s="850" t="s">
        <v>752</v>
      </c>
      <c r="D956" s="858"/>
      <c r="E956" s="859">
        <v>0</v>
      </c>
      <c r="F956" s="859"/>
      <c r="G956" s="667">
        <f t="shared" si="446"/>
        <v>0</v>
      </c>
      <c r="H956" s="522"/>
      <c r="I956" s="523"/>
      <c r="J956" s="523"/>
      <c r="K956" s="591">
        <f t="shared" si="426"/>
        <v>0</v>
      </c>
      <c r="L956" s="591">
        <f t="shared" si="436"/>
        <v>0</v>
      </c>
      <c r="M956" s="592"/>
      <c r="N956" s="592"/>
      <c r="O956" s="592"/>
      <c r="P956" s="592"/>
      <c r="Q956" s="568">
        <f t="shared" si="435"/>
        <v>0</v>
      </c>
    </row>
    <row r="957" spans="1:17" ht="12.75" customHeight="1">
      <c r="A957" s="801"/>
      <c r="B957" s="802"/>
      <c r="C957" s="803" t="s">
        <v>679</v>
      </c>
      <c r="D957" s="806"/>
      <c r="E957" s="540">
        <v>589</v>
      </c>
      <c r="F957" s="540">
        <f>F955</f>
        <v>0</v>
      </c>
      <c r="G957" s="674">
        <f t="shared" si="446"/>
        <v>589</v>
      </c>
      <c r="H957" s="261">
        <f>ROUND(F957*H$7, )</f>
        <v>0</v>
      </c>
      <c r="I957" s="262">
        <f>ROUND(G957*I$7, )</f>
        <v>604</v>
      </c>
      <c r="J957" s="262">
        <f>ROUND(H957*J$7, )</f>
        <v>0</v>
      </c>
      <c r="K957" s="567">
        <f>SUM(E957:G957)</f>
        <v>1178</v>
      </c>
      <c r="L957" s="567">
        <f>IF(G957&lt;&gt;0,G957,0)</f>
        <v>589</v>
      </c>
      <c r="M957" s="564"/>
      <c r="N957" s="564"/>
      <c r="O957" s="564"/>
      <c r="P957" s="564"/>
      <c r="Q957" s="568">
        <f t="shared" si="435"/>
        <v>0</v>
      </c>
    </row>
    <row r="958" spans="1:17" ht="12.75" hidden="1" customHeight="1">
      <c r="A958" s="801"/>
      <c r="B958" s="802"/>
      <c r="C958" s="803" t="s">
        <v>680</v>
      </c>
      <c r="D958" s="806"/>
      <c r="E958" s="519">
        <v>0</v>
      </c>
      <c r="F958" s="519">
        <f>F956</f>
        <v>0</v>
      </c>
      <c r="G958" s="650">
        <f t="shared" si="446"/>
        <v>0</v>
      </c>
      <c r="H958" s="267"/>
      <c r="I958" s="268"/>
      <c r="J958" s="268"/>
      <c r="K958" s="567">
        <f t="shared" si="426"/>
        <v>0</v>
      </c>
      <c r="L958" s="567">
        <f t="shared" si="436"/>
        <v>0</v>
      </c>
      <c r="M958" s="564"/>
      <c r="N958" s="564"/>
      <c r="O958" s="564"/>
      <c r="P958" s="564"/>
      <c r="Q958" s="568">
        <f t="shared" si="435"/>
        <v>0</v>
      </c>
    </row>
    <row r="959" spans="1:17" ht="12.75" customHeight="1">
      <c r="A959" s="789" t="s">
        <v>735</v>
      </c>
      <c r="B959" s="790"/>
      <c r="C959" s="791"/>
      <c r="D959" s="843" t="s">
        <v>937</v>
      </c>
      <c r="E959" s="834">
        <v>3806.4</v>
      </c>
      <c r="F959" s="834">
        <f t="shared" ref="F959:G959" si="447">SUM(F960)</f>
        <v>-1555.94</v>
      </c>
      <c r="G959" s="676">
        <f t="shared" si="447"/>
        <v>2250.46</v>
      </c>
      <c r="H959" s="286">
        <f t="shared" ref="H959:J959" si="448">SUM(H960)</f>
        <v>0</v>
      </c>
      <c r="I959" s="287">
        <f t="shared" si="448"/>
        <v>0</v>
      </c>
      <c r="J959" s="287">
        <f t="shared" si="448"/>
        <v>0</v>
      </c>
      <c r="K959" s="567">
        <f t="shared" si="426"/>
        <v>4500.92</v>
      </c>
      <c r="L959" s="567">
        <f t="shared" si="436"/>
        <v>2250.46</v>
      </c>
      <c r="M959" s="564"/>
      <c r="N959" s="564"/>
      <c r="O959" s="564"/>
      <c r="P959" s="564"/>
      <c r="Q959" s="568">
        <f t="shared" si="435"/>
        <v>1555.94</v>
      </c>
    </row>
    <row r="960" spans="1:17" ht="12.75" customHeight="1">
      <c r="A960" s="801"/>
      <c r="B960" s="802"/>
      <c r="C960" s="803" t="s">
        <v>680</v>
      </c>
      <c r="D960" s="806"/>
      <c r="E960" s="804">
        <v>3806.4</v>
      </c>
      <c r="F960" s="804">
        <v>-1555.94</v>
      </c>
      <c r="G960" s="650">
        <f>SUM(F960,E960)</f>
        <v>2250.46</v>
      </c>
      <c r="H960" s="376"/>
      <c r="I960" s="377"/>
      <c r="J960" s="377"/>
      <c r="K960" s="567">
        <f t="shared" si="426"/>
        <v>4500.92</v>
      </c>
      <c r="L960" s="567">
        <f t="shared" si="436"/>
        <v>2250.46</v>
      </c>
      <c r="M960" s="564"/>
      <c r="N960" s="564"/>
      <c r="O960" s="564"/>
      <c r="P960" s="564"/>
      <c r="Q960" s="568">
        <f t="shared" si="435"/>
        <v>1555.94</v>
      </c>
    </row>
    <row r="961" spans="1:17" ht="12.75" customHeight="1">
      <c r="A961" s="776" t="s">
        <v>830</v>
      </c>
      <c r="B961" s="777"/>
      <c r="C961" s="778"/>
      <c r="D961" s="779"/>
      <c r="E961" s="787">
        <v>87828.099999999991</v>
      </c>
      <c r="F961" s="787">
        <f t="shared" ref="F961:J961" si="449">SUM(F965,F974,F968,F971,F977)</f>
        <v>0</v>
      </c>
      <c r="G961" s="646">
        <f t="shared" si="449"/>
        <v>87828.099999999991</v>
      </c>
      <c r="H961" s="227">
        <f t="shared" si="449"/>
        <v>0</v>
      </c>
      <c r="I961" s="228">
        <f t="shared" si="449"/>
        <v>37873</v>
      </c>
      <c r="J961" s="228">
        <f t="shared" si="449"/>
        <v>0</v>
      </c>
      <c r="K961" s="567">
        <f t="shared" si="426"/>
        <v>175656.19999999998</v>
      </c>
      <c r="L961" s="567">
        <f t="shared" si="436"/>
        <v>87828.099999999991</v>
      </c>
      <c r="M961" s="564"/>
      <c r="N961" s="564"/>
      <c r="O961" s="564"/>
      <c r="P961" s="564"/>
      <c r="Q961" s="568">
        <f t="shared" si="435"/>
        <v>0</v>
      </c>
    </row>
    <row r="962" spans="1:17" ht="12.75" customHeight="1">
      <c r="A962" s="813"/>
      <c r="B962" s="814" t="s">
        <v>695</v>
      </c>
      <c r="C962" s="815"/>
      <c r="D962" s="816"/>
      <c r="E962" s="817">
        <v>87828.099999999991</v>
      </c>
      <c r="F962" s="817">
        <f t="shared" ref="F962:J962" si="450">SUM(F963:F964)</f>
        <v>0</v>
      </c>
      <c r="G962" s="653">
        <f t="shared" si="450"/>
        <v>87828.099999999991</v>
      </c>
      <c r="H962" s="293">
        <f t="shared" si="450"/>
        <v>0</v>
      </c>
      <c r="I962" s="294">
        <f t="shared" si="450"/>
        <v>37883</v>
      </c>
      <c r="J962" s="294">
        <f t="shared" si="450"/>
        <v>0</v>
      </c>
      <c r="K962" s="567">
        <f t="shared" si="426"/>
        <v>175656.19999999998</v>
      </c>
      <c r="L962" s="567">
        <f t="shared" si="436"/>
        <v>87828.099999999991</v>
      </c>
      <c r="M962" s="564"/>
      <c r="N962" s="564"/>
      <c r="O962" s="564"/>
      <c r="P962" s="564"/>
      <c r="Q962" s="568">
        <f t="shared" si="435"/>
        <v>0</v>
      </c>
    </row>
    <row r="963" spans="1:17" ht="12.75" customHeight="1">
      <c r="A963" s="288"/>
      <c r="B963" s="289" t="s">
        <v>679</v>
      </c>
      <c r="C963" s="290"/>
      <c r="D963" s="295"/>
      <c r="E963" s="326">
        <v>9.5</v>
      </c>
      <c r="F963" s="326">
        <f t="shared" ref="F963:J963" si="451">SUM(F966,F975,F969,F972)</f>
        <v>0</v>
      </c>
      <c r="G963" s="654">
        <f t="shared" si="451"/>
        <v>9.5</v>
      </c>
      <c r="H963" s="297">
        <f t="shared" si="451"/>
        <v>0</v>
      </c>
      <c r="I963" s="298">
        <f t="shared" si="451"/>
        <v>10</v>
      </c>
      <c r="J963" s="298">
        <f t="shared" si="451"/>
        <v>0</v>
      </c>
      <c r="K963" s="75">
        <f t="shared" si="426"/>
        <v>19</v>
      </c>
      <c r="L963" s="75">
        <f t="shared" si="436"/>
        <v>9.5</v>
      </c>
      <c r="M963" s="8"/>
      <c r="N963" s="8"/>
      <c r="O963" s="8"/>
      <c r="P963" s="8"/>
      <c r="Q963" s="568">
        <f t="shared" si="435"/>
        <v>0</v>
      </c>
    </row>
    <row r="964" spans="1:17" ht="12.75" customHeight="1">
      <c r="A964" s="813"/>
      <c r="B964" s="814" t="s">
        <v>680</v>
      </c>
      <c r="C964" s="815"/>
      <c r="D964" s="816"/>
      <c r="E964" s="817">
        <v>87818.599999999991</v>
      </c>
      <c r="F964" s="817">
        <f>SUM(F967,F976,F970,F973,F978)</f>
        <v>0</v>
      </c>
      <c r="G964" s="653">
        <f t="shared" ref="G964:J964" si="452">SUM(G967,G976,G970,G973,G978)</f>
        <v>87818.599999999991</v>
      </c>
      <c r="H964" s="293">
        <f t="shared" si="452"/>
        <v>0</v>
      </c>
      <c r="I964" s="294">
        <f t="shared" si="452"/>
        <v>37873</v>
      </c>
      <c r="J964" s="294">
        <f t="shared" si="452"/>
        <v>0</v>
      </c>
      <c r="K964" s="567">
        <f t="shared" si="426"/>
        <v>175637.19999999998</v>
      </c>
      <c r="L964" s="567">
        <f t="shared" si="436"/>
        <v>87818.599999999991</v>
      </c>
      <c r="M964" s="564"/>
      <c r="N964" s="564"/>
      <c r="O964" s="564"/>
      <c r="P964" s="564"/>
      <c r="Q964" s="568">
        <f t="shared" si="435"/>
        <v>0</v>
      </c>
    </row>
    <row r="965" spans="1:17" ht="38.25" customHeight="1">
      <c r="A965" s="971" t="s">
        <v>831</v>
      </c>
      <c r="B965" s="969"/>
      <c r="C965" s="972"/>
      <c r="D965" s="888" t="s">
        <v>832</v>
      </c>
      <c r="E965" s="793">
        <v>35265</v>
      </c>
      <c r="F965" s="793">
        <f t="shared" ref="F965:J965" si="453">SUM(F967,F966)</f>
        <v>0</v>
      </c>
      <c r="G965" s="647">
        <f t="shared" si="453"/>
        <v>35265</v>
      </c>
      <c r="H965" s="311">
        <f t="shared" si="453"/>
        <v>0</v>
      </c>
      <c r="I965" s="312">
        <f t="shared" si="453"/>
        <v>0</v>
      </c>
      <c r="J965" s="312">
        <f t="shared" si="453"/>
        <v>0</v>
      </c>
      <c r="K965" s="567">
        <f t="shared" si="426"/>
        <v>70530</v>
      </c>
      <c r="L965" s="567">
        <f t="shared" si="436"/>
        <v>35265</v>
      </c>
      <c r="M965" s="564"/>
      <c r="N965" s="564"/>
      <c r="O965" s="564"/>
      <c r="P965" s="564"/>
      <c r="Q965" s="568">
        <f t="shared" si="435"/>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6"/>
        <v>0</v>
      </c>
      <c r="L966" s="75">
        <f t="shared" si="436"/>
        <v>0</v>
      </c>
      <c r="M966" s="8"/>
      <c r="N966" s="8"/>
      <c r="O966" s="8"/>
      <c r="P966" s="8"/>
      <c r="Q966" s="568">
        <f t="shared" si="435"/>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6"/>
        <v>70530</v>
      </c>
      <c r="L967" s="567">
        <f t="shared" si="436"/>
        <v>35265</v>
      </c>
      <c r="M967" s="564"/>
      <c r="N967" s="564"/>
      <c r="O967" s="564"/>
      <c r="P967" s="564"/>
      <c r="Q967" s="568">
        <f t="shared" si="435"/>
        <v>0</v>
      </c>
    </row>
    <row r="968" spans="1:17" ht="12.75" customHeight="1">
      <c r="A968" s="789" t="s">
        <v>935</v>
      </c>
      <c r="B968" s="790"/>
      <c r="C968" s="791"/>
      <c r="D968" s="843"/>
      <c r="E968" s="793">
        <v>35914.9</v>
      </c>
      <c r="F968" s="793">
        <f t="shared" ref="F968:G968" si="454">SUM(F969:F970)</f>
        <v>0</v>
      </c>
      <c r="G968" s="655">
        <f t="shared" si="454"/>
        <v>35914.9</v>
      </c>
      <c r="H968" s="311">
        <f>SUM(H970)</f>
        <v>0</v>
      </c>
      <c r="I968" s="312">
        <f>SUM(I970)</f>
        <v>36847</v>
      </c>
      <c r="J968" s="312">
        <f>SUM(J970)</f>
        <v>0</v>
      </c>
      <c r="K968" s="75">
        <f t="shared" si="426"/>
        <v>71829.8</v>
      </c>
      <c r="L968" s="75">
        <f t="shared" si="436"/>
        <v>35914.9</v>
      </c>
      <c r="M968" s="8"/>
      <c r="N968" s="8"/>
      <c r="O968" s="8"/>
      <c r="P968" s="8"/>
      <c r="Q968" s="568">
        <f t="shared" si="435"/>
        <v>0</v>
      </c>
    </row>
    <row r="969" spans="1:17" ht="12.75" customHeight="1">
      <c r="A969" s="256"/>
      <c r="B969" s="257"/>
      <c r="C969" s="535" t="s">
        <v>679</v>
      </c>
      <c r="D969" s="258"/>
      <c r="E969" s="259">
        <v>9.5</v>
      </c>
      <c r="F969" s="259"/>
      <c r="G969" s="649">
        <f>SUM(F969,E969)</f>
        <v>9.5</v>
      </c>
      <c r="H969" s="261">
        <f t="shared" ref="H969:J970" si="455">ROUND(F969*H$7, )</f>
        <v>0</v>
      </c>
      <c r="I969" s="262">
        <f t="shared" si="455"/>
        <v>10</v>
      </c>
      <c r="J969" s="262">
        <f t="shared" si="455"/>
        <v>0</v>
      </c>
      <c r="K969" s="75">
        <f t="shared" si="426"/>
        <v>19</v>
      </c>
      <c r="L969" s="75">
        <f t="shared" si="436"/>
        <v>9.5</v>
      </c>
      <c r="M969" s="8"/>
      <c r="N969" s="8"/>
      <c r="O969" s="8"/>
      <c r="P969" s="8"/>
      <c r="Q969" s="568">
        <f t="shared" si="435"/>
        <v>0</v>
      </c>
    </row>
    <row r="970" spans="1:17" ht="12.75" customHeight="1">
      <c r="A970" s="801"/>
      <c r="B970" s="802"/>
      <c r="C970" s="803" t="s">
        <v>680</v>
      </c>
      <c r="D970" s="806"/>
      <c r="E970" s="519">
        <v>35905.4</v>
      </c>
      <c r="F970" s="519"/>
      <c r="G970" s="649">
        <f>SUM(F970,E970)</f>
        <v>35905.4</v>
      </c>
      <c r="H970" s="267">
        <f t="shared" si="455"/>
        <v>0</v>
      </c>
      <c r="I970" s="268">
        <f t="shared" si="455"/>
        <v>36847</v>
      </c>
      <c r="J970" s="268">
        <f t="shared" si="455"/>
        <v>0</v>
      </c>
      <c r="K970" s="75">
        <f t="shared" si="426"/>
        <v>71810.8</v>
      </c>
      <c r="L970" s="75">
        <f t="shared" si="436"/>
        <v>35905.4</v>
      </c>
      <c r="M970" s="8"/>
      <c r="N970" s="8"/>
      <c r="O970" s="8"/>
      <c r="P970" s="8"/>
      <c r="Q970" s="568">
        <f t="shared" si="435"/>
        <v>0</v>
      </c>
    </row>
    <row r="971" spans="1:17" ht="12.75" customHeight="1">
      <c r="A971" s="789" t="s">
        <v>735</v>
      </c>
      <c r="B971" s="790"/>
      <c r="C971" s="791"/>
      <c r="D971" s="352">
        <v>74020502</v>
      </c>
      <c r="E971" s="793">
        <v>15648.2</v>
      </c>
      <c r="F971" s="793">
        <f t="shared" ref="F971:J971" si="456">SUM(F973,F972)</f>
        <v>0</v>
      </c>
      <c r="G971" s="647">
        <f t="shared" si="456"/>
        <v>15648.2</v>
      </c>
      <c r="H971" s="246">
        <f t="shared" si="456"/>
        <v>0</v>
      </c>
      <c r="I971" s="247">
        <f t="shared" si="456"/>
        <v>0</v>
      </c>
      <c r="J971" s="247">
        <f t="shared" si="456"/>
        <v>0</v>
      </c>
      <c r="K971" s="567">
        <f t="shared" si="426"/>
        <v>31296.400000000001</v>
      </c>
      <c r="L971" s="567">
        <f t="shared" si="436"/>
        <v>15648.2</v>
      </c>
      <c r="M971" s="564"/>
      <c r="N971" s="564"/>
      <c r="O971" s="564"/>
      <c r="P971" s="564"/>
      <c r="Q971" s="568">
        <f t="shared" si="435"/>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6"/>
        <v>0</v>
      </c>
      <c r="L972" s="75">
        <f t="shared" si="436"/>
        <v>0</v>
      </c>
      <c r="M972" s="8"/>
      <c r="N972" s="8"/>
      <c r="O972" s="8"/>
      <c r="P972" s="8"/>
      <c r="Q972" s="568">
        <f t="shared" si="435"/>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6"/>
        <v>31296.400000000001</v>
      </c>
      <c r="L973" s="567">
        <f t="shared" si="436"/>
        <v>15648.2</v>
      </c>
      <c r="M973" s="564"/>
      <c r="N973" s="564"/>
      <c r="O973" s="564"/>
      <c r="P973" s="564"/>
      <c r="Q973" s="568">
        <f t="shared" si="435"/>
        <v>0</v>
      </c>
    </row>
    <row r="974" spans="1:17" ht="38.25" customHeight="1">
      <c r="A974" s="971" t="s">
        <v>919</v>
      </c>
      <c r="B974" s="969"/>
      <c r="C974" s="972"/>
      <c r="D974" s="889" t="s">
        <v>939</v>
      </c>
      <c r="E974" s="834">
        <v>1000</v>
      </c>
      <c r="F974" s="834">
        <f t="shared" ref="F974:J974" si="457">SUM(F976,F975)</f>
        <v>0</v>
      </c>
      <c r="G974" s="676">
        <f t="shared" si="457"/>
        <v>1000</v>
      </c>
      <c r="H974" s="353">
        <f t="shared" si="457"/>
        <v>0</v>
      </c>
      <c r="I974" s="354">
        <f t="shared" si="457"/>
        <v>1026</v>
      </c>
      <c r="J974" s="354">
        <f t="shared" si="457"/>
        <v>0</v>
      </c>
      <c r="K974" s="567">
        <f t="shared" si="426"/>
        <v>2000</v>
      </c>
      <c r="L974" s="567" t="str">
        <f>A974</f>
        <v>Serviciul Public de Administrare a Sistemului Integrat de Management  al Deseurilor din Judetul Satu Mare</v>
      </c>
      <c r="M974" s="564"/>
      <c r="N974" s="564"/>
      <c r="O974" s="564"/>
      <c r="P974" s="564"/>
      <c r="Q974" s="568">
        <f t="shared" si="435"/>
        <v>0</v>
      </c>
    </row>
    <row r="975" spans="1:17" ht="12.75" hidden="1" customHeight="1">
      <c r="A975" s="256"/>
      <c r="B975" s="257"/>
      <c r="C975" s="535" t="s">
        <v>679</v>
      </c>
      <c r="D975" s="258"/>
      <c r="E975" s="259">
        <v>0</v>
      </c>
      <c r="F975" s="259"/>
      <c r="G975" s="649">
        <f>SUM(F975,E975)</f>
        <v>0</v>
      </c>
      <c r="H975" s="261">
        <f t="shared" ref="H975:J976" si="458">ROUND(F975*H$7, )</f>
        <v>0</v>
      </c>
      <c r="I975" s="262">
        <f t="shared" si="458"/>
        <v>0</v>
      </c>
      <c r="J975" s="262">
        <f t="shared" si="458"/>
        <v>0</v>
      </c>
      <c r="K975" s="75">
        <f t="shared" si="426"/>
        <v>0</v>
      </c>
      <c r="L975" s="75">
        <f t="shared" si="436"/>
        <v>0</v>
      </c>
      <c r="M975" s="8"/>
      <c r="N975" s="8"/>
      <c r="O975" s="8"/>
      <c r="P975" s="8"/>
      <c r="Q975" s="568">
        <f t="shared" si="435"/>
        <v>0</v>
      </c>
    </row>
    <row r="976" spans="1:17" ht="12.75" customHeight="1">
      <c r="A976" s="801"/>
      <c r="B976" s="802"/>
      <c r="C976" s="803" t="s">
        <v>680</v>
      </c>
      <c r="D976" s="806"/>
      <c r="E976" s="804">
        <v>1000</v>
      </c>
      <c r="F976" s="804"/>
      <c r="G976" s="650">
        <f>SUM(F976,E976)</f>
        <v>1000</v>
      </c>
      <c r="H976" s="261">
        <f t="shared" si="458"/>
        <v>0</v>
      </c>
      <c r="I976" s="262">
        <f t="shared" si="458"/>
        <v>1026</v>
      </c>
      <c r="J976" s="262">
        <f t="shared" si="458"/>
        <v>0</v>
      </c>
      <c r="K976" s="567">
        <f t="shared" si="426"/>
        <v>2000</v>
      </c>
      <c r="L976" s="567" t="str">
        <f>C976</f>
        <v>Secţiunea de dezvoltare</v>
      </c>
      <c r="M976" s="564"/>
      <c r="N976" s="564"/>
      <c r="O976" s="564"/>
      <c r="P976" s="564"/>
      <c r="Q976" s="568">
        <f t="shared" ref="Q976:Q1040" si="459">E976-G976</f>
        <v>0</v>
      </c>
    </row>
    <row r="977" spans="1:17" ht="12.75" hidden="1" customHeight="1">
      <c r="A977" s="240" t="s">
        <v>688</v>
      </c>
      <c r="B977" s="241"/>
      <c r="C977" s="242"/>
      <c r="D977" s="283"/>
      <c r="E977" s="284">
        <v>0</v>
      </c>
      <c r="F977" s="284">
        <f t="shared" ref="F977:J977" si="460">SUM(F978)</f>
        <v>0</v>
      </c>
      <c r="G977" s="652">
        <f t="shared" si="460"/>
        <v>0</v>
      </c>
      <c r="H977" s="303">
        <f t="shared" si="460"/>
        <v>0</v>
      </c>
      <c r="I977" s="304">
        <f t="shared" si="460"/>
        <v>0</v>
      </c>
      <c r="J977" s="304">
        <f t="shared" si="460"/>
        <v>0</v>
      </c>
      <c r="K977" s="75">
        <f t="shared" si="426"/>
        <v>0</v>
      </c>
      <c r="L977" s="75">
        <f t="shared" si="436"/>
        <v>0</v>
      </c>
      <c r="M977" s="8"/>
      <c r="N977" s="8"/>
      <c r="O977" s="8"/>
      <c r="P977" s="8"/>
      <c r="Q977" s="568">
        <f t="shared" si="459"/>
        <v>0</v>
      </c>
    </row>
    <row r="978" spans="1:17" ht="12.75" hidden="1" customHeight="1">
      <c r="A978" s="256"/>
      <c r="B978" s="257"/>
      <c r="C978" s="535" t="s">
        <v>680</v>
      </c>
      <c r="D978" s="258"/>
      <c r="E978" s="278">
        <v>0</v>
      </c>
      <c r="F978" s="278"/>
      <c r="G978" s="677">
        <f>SUM(F978,E978)</f>
        <v>0</v>
      </c>
      <c r="H978" s="376"/>
      <c r="I978" s="377"/>
      <c r="J978" s="377"/>
      <c r="K978" s="75">
        <f t="shared" si="426"/>
        <v>0</v>
      </c>
      <c r="L978" s="75">
        <f t="shared" si="436"/>
        <v>0</v>
      </c>
      <c r="M978" s="8"/>
      <c r="N978" s="8"/>
      <c r="O978" s="8"/>
      <c r="P978" s="8"/>
      <c r="Q978" s="568">
        <f t="shared" si="459"/>
        <v>0</v>
      </c>
    </row>
    <row r="979" spans="1:17" ht="12.75" customHeight="1">
      <c r="A979" s="776" t="s">
        <v>833</v>
      </c>
      <c r="B979" s="777"/>
      <c r="C979" s="778"/>
      <c r="D979" s="779"/>
      <c r="E979" s="787">
        <v>156531.9</v>
      </c>
      <c r="F979" s="787">
        <f t="shared" ref="F979:J979" si="461">SUM(F984,F1024,F980)</f>
        <v>0</v>
      </c>
      <c r="G979" s="646">
        <f t="shared" si="461"/>
        <v>156531.9</v>
      </c>
      <c r="H979" s="227">
        <f t="shared" si="461"/>
        <v>0</v>
      </c>
      <c r="I979" s="228">
        <f t="shared" si="461"/>
        <v>20721</v>
      </c>
      <c r="J979" s="228">
        <f t="shared" si="461"/>
        <v>0</v>
      </c>
      <c r="K979" s="567">
        <f t="shared" si="426"/>
        <v>313063.8</v>
      </c>
      <c r="L979" s="567">
        <f t="shared" si="436"/>
        <v>156531.9</v>
      </c>
      <c r="M979" s="564"/>
      <c r="N979" s="564"/>
      <c r="O979" s="564"/>
      <c r="P979" s="564"/>
      <c r="Q979" s="568">
        <f t="shared" si="459"/>
        <v>0</v>
      </c>
    </row>
    <row r="980" spans="1:17" ht="12.75" hidden="1" customHeight="1">
      <c r="A980" s="223" t="s">
        <v>834</v>
      </c>
      <c r="B980" s="224"/>
      <c r="C980" s="225"/>
      <c r="D980" s="426"/>
      <c r="E980" s="239">
        <v>0</v>
      </c>
      <c r="F980" s="239">
        <f t="shared" ref="F980:J980" si="462">SUM(F981:F982)</f>
        <v>0</v>
      </c>
      <c r="G980" s="678">
        <f t="shared" si="462"/>
        <v>0</v>
      </c>
      <c r="H980" s="227">
        <f t="shared" si="462"/>
        <v>0</v>
      </c>
      <c r="I980" s="228">
        <f t="shared" si="462"/>
        <v>0</v>
      </c>
      <c r="J980" s="228">
        <f t="shared" si="462"/>
        <v>0</v>
      </c>
      <c r="K980" s="75">
        <f t="shared" si="426"/>
        <v>0</v>
      </c>
      <c r="L980" s="75">
        <f t="shared" si="436"/>
        <v>0</v>
      </c>
      <c r="M980" s="8"/>
      <c r="N980" s="8"/>
      <c r="O980" s="8"/>
      <c r="P980" s="8"/>
      <c r="Q980" s="568">
        <f t="shared" si="459"/>
        <v>0</v>
      </c>
    </row>
    <row r="981" spans="1:17" ht="12.75" hidden="1" customHeight="1">
      <c r="A981" s="314"/>
      <c r="B981" s="315" t="s">
        <v>679</v>
      </c>
      <c r="C981" s="316"/>
      <c r="D981" s="317"/>
      <c r="E981" s="389">
        <v>0</v>
      </c>
      <c r="F981" s="389"/>
      <c r="G981" s="656">
        <f>SUM(F981,E981)</f>
        <v>0</v>
      </c>
      <c r="H981" s="391"/>
      <c r="I981" s="392"/>
      <c r="J981" s="392"/>
      <c r="K981" s="75">
        <f t="shared" si="426"/>
        <v>0</v>
      </c>
      <c r="L981" s="75">
        <f t="shared" si="436"/>
        <v>0</v>
      </c>
      <c r="M981" s="8"/>
      <c r="N981" s="8"/>
      <c r="O981" s="8"/>
      <c r="P981" s="8"/>
      <c r="Q981" s="568">
        <f t="shared" si="459"/>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6"/>
        <v>0</v>
      </c>
      <c r="L982" s="75">
        <f t="shared" si="436"/>
        <v>0</v>
      </c>
      <c r="M982" s="8"/>
      <c r="N982" s="8"/>
      <c r="O982" s="8"/>
      <c r="P982" s="8"/>
      <c r="Q982" s="568">
        <f t="shared" si="459"/>
        <v>0</v>
      </c>
    </row>
    <row r="983" spans="1:17" ht="12.75" hidden="1" customHeight="1">
      <c r="A983" s="308" t="s">
        <v>835</v>
      </c>
      <c r="B983" s="309"/>
      <c r="C983" s="310"/>
      <c r="D983" s="313"/>
      <c r="E983" s="244">
        <v>0</v>
      </c>
      <c r="F983" s="244">
        <f t="shared" ref="F983:J983" si="463">SUM(F981:F982)</f>
        <v>0</v>
      </c>
      <c r="G983" s="655">
        <f t="shared" si="463"/>
        <v>0</v>
      </c>
      <c r="H983" s="379">
        <f t="shared" si="463"/>
        <v>0</v>
      </c>
      <c r="I983" s="380">
        <f t="shared" si="463"/>
        <v>0</v>
      </c>
      <c r="J983" s="380">
        <f t="shared" si="463"/>
        <v>0</v>
      </c>
      <c r="K983" s="75">
        <f t="shared" si="426"/>
        <v>0</v>
      </c>
      <c r="L983" s="75">
        <f t="shared" si="436"/>
        <v>0</v>
      </c>
      <c r="M983" s="8"/>
      <c r="N983" s="8"/>
      <c r="O983" s="8"/>
      <c r="P983" s="8"/>
      <c r="Q983" s="568">
        <f t="shared" si="459"/>
        <v>0</v>
      </c>
    </row>
    <row r="984" spans="1:17" ht="12.75" customHeight="1">
      <c r="A984" s="776" t="s">
        <v>836</v>
      </c>
      <c r="B984" s="777"/>
      <c r="C984" s="778"/>
      <c r="D984" s="779"/>
      <c r="E984" s="787">
        <v>156424.5</v>
      </c>
      <c r="F984" s="787">
        <f>SUM(F988,F1017, )</f>
        <v>0</v>
      </c>
      <c r="G984" s="646">
        <f>SUM(G988,G1017, )</f>
        <v>156424.5</v>
      </c>
      <c r="H984" s="227">
        <f>SUM(H988,H1017,H1021)</f>
        <v>0</v>
      </c>
      <c r="I984" s="228">
        <f>SUM(I988,I1017,I1021)</f>
        <v>20721</v>
      </c>
      <c r="J984" s="228">
        <f>SUM(J988,J1017,J1021)</f>
        <v>0</v>
      </c>
      <c r="K984" s="567">
        <f t="shared" si="426"/>
        <v>312849</v>
      </c>
      <c r="L984" s="567">
        <f t="shared" si="436"/>
        <v>156424.5</v>
      </c>
      <c r="M984" s="564"/>
      <c r="N984" s="564"/>
      <c r="O984" s="564"/>
      <c r="P984" s="564"/>
      <c r="Q984" s="568">
        <f t="shared" si="459"/>
        <v>0</v>
      </c>
    </row>
    <row r="985" spans="1:17" ht="12.75" customHeight="1">
      <c r="A985" s="813"/>
      <c r="B985" s="814" t="s">
        <v>695</v>
      </c>
      <c r="C985" s="815"/>
      <c r="D985" s="816"/>
      <c r="E985" s="817">
        <v>156424.5</v>
      </c>
      <c r="F985" s="817">
        <f t="shared" ref="F985" si="464">SUM(F986:F987)</f>
        <v>0</v>
      </c>
      <c r="G985" s="653">
        <f>SUM(G986:G987)</f>
        <v>156424.5</v>
      </c>
      <c r="H985" s="293">
        <f t="shared" ref="H985:J985" si="465">SUM(H986:H987)</f>
        <v>0</v>
      </c>
      <c r="I985" s="294">
        <f t="shared" si="465"/>
        <v>13358</v>
      </c>
      <c r="J985" s="294">
        <f t="shared" si="465"/>
        <v>0</v>
      </c>
      <c r="K985" s="567">
        <f t="shared" si="426"/>
        <v>312849</v>
      </c>
      <c r="L985" s="567">
        <f t="shared" si="436"/>
        <v>156424.5</v>
      </c>
      <c r="M985" s="564"/>
      <c r="N985" s="564"/>
      <c r="O985" s="564"/>
      <c r="P985" s="564"/>
      <c r="Q985" s="568">
        <f t="shared" si="459"/>
        <v>0</v>
      </c>
    </row>
    <row r="986" spans="1:17" ht="12.75" customHeight="1">
      <c r="A986" s="813"/>
      <c r="B986" s="814" t="s">
        <v>679</v>
      </c>
      <c r="C986" s="815"/>
      <c r="D986" s="816"/>
      <c r="E986" s="817">
        <v>30930.2</v>
      </c>
      <c r="F986" s="817">
        <f>SUM(F992,F1019,F1022,F1011)</f>
        <v>0</v>
      </c>
      <c r="G986" s="653">
        <f>SUM(G992,G1019,G1022,G1011)</f>
        <v>30930.2</v>
      </c>
      <c r="H986" s="293">
        <f>SUM(H992,H1019,H1022)</f>
        <v>0</v>
      </c>
      <c r="I986" s="294">
        <f>SUM(I992,I1019,I1022)</f>
        <v>0</v>
      </c>
      <c r="J986" s="294">
        <f>SUM(J992,J1019,J1022)</f>
        <v>0</v>
      </c>
      <c r="K986" s="567">
        <f t="shared" si="426"/>
        <v>61860.4</v>
      </c>
      <c r="L986" s="567">
        <f t="shared" si="436"/>
        <v>30930.2</v>
      </c>
      <c r="M986" s="564"/>
      <c r="N986" s="564"/>
      <c r="O986" s="564"/>
      <c r="P986" s="564"/>
      <c r="Q986" s="568">
        <f t="shared" si="459"/>
        <v>0</v>
      </c>
    </row>
    <row r="987" spans="1:17" ht="12.75" customHeight="1">
      <c r="A987" s="813"/>
      <c r="B987" s="814" t="s">
        <v>680</v>
      </c>
      <c r="C987" s="815"/>
      <c r="D987" s="816"/>
      <c r="E987" s="817">
        <v>125494.3</v>
      </c>
      <c r="F987" s="817">
        <f t="shared" ref="F987:J987" si="466">SUM(F998,F1012,F1020,F1016,F1014,F1023)</f>
        <v>0</v>
      </c>
      <c r="G987" s="653">
        <f>SUM(G998,G1012,G1020,G1016,G1014,G1023)</f>
        <v>125494.3</v>
      </c>
      <c r="H987" s="293">
        <f t="shared" si="466"/>
        <v>0</v>
      </c>
      <c r="I987" s="294">
        <f t="shared" si="466"/>
        <v>13358</v>
      </c>
      <c r="J987" s="294">
        <f t="shared" si="466"/>
        <v>0</v>
      </c>
      <c r="K987" s="567">
        <f t="shared" si="426"/>
        <v>250988.6</v>
      </c>
      <c r="L987" s="567">
        <f t="shared" si="436"/>
        <v>125494.3</v>
      </c>
      <c r="M987" s="564"/>
      <c r="N987" s="564"/>
      <c r="O987" s="564"/>
      <c r="P987" s="564"/>
      <c r="Q987" s="568">
        <f t="shared" si="459"/>
        <v>0</v>
      </c>
    </row>
    <row r="988" spans="1:17" ht="12.75" customHeight="1">
      <c r="A988" s="819" t="s">
        <v>837</v>
      </c>
      <c r="B988" s="820"/>
      <c r="C988" s="821"/>
      <c r="D988" s="792"/>
      <c r="E988" s="793">
        <v>136232.79999999999</v>
      </c>
      <c r="F988" s="793">
        <f t="shared" ref="F988:J988" si="467">SUM(F989)</f>
        <v>0</v>
      </c>
      <c r="G988" s="647">
        <f t="shared" si="467"/>
        <v>136232.79999999999</v>
      </c>
      <c r="H988" s="246">
        <f t="shared" si="467"/>
        <v>0</v>
      </c>
      <c r="I988" s="247">
        <f t="shared" si="467"/>
        <v>0</v>
      </c>
      <c r="J988" s="247">
        <f t="shared" si="467"/>
        <v>0</v>
      </c>
      <c r="K988" s="567">
        <f t="shared" si="426"/>
        <v>272465.59999999998</v>
      </c>
      <c r="L988" s="567">
        <f t="shared" si="436"/>
        <v>136232.79999999999</v>
      </c>
      <c r="M988" s="564"/>
      <c r="N988" s="564"/>
      <c r="O988" s="564"/>
      <c r="P988" s="564"/>
      <c r="Q988" s="568">
        <f t="shared" si="459"/>
        <v>0</v>
      </c>
    </row>
    <row r="989" spans="1:17" ht="12.75" customHeight="1">
      <c r="A989" s="795" t="s">
        <v>838</v>
      </c>
      <c r="B989" s="796"/>
      <c r="C989" s="797"/>
      <c r="D989" s="798">
        <v>84020301</v>
      </c>
      <c r="E989" s="799">
        <v>136232.79999999999</v>
      </c>
      <c r="F989" s="799">
        <f t="shared" ref="F989:J989" si="468">SUM(F991,F1002,F1013,F1015)</f>
        <v>0</v>
      </c>
      <c r="G989" s="648">
        <f t="shared" si="468"/>
        <v>136232.79999999999</v>
      </c>
      <c r="H989" s="254">
        <f t="shared" si="468"/>
        <v>0</v>
      </c>
      <c r="I989" s="255">
        <f t="shared" si="468"/>
        <v>0</v>
      </c>
      <c r="J989" s="255">
        <f t="shared" si="468"/>
        <v>0</v>
      </c>
      <c r="K989" s="567">
        <f t="shared" si="426"/>
        <v>272465.59999999998</v>
      </c>
      <c r="L989" s="567">
        <f t="shared" si="436"/>
        <v>136232.79999999999</v>
      </c>
      <c r="M989" s="564"/>
      <c r="N989" s="564"/>
      <c r="O989" s="564"/>
      <c r="P989" s="564"/>
      <c r="Q989" s="568">
        <f t="shared" si="459"/>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6"/>
        <v>0</v>
      </c>
      <c r="L990" s="75">
        <f t="shared" si="436"/>
        <v>0</v>
      </c>
      <c r="M990" s="8"/>
      <c r="N990" s="8"/>
      <c r="O990" s="8"/>
      <c r="P990" s="8"/>
      <c r="Q990" s="568">
        <f t="shared" si="459"/>
        <v>0</v>
      </c>
    </row>
    <row r="991" spans="1:17" ht="12.75" customHeight="1">
      <c r="A991" s="789" t="s">
        <v>839</v>
      </c>
      <c r="B991" s="790"/>
      <c r="C991" s="791"/>
      <c r="D991" s="792"/>
      <c r="E991" s="793">
        <v>117798</v>
      </c>
      <c r="F991" s="793">
        <f t="shared" ref="F991:J991" si="469">SUM(F998,F992)</f>
        <v>0</v>
      </c>
      <c r="G991" s="647">
        <f>SUM(G998,G992)</f>
        <v>117798</v>
      </c>
      <c r="H991" s="246">
        <f t="shared" si="469"/>
        <v>0</v>
      </c>
      <c r="I991" s="247">
        <f t="shared" si="469"/>
        <v>0</v>
      </c>
      <c r="J991" s="247">
        <f t="shared" si="469"/>
        <v>0</v>
      </c>
      <c r="K991" s="567">
        <f t="shared" si="426"/>
        <v>235596</v>
      </c>
      <c r="L991" s="567">
        <f t="shared" si="436"/>
        <v>117798</v>
      </c>
      <c r="M991" s="564"/>
      <c r="N991" s="564"/>
      <c r="O991" s="564"/>
      <c r="P991" s="564"/>
      <c r="Q991" s="568">
        <f t="shared" si="459"/>
        <v>0</v>
      </c>
    </row>
    <row r="992" spans="1:17" ht="12.75" customHeight="1">
      <c r="A992" s="801"/>
      <c r="B992" s="802"/>
      <c r="C992" s="803" t="s">
        <v>679</v>
      </c>
      <c r="D992" s="600"/>
      <c r="E992" s="519">
        <v>20787</v>
      </c>
      <c r="F992" s="519">
        <f>SUM(F994:F997)</f>
        <v>0</v>
      </c>
      <c r="G992" s="679">
        <f>SUM(G994:G997)</f>
        <v>20787</v>
      </c>
      <c r="H992" s="265">
        <f t="shared" ref="H992:J992" si="470">SUM(H994:H997)</f>
        <v>0</v>
      </c>
      <c r="I992" s="266">
        <f t="shared" si="470"/>
        <v>0</v>
      </c>
      <c r="J992" s="266">
        <f t="shared" si="470"/>
        <v>0</v>
      </c>
      <c r="K992" s="567">
        <f t="shared" si="426"/>
        <v>41574</v>
      </c>
      <c r="L992" s="567">
        <f t="shared" si="436"/>
        <v>20787</v>
      </c>
      <c r="M992" s="564"/>
      <c r="N992" s="564"/>
      <c r="O992" s="564"/>
      <c r="P992" s="564"/>
      <c r="Q992" s="568">
        <f t="shared" si="459"/>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6"/>
        <v>0</v>
      </c>
      <c r="L993" s="75">
        <f t="shared" si="436"/>
        <v>0</v>
      </c>
      <c r="M993" s="8"/>
      <c r="N993" s="8"/>
      <c r="O993" s="8"/>
      <c r="P993" s="8"/>
      <c r="Q993" s="568">
        <f t="shared" si="459"/>
        <v>0</v>
      </c>
    </row>
    <row r="994" spans="1:17" ht="12.75" customHeight="1">
      <c r="A994" s="801"/>
      <c r="B994" s="802"/>
      <c r="C994" s="803" t="s">
        <v>840</v>
      </c>
      <c r="D994" s="600"/>
      <c r="E994" s="520">
        <v>16390.7</v>
      </c>
      <c r="F994" s="520"/>
      <c r="G994" s="650">
        <f t="shared" ref="G994:G1001" si="471">SUM(F994,E994)</f>
        <v>16390.7</v>
      </c>
      <c r="H994" s="267">
        <f>ROUND(F994*H$7, )</f>
        <v>0</v>
      </c>
      <c r="I994" s="268">
        <f>ROUND(F994*I$7, )</f>
        <v>0</v>
      </c>
      <c r="J994" s="268">
        <f>ROUND(F994*J$7, )</f>
        <v>0</v>
      </c>
      <c r="K994" s="567">
        <f t="shared" si="426"/>
        <v>32781.4</v>
      </c>
      <c r="L994" s="567">
        <f t="shared" si="436"/>
        <v>16390.7</v>
      </c>
      <c r="M994" s="564"/>
      <c r="N994" s="564"/>
      <c r="O994" s="564"/>
      <c r="P994" s="564"/>
      <c r="Q994" s="568">
        <f t="shared" si="459"/>
        <v>0</v>
      </c>
    </row>
    <row r="995" spans="1:17" ht="12.75" hidden="1" customHeight="1">
      <c r="A995" s="256"/>
      <c r="B995" s="257"/>
      <c r="C995" s="535" t="s">
        <v>841</v>
      </c>
      <c r="D995" s="263"/>
      <c r="E995" s="130">
        <v>0</v>
      </c>
      <c r="F995" s="130"/>
      <c r="G995" s="649">
        <f t="shared" si="471"/>
        <v>0</v>
      </c>
      <c r="H995" s="267">
        <f>ROUND(F995*H$7, )</f>
        <v>0</v>
      </c>
      <c r="I995" s="268">
        <f>ROUND(F995*I$7, )</f>
        <v>0</v>
      </c>
      <c r="J995" s="268">
        <f>ROUND(F995*J$7, )</f>
        <v>0</v>
      </c>
      <c r="K995" s="75">
        <f t="shared" si="426"/>
        <v>0</v>
      </c>
      <c r="L995" s="75">
        <f t="shared" si="436"/>
        <v>0</v>
      </c>
      <c r="M995" s="8"/>
      <c r="N995" s="8"/>
      <c r="O995" s="8"/>
      <c r="P995" s="8"/>
      <c r="Q995" s="568">
        <f t="shared" si="459"/>
        <v>0</v>
      </c>
    </row>
    <row r="996" spans="1:17" ht="12.75" customHeight="1">
      <c r="A996" s="801"/>
      <c r="B996" s="802"/>
      <c r="C996" s="803" t="s">
        <v>842</v>
      </c>
      <c r="D996" s="600"/>
      <c r="E996" s="520">
        <v>4445</v>
      </c>
      <c r="F996" s="520"/>
      <c r="G996" s="650">
        <f t="shared" si="471"/>
        <v>4445</v>
      </c>
      <c r="H996" s="267">
        <f>ROUND(F996*H$7, )</f>
        <v>0</v>
      </c>
      <c r="I996" s="268">
        <f>ROUND(F996*I$7, )</f>
        <v>0</v>
      </c>
      <c r="J996" s="268">
        <f>ROUND(F996*J$7, )</f>
        <v>0</v>
      </c>
      <c r="K996" s="567">
        <f t="shared" ref="K996" si="472">SUM(E996:G996)</f>
        <v>8890</v>
      </c>
      <c r="L996" s="567">
        <f t="shared" si="436"/>
        <v>4445</v>
      </c>
      <c r="M996" s="564"/>
      <c r="N996" s="564"/>
      <c r="O996" s="564"/>
      <c r="P996" s="564"/>
      <c r="Q996" s="568">
        <f t="shared" si="459"/>
        <v>0</v>
      </c>
    </row>
    <row r="997" spans="1:17" ht="12.75" customHeight="1">
      <c r="A997" s="801"/>
      <c r="B997" s="802"/>
      <c r="C997" s="803" t="s">
        <v>995</v>
      </c>
      <c r="D997" s="600"/>
      <c r="E997" s="520">
        <v>-48.7</v>
      </c>
      <c r="F997" s="520"/>
      <c r="G997" s="650">
        <f t="shared" si="471"/>
        <v>-48.7</v>
      </c>
      <c r="H997" s="267">
        <f>ROUND(F997*H$7, )</f>
        <v>0</v>
      </c>
      <c r="I997" s="268">
        <f>ROUND(F997*I$7, )</f>
        <v>0</v>
      </c>
      <c r="J997" s="268">
        <f>ROUND(F997*J$7, )</f>
        <v>0</v>
      </c>
      <c r="K997" s="567">
        <f t="shared" si="426"/>
        <v>-97.4</v>
      </c>
      <c r="L997" s="567">
        <f t="shared" si="436"/>
        <v>-48.7</v>
      </c>
      <c r="M997" s="564"/>
      <c r="N997" s="564"/>
      <c r="O997" s="564"/>
      <c r="P997" s="564"/>
      <c r="Q997" s="568">
        <f t="shared" si="459"/>
        <v>0</v>
      </c>
    </row>
    <row r="998" spans="1:17" ht="12.75" customHeight="1">
      <c r="A998" s="801"/>
      <c r="B998" s="802"/>
      <c r="C998" s="803" t="s">
        <v>680</v>
      </c>
      <c r="D998" s="600"/>
      <c r="E998" s="520">
        <v>97011</v>
      </c>
      <c r="F998" s="520">
        <f>SUM(F999:F1001)</f>
        <v>0</v>
      </c>
      <c r="G998" s="650">
        <f>SUM(F998,E998)</f>
        <v>97011</v>
      </c>
      <c r="H998" s="267"/>
      <c r="I998" s="268"/>
      <c r="J998" s="268"/>
      <c r="K998" s="567">
        <f t="shared" si="426"/>
        <v>194022</v>
      </c>
      <c r="L998" s="567">
        <f t="shared" si="436"/>
        <v>97011</v>
      </c>
      <c r="M998" s="564"/>
      <c r="N998" s="564"/>
      <c r="O998" s="564"/>
      <c r="P998" s="564"/>
      <c r="Q998" s="568">
        <f t="shared" si="459"/>
        <v>0</v>
      </c>
    </row>
    <row r="999" spans="1:17" ht="12.75" customHeight="1">
      <c r="A999" s="801"/>
      <c r="B999" s="802"/>
      <c r="C999" s="803" t="s">
        <v>843</v>
      </c>
      <c r="D999" s="600"/>
      <c r="E999" s="520">
        <v>97223</v>
      </c>
      <c r="F999" s="520"/>
      <c r="G999" s="650">
        <f t="shared" si="471"/>
        <v>97223</v>
      </c>
      <c r="H999" s="267"/>
      <c r="I999" s="268"/>
      <c r="J999" s="268"/>
      <c r="K999" s="567">
        <f t="shared" si="426"/>
        <v>194446</v>
      </c>
      <c r="L999" s="567">
        <f t="shared" si="436"/>
        <v>97223</v>
      </c>
      <c r="M999" s="564"/>
      <c r="N999" s="564"/>
      <c r="O999" s="564"/>
      <c r="P999" s="564"/>
      <c r="Q999" s="568">
        <f t="shared" si="459"/>
        <v>0</v>
      </c>
    </row>
    <row r="1000" spans="1:17" ht="12.75" hidden="1" customHeight="1">
      <c r="A1000" s="256"/>
      <c r="B1000" s="257"/>
      <c r="C1000" s="535" t="s">
        <v>844</v>
      </c>
      <c r="D1000" s="258"/>
      <c r="E1000" s="130">
        <v>0</v>
      </c>
      <c r="F1000" s="130"/>
      <c r="G1000" s="649">
        <f t="shared" si="471"/>
        <v>0</v>
      </c>
      <c r="H1000" s="267"/>
      <c r="I1000" s="268"/>
      <c r="J1000" s="268"/>
      <c r="K1000" s="75">
        <f t="shared" si="426"/>
        <v>0</v>
      </c>
      <c r="L1000" s="75">
        <f t="shared" si="436"/>
        <v>0</v>
      </c>
      <c r="M1000" s="8"/>
      <c r="N1000" s="8"/>
      <c r="O1000" s="8"/>
      <c r="P1000" s="8"/>
      <c r="Q1000" s="568">
        <f t="shared" si="459"/>
        <v>0</v>
      </c>
    </row>
    <row r="1001" spans="1:17" ht="12.75" customHeight="1">
      <c r="A1001" s="801"/>
      <c r="B1001" s="802"/>
      <c r="C1001" s="803" t="s">
        <v>996</v>
      </c>
      <c r="D1001" s="806"/>
      <c r="E1001" s="520">
        <v>-212</v>
      </c>
      <c r="F1001" s="520"/>
      <c r="G1001" s="650">
        <f t="shared" si="471"/>
        <v>-212</v>
      </c>
      <c r="H1001" s="267"/>
      <c r="I1001" s="268"/>
      <c r="J1001" s="268"/>
      <c r="K1001" s="567">
        <f t="shared" si="426"/>
        <v>-424</v>
      </c>
      <c r="L1001" s="567">
        <f t="shared" si="436"/>
        <v>-212</v>
      </c>
      <c r="M1001" s="564"/>
      <c r="N1001" s="564"/>
      <c r="O1001" s="564"/>
      <c r="P1001" s="564"/>
      <c r="Q1001" s="568">
        <f t="shared" si="459"/>
        <v>0</v>
      </c>
    </row>
    <row r="1002" spans="1:17" ht="24.75" customHeight="1">
      <c r="A1002" s="973" t="s">
        <v>749</v>
      </c>
      <c r="B1002" s="969"/>
      <c r="C1002" s="972"/>
      <c r="D1002" s="843" t="s">
        <v>846</v>
      </c>
      <c r="E1002" s="793">
        <v>18434.8</v>
      </c>
      <c r="F1002" s="793">
        <f>SUM(F1011:F1012)</f>
        <v>0</v>
      </c>
      <c r="G1002" s="647">
        <f>SUM(G1011:G1012)</f>
        <v>18434.8</v>
      </c>
      <c r="H1002" s="311">
        <f>SUM(H1012)</f>
        <v>0</v>
      </c>
      <c r="I1002" s="312">
        <f>SUM(I1012)</f>
        <v>0</v>
      </c>
      <c r="J1002" s="312">
        <f>SUM(J1012)</f>
        <v>0</v>
      </c>
      <c r="K1002" s="567">
        <f t="shared" si="426"/>
        <v>36869.599999999999</v>
      </c>
      <c r="L1002" s="567">
        <f t="shared" si="436"/>
        <v>18434.8</v>
      </c>
      <c r="M1002" s="564"/>
      <c r="N1002" s="564"/>
      <c r="O1002" s="564"/>
      <c r="P1002" s="564"/>
      <c r="Q1002" s="568">
        <f t="shared" si="459"/>
        <v>0</v>
      </c>
    </row>
    <row r="1003" spans="1:17" ht="66.75" hidden="1" customHeight="1">
      <c r="A1003" s="890"/>
      <c r="B1003" s="891"/>
      <c r="C1003" s="861" t="s">
        <v>848</v>
      </c>
      <c r="D1003" s="808"/>
      <c r="E1003" s="519">
        <v>0</v>
      </c>
      <c r="F1003" s="519"/>
      <c r="G1003" s="666">
        <f t="shared" ref="G1003:G1011" si="473">SUM(F1003,E1003)</f>
        <v>0</v>
      </c>
      <c r="H1003" s="371"/>
      <c r="I1003" s="372"/>
      <c r="J1003" s="372"/>
      <c r="K1003" s="567">
        <f t="shared" si="426"/>
        <v>0</v>
      </c>
      <c r="L1003" s="567">
        <f t="shared" si="436"/>
        <v>0</v>
      </c>
      <c r="M1003" s="564"/>
      <c r="N1003" s="564"/>
      <c r="O1003" s="564"/>
      <c r="P1003" s="564"/>
      <c r="Q1003" s="568">
        <f t="shared" si="459"/>
        <v>0</v>
      </c>
    </row>
    <row r="1004" spans="1:17" ht="51" customHeight="1">
      <c r="A1004" s="890"/>
      <c r="B1004" s="891"/>
      <c r="C1004" s="861" t="s">
        <v>847</v>
      </c>
      <c r="D1004" s="808"/>
      <c r="E1004" s="519">
        <v>7244.6</v>
      </c>
      <c r="F1004" s="519">
        <f>SUM(F1005:F1006)</f>
        <v>0</v>
      </c>
      <c r="G1004" s="666">
        <f t="shared" si="473"/>
        <v>7244.6</v>
      </c>
      <c r="H1004" s="371"/>
      <c r="I1004" s="372"/>
      <c r="J1004" s="372"/>
      <c r="K1004" s="567">
        <f t="shared" si="426"/>
        <v>14489.2</v>
      </c>
      <c r="L1004" s="567">
        <f t="shared" si="436"/>
        <v>7244.6</v>
      </c>
      <c r="M1004" s="564"/>
      <c r="N1004" s="564"/>
      <c r="O1004" s="564"/>
      <c r="P1004" s="564"/>
      <c r="Q1004" s="568">
        <f t="shared" si="459"/>
        <v>0</v>
      </c>
    </row>
    <row r="1005" spans="1:17" ht="12.75" customHeight="1">
      <c r="A1005" s="890"/>
      <c r="B1005" s="891"/>
      <c r="C1005" s="861" t="s">
        <v>982</v>
      </c>
      <c r="D1005" s="808"/>
      <c r="E1005" s="519">
        <v>6816</v>
      </c>
      <c r="F1005" s="519"/>
      <c r="G1005" s="666">
        <f t="shared" si="473"/>
        <v>6816</v>
      </c>
      <c r="H1005" s="371"/>
      <c r="I1005" s="372"/>
      <c r="J1005" s="372"/>
      <c r="K1005" s="567">
        <f t="shared" ref="K1005:K1006" si="474">SUM(E1005:G1005)</f>
        <v>13632</v>
      </c>
      <c r="L1005" s="567">
        <f t="shared" si="436"/>
        <v>6816</v>
      </c>
      <c r="M1005" s="564"/>
      <c r="N1005" s="564"/>
      <c r="O1005" s="564"/>
      <c r="P1005" s="564"/>
      <c r="Q1005" s="568">
        <f t="shared" si="459"/>
        <v>0</v>
      </c>
    </row>
    <row r="1006" spans="1:17" ht="24.75" customHeight="1">
      <c r="A1006" s="890"/>
      <c r="B1006" s="891"/>
      <c r="C1006" s="862" t="s">
        <v>983</v>
      </c>
      <c r="D1006" s="808"/>
      <c r="E1006" s="519">
        <v>428.6</v>
      </c>
      <c r="F1006" s="519"/>
      <c r="G1006" s="666">
        <f t="shared" si="473"/>
        <v>428.6</v>
      </c>
      <c r="H1006" s="371"/>
      <c r="I1006" s="372"/>
      <c r="J1006" s="372"/>
      <c r="K1006" s="567">
        <f t="shared" si="474"/>
        <v>857.2</v>
      </c>
      <c r="L1006" s="567">
        <f t="shared" si="436"/>
        <v>428.6</v>
      </c>
      <c r="M1006" s="564"/>
      <c r="N1006" s="564"/>
      <c r="O1006" s="564"/>
      <c r="P1006" s="564"/>
      <c r="Q1006" s="568">
        <f t="shared" si="459"/>
        <v>0</v>
      </c>
    </row>
    <row r="1007" spans="1:17" ht="76.5" hidden="1" customHeight="1">
      <c r="A1007" s="890"/>
      <c r="B1007" s="891"/>
      <c r="C1007" s="861" t="s">
        <v>850</v>
      </c>
      <c r="D1007" s="808"/>
      <c r="E1007" s="519">
        <v>0</v>
      </c>
      <c r="F1007" s="519">
        <f>SUM(F1008:F1009)</f>
        <v>0</v>
      </c>
      <c r="G1007" s="666">
        <f t="shared" si="473"/>
        <v>0</v>
      </c>
      <c r="H1007" s="371"/>
      <c r="I1007" s="372"/>
      <c r="J1007" s="372"/>
      <c r="K1007" s="567">
        <f>SUM(E1007:G1007)</f>
        <v>0</v>
      </c>
      <c r="L1007" s="567">
        <f>IF(G1007&lt;&gt;0,G1007,0)</f>
        <v>0</v>
      </c>
      <c r="M1007" s="564"/>
      <c r="N1007" s="564"/>
      <c r="O1007" s="564"/>
      <c r="P1007" s="564"/>
      <c r="Q1007" s="568">
        <f t="shared" si="459"/>
        <v>0</v>
      </c>
    </row>
    <row r="1008" spans="1:17" ht="12.75" hidden="1" customHeight="1">
      <c r="A1008" s="890"/>
      <c r="B1008" s="891"/>
      <c r="C1008" s="861" t="s">
        <v>751</v>
      </c>
      <c r="D1008" s="808"/>
      <c r="E1008" s="519">
        <v>0</v>
      </c>
      <c r="F1008" s="519"/>
      <c r="G1008" s="666">
        <f t="shared" si="473"/>
        <v>0</v>
      </c>
      <c r="H1008" s="371"/>
      <c r="I1008" s="372"/>
      <c r="J1008" s="372"/>
      <c r="K1008" s="567">
        <f t="shared" ref="K1008:K1009" si="475">SUM(E1008:G1008)</f>
        <v>0</v>
      </c>
      <c r="L1008" s="567">
        <f t="shared" ref="L1008:L1041" si="476">IF(G1008&lt;&gt;0,G1008,0)</f>
        <v>0</v>
      </c>
      <c r="M1008" s="564"/>
      <c r="N1008" s="564"/>
      <c r="O1008" s="564"/>
      <c r="P1008" s="564"/>
      <c r="Q1008" s="568">
        <f t="shared" si="459"/>
        <v>0</v>
      </c>
    </row>
    <row r="1009" spans="1:17" ht="12.75" hidden="1" customHeight="1">
      <c r="A1009" s="890"/>
      <c r="B1009" s="891"/>
      <c r="C1009" s="861" t="s">
        <v>849</v>
      </c>
      <c r="D1009" s="808"/>
      <c r="E1009" s="519">
        <v>0</v>
      </c>
      <c r="F1009" s="519"/>
      <c r="G1009" s="666">
        <f t="shared" si="473"/>
        <v>0</v>
      </c>
      <c r="H1009" s="371"/>
      <c r="I1009" s="372"/>
      <c r="J1009" s="372"/>
      <c r="K1009" s="567">
        <f t="shared" si="475"/>
        <v>0</v>
      </c>
      <c r="L1009" s="567">
        <f t="shared" si="476"/>
        <v>0</v>
      </c>
      <c r="M1009" s="564"/>
      <c r="N1009" s="564"/>
      <c r="O1009" s="564"/>
      <c r="P1009" s="564"/>
      <c r="Q1009" s="568">
        <f t="shared" si="459"/>
        <v>0</v>
      </c>
    </row>
    <row r="1010" spans="1:17" ht="24" customHeight="1">
      <c r="A1010" s="429"/>
      <c r="B1010" s="430"/>
      <c r="C1010" s="271" t="s">
        <v>956</v>
      </c>
      <c r="D1010" s="344"/>
      <c r="E1010" s="264">
        <v>11190.199999999999</v>
      </c>
      <c r="F1010" s="264"/>
      <c r="G1010" s="663">
        <f t="shared" si="473"/>
        <v>11190.199999999999</v>
      </c>
      <c r="H1010" s="371"/>
      <c r="I1010" s="372"/>
      <c r="J1010" s="372"/>
      <c r="K1010" s="75">
        <f t="shared" ref="K1010:K1047" si="477">SUM(E1010:G1010)</f>
        <v>22380.399999999998</v>
      </c>
      <c r="L1010" s="75">
        <f t="shared" si="476"/>
        <v>11190.199999999999</v>
      </c>
      <c r="M1010" s="8"/>
      <c r="N1010" s="8"/>
      <c r="O1010" s="8"/>
      <c r="P1010" s="8"/>
      <c r="Q1010" s="568">
        <f t="shared" si="459"/>
        <v>0</v>
      </c>
    </row>
    <row r="1011" spans="1:17" ht="12.75" hidden="1" customHeight="1">
      <c r="A1011" s="801"/>
      <c r="B1011" s="802"/>
      <c r="C1011" s="803" t="s">
        <v>679</v>
      </c>
      <c r="D1011" s="806"/>
      <c r="E1011" s="519">
        <v>0</v>
      </c>
      <c r="F1011" s="519">
        <f>SUM(F1005,F1008)</f>
        <v>0</v>
      </c>
      <c r="G1011" s="650">
        <f t="shared" si="473"/>
        <v>0</v>
      </c>
      <c r="H1011" s="261">
        <f>ROUND(F1011*H$7, )</f>
        <v>0</v>
      </c>
      <c r="I1011" s="262">
        <f>ROUND(G1011*I$7, )</f>
        <v>0</v>
      </c>
      <c r="J1011" s="262">
        <f>ROUND(H1011*J$7, )</f>
        <v>0</v>
      </c>
      <c r="K1011" s="567">
        <f t="shared" si="477"/>
        <v>0</v>
      </c>
      <c r="L1011" s="567">
        <f t="shared" si="476"/>
        <v>0</v>
      </c>
      <c r="M1011" s="564"/>
      <c r="N1011" s="564"/>
      <c r="O1011" s="564"/>
      <c r="P1011" s="564"/>
      <c r="Q1011" s="568">
        <f t="shared" si="459"/>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7"/>
        <v>36869.599999999999</v>
      </c>
      <c r="L1012" s="567">
        <f t="shared" si="476"/>
        <v>18434.8</v>
      </c>
      <c r="M1012" s="564"/>
      <c r="N1012" s="564"/>
      <c r="O1012" s="564"/>
      <c r="P1012" s="564"/>
      <c r="Q1012" s="568">
        <f t="shared" si="459"/>
        <v>0</v>
      </c>
    </row>
    <row r="1013" spans="1:17" ht="37.5" hidden="1" customHeight="1">
      <c r="A1013" s="974" t="s">
        <v>851</v>
      </c>
      <c r="B1013" s="969"/>
      <c r="C1013" s="972"/>
      <c r="D1013" s="283"/>
      <c r="E1013" s="284">
        <v>0</v>
      </c>
      <c r="F1013" s="284">
        <f>SUM(F1014)</f>
        <v>0</v>
      </c>
      <c r="G1013" s="669">
        <f>SUM(G1014)</f>
        <v>0</v>
      </c>
      <c r="H1013" s="353">
        <f t="shared" ref="H1013:J1018" si="478">ROUND(F1013*H$7, )</f>
        <v>0</v>
      </c>
      <c r="I1013" s="354">
        <f t="shared" si="478"/>
        <v>0</v>
      </c>
      <c r="J1013" s="354">
        <f t="shared" si="478"/>
        <v>0</v>
      </c>
      <c r="K1013" s="75">
        <f t="shared" si="477"/>
        <v>0</v>
      </c>
      <c r="L1013" s="75">
        <f t="shared" si="476"/>
        <v>0</v>
      </c>
      <c r="M1013" s="8"/>
      <c r="N1013" s="8"/>
      <c r="O1013" s="8"/>
      <c r="P1013" s="8"/>
      <c r="Q1013" s="568">
        <f t="shared" si="459"/>
        <v>0</v>
      </c>
    </row>
    <row r="1014" spans="1:17" ht="12.75" hidden="1" customHeight="1">
      <c r="A1014" s="256"/>
      <c r="B1014" s="257"/>
      <c r="C1014" s="535" t="s">
        <v>680</v>
      </c>
      <c r="D1014" s="258"/>
      <c r="E1014" s="259">
        <v>0</v>
      </c>
      <c r="F1014" s="259"/>
      <c r="G1014" s="649">
        <f>SUM(F1014,E1014)</f>
        <v>0</v>
      </c>
      <c r="H1014" s="261">
        <f t="shared" si="478"/>
        <v>0</v>
      </c>
      <c r="I1014" s="262">
        <f t="shared" si="478"/>
        <v>0</v>
      </c>
      <c r="J1014" s="262">
        <f t="shared" si="478"/>
        <v>0</v>
      </c>
      <c r="K1014" s="75">
        <f t="shared" si="477"/>
        <v>0</v>
      </c>
      <c r="L1014" s="75">
        <f t="shared" si="476"/>
        <v>0</v>
      </c>
      <c r="M1014" s="8"/>
      <c r="N1014" s="8"/>
      <c r="O1014" s="8"/>
      <c r="P1014" s="8"/>
      <c r="Q1014" s="568">
        <f t="shared" si="459"/>
        <v>0</v>
      </c>
    </row>
    <row r="1015" spans="1:17" ht="15" hidden="1" customHeight="1">
      <c r="A1015" s="975" t="s">
        <v>852</v>
      </c>
      <c r="B1015" s="969"/>
      <c r="C1015" s="972"/>
      <c r="D1015" s="431"/>
      <c r="E1015" s="432">
        <v>0</v>
      </c>
      <c r="F1015" s="432">
        <f>SUM(F1016)</f>
        <v>0</v>
      </c>
      <c r="G1015" s="669">
        <f>SUM(G1016)</f>
        <v>0</v>
      </c>
      <c r="H1015" s="433">
        <f t="shared" si="478"/>
        <v>0</v>
      </c>
      <c r="I1015" s="434">
        <f t="shared" si="478"/>
        <v>0</v>
      </c>
      <c r="J1015" s="434">
        <f t="shared" si="478"/>
        <v>0</v>
      </c>
      <c r="K1015" s="75">
        <f t="shared" si="477"/>
        <v>0</v>
      </c>
      <c r="L1015" s="75">
        <f t="shared" si="476"/>
        <v>0</v>
      </c>
      <c r="M1015" s="8"/>
      <c r="N1015" s="8"/>
      <c r="O1015" s="8"/>
      <c r="P1015" s="8"/>
      <c r="Q1015" s="568">
        <f t="shared" si="459"/>
        <v>0</v>
      </c>
    </row>
    <row r="1016" spans="1:17" ht="12.75" hidden="1" customHeight="1">
      <c r="A1016" s="256"/>
      <c r="B1016" s="257"/>
      <c r="C1016" s="535" t="s">
        <v>680</v>
      </c>
      <c r="D1016" s="258"/>
      <c r="E1016" s="264">
        <v>0</v>
      </c>
      <c r="F1016" s="264"/>
      <c r="G1016" s="649">
        <f>SUM(F1016,E1016)</f>
        <v>0</v>
      </c>
      <c r="H1016" s="261">
        <f t="shared" si="478"/>
        <v>0</v>
      </c>
      <c r="I1016" s="262">
        <f t="shared" si="478"/>
        <v>0</v>
      </c>
      <c r="J1016" s="262">
        <f t="shared" si="478"/>
        <v>0</v>
      </c>
      <c r="K1016" s="75">
        <f t="shared" si="477"/>
        <v>0</v>
      </c>
      <c r="L1016" s="75">
        <f t="shared" si="476"/>
        <v>0</v>
      </c>
      <c r="M1016" s="8"/>
      <c r="N1016" s="8"/>
      <c r="O1016" s="8"/>
      <c r="P1016" s="8"/>
      <c r="Q1016" s="568">
        <f t="shared" si="459"/>
        <v>0</v>
      </c>
    </row>
    <row r="1017" spans="1:17" ht="12.75" customHeight="1">
      <c r="A1017" s="789" t="s">
        <v>853</v>
      </c>
      <c r="B1017" s="790"/>
      <c r="C1017" s="791"/>
      <c r="D1017" s="792"/>
      <c r="E1017" s="793">
        <v>20191.7</v>
      </c>
      <c r="F1017" s="793">
        <f>SUM(F1018,F1021)</f>
        <v>0</v>
      </c>
      <c r="G1017" s="647">
        <f>SUM(G1018,G1021)</f>
        <v>20191.7</v>
      </c>
      <c r="H1017" s="246">
        <f t="shared" si="478"/>
        <v>0</v>
      </c>
      <c r="I1017" s="247">
        <f t="shared" si="478"/>
        <v>20721</v>
      </c>
      <c r="J1017" s="247">
        <f t="shared" si="478"/>
        <v>0</v>
      </c>
      <c r="K1017" s="567">
        <f t="shared" si="477"/>
        <v>40383.4</v>
      </c>
      <c r="L1017" s="567">
        <f t="shared" si="476"/>
        <v>20191.7</v>
      </c>
      <c r="M1017" s="564"/>
      <c r="N1017" s="564"/>
      <c r="O1017" s="564"/>
      <c r="P1017" s="564"/>
      <c r="Q1017" s="568">
        <f t="shared" si="459"/>
        <v>0</v>
      </c>
    </row>
    <row r="1018" spans="1:17" ht="12.75" customHeight="1">
      <c r="A1018" s="795" t="s">
        <v>854</v>
      </c>
      <c r="B1018" s="796"/>
      <c r="C1018" s="797"/>
      <c r="D1018" s="798">
        <v>84020602</v>
      </c>
      <c r="E1018" s="799">
        <v>24385</v>
      </c>
      <c r="F1018" s="799">
        <f>SUM(F1019:F1020)</f>
        <v>0</v>
      </c>
      <c r="G1018" s="648">
        <f>SUM(G1019:G1020)</f>
        <v>24385</v>
      </c>
      <c r="H1018" s="254">
        <f t="shared" si="478"/>
        <v>0</v>
      </c>
      <c r="I1018" s="255">
        <f t="shared" si="478"/>
        <v>25025</v>
      </c>
      <c r="J1018" s="255">
        <f t="shared" si="478"/>
        <v>0</v>
      </c>
      <c r="K1018" s="567">
        <f t="shared" si="477"/>
        <v>48770</v>
      </c>
      <c r="L1018" s="567">
        <f t="shared" si="476"/>
        <v>24385</v>
      </c>
      <c r="M1018" s="564"/>
      <c r="N1018" s="564"/>
      <c r="O1018" s="564"/>
      <c r="P1018" s="564"/>
      <c r="Q1018" s="568">
        <f t="shared" si="459"/>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7"/>
        <v>22736</v>
      </c>
      <c r="L1019" s="567">
        <f t="shared" si="476"/>
        <v>11368</v>
      </c>
      <c r="M1019" s="580">
        <v>0.1</v>
      </c>
      <c r="N1019" s="564"/>
      <c r="O1019" s="564"/>
      <c r="P1019" s="564"/>
      <c r="Q1019" s="568">
        <f t="shared" si="459"/>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7"/>
        <v>26034</v>
      </c>
      <c r="L1020" s="567">
        <f t="shared" si="476"/>
        <v>13017</v>
      </c>
      <c r="M1020" s="564"/>
      <c r="N1020" s="564"/>
      <c r="O1020" s="564"/>
      <c r="P1020" s="564"/>
      <c r="Q1020" s="568">
        <f t="shared" si="459"/>
        <v>0</v>
      </c>
    </row>
    <row r="1021" spans="1:17" ht="12.75" customHeight="1">
      <c r="A1021" s="789" t="s">
        <v>688</v>
      </c>
      <c r="B1021" s="790"/>
      <c r="C1021" s="791"/>
      <c r="D1021" s="792">
        <v>84020602</v>
      </c>
      <c r="E1021" s="834">
        <v>-4193.3</v>
      </c>
      <c r="F1021" s="834">
        <f t="shared" ref="F1021:G1021" si="479">SUM(F1022:F1023)</f>
        <v>0</v>
      </c>
      <c r="G1021" s="676">
        <f t="shared" si="479"/>
        <v>-4193.3</v>
      </c>
      <c r="H1021" s="286">
        <f t="shared" ref="H1021:J1021" si="480">SUM(H1022:H1023)</f>
        <v>0</v>
      </c>
      <c r="I1021" s="287">
        <f t="shared" si="480"/>
        <v>0</v>
      </c>
      <c r="J1021" s="287">
        <f t="shared" si="480"/>
        <v>0</v>
      </c>
      <c r="K1021" s="567">
        <f t="shared" si="477"/>
        <v>-8386.6</v>
      </c>
      <c r="L1021" s="567">
        <f t="shared" si="476"/>
        <v>-4193.3</v>
      </c>
      <c r="M1021" s="564"/>
      <c r="N1021" s="564"/>
      <c r="O1021" s="564"/>
      <c r="P1021" s="564"/>
      <c r="Q1021" s="568">
        <f t="shared" si="459"/>
        <v>0</v>
      </c>
    </row>
    <row r="1022" spans="1:17" ht="12.75" customHeight="1">
      <c r="A1022" s="801"/>
      <c r="B1022" s="802"/>
      <c r="C1022" s="803" t="s">
        <v>679</v>
      </c>
      <c r="D1022" s="806"/>
      <c r="E1022" s="519">
        <v>-1224.8</v>
      </c>
      <c r="F1022" s="519"/>
      <c r="G1022" s="650">
        <f>SUM(F1022,E1022)</f>
        <v>-1224.8</v>
      </c>
      <c r="H1022" s="265"/>
      <c r="I1022" s="266"/>
      <c r="J1022" s="266"/>
      <c r="K1022" s="567">
        <f t="shared" si="477"/>
        <v>-2449.6</v>
      </c>
      <c r="L1022" s="567">
        <f t="shared" si="476"/>
        <v>-1224.8</v>
      </c>
      <c r="M1022" s="564"/>
      <c r="N1022" s="564"/>
      <c r="O1022" s="564"/>
      <c r="P1022" s="564"/>
      <c r="Q1022" s="568">
        <f t="shared" si="459"/>
        <v>0</v>
      </c>
    </row>
    <row r="1023" spans="1:17" ht="12.75" customHeight="1">
      <c r="A1023" s="801"/>
      <c r="B1023" s="802"/>
      <c r="C1023" s="803" t="s">
        <v>680</v>
      </c>
      <c r="D1023" s="806"/>
      <c r="E1023" s="519">
        <v>-2968.5</v>
      </c>
      <c r="F1023" s="519"/>
      <c r="G1023" s="649">
        <f>SUM(F1023,E1023)</f>
        <v>-2968.5</v>
      </c>
      <c r="H1023" s="265"/>
      <c r="I1023" s="266"/>
      <c r="J1023" s="266"/>
      <c r="K1023" s="75">
        <f t="shared" si="477"/>
        <v>-5937</v>
      </c>
      <c r="L1023" s="75">
        <f t="shared" si="476"/>
        <v>-2968.5</v>
      </c>
      <c r="M1023" s="8"/>
      <c r="N1023" s="8"/>
      <c r="O1023" s="8"/>
      <c r="P1023" s="8"/>
      <c r="Q1023" s="568">
        <f t="shared" si="459"/>
        <v>0</v>
      </c>
    </row>
    <row r="1024" spans="1:17" ht="12.75" customHeight="1">
      <c r="A1024" s="776" t="s">
        <v>855</v>
      </c>
      <c r="B1024" s="777"/>
      <c r="C1024" s="778"/>
      <c r="D1024" s="779"/>
      <c r="E1024" s="787">
        <v>107.4</v>
      </c>
      <c r="F1024" s="787">
        <f t="shared" ref="F1024:J1024" si="481">SUM(F1027,F1034)</f>
        <v>0</v>
      </c>
      <c r="G1024" s="680">
        <f t="shared" si="481"/>
        <v>107.4</v>
      </c>
      <c r="H1024" s="435">
        <f t="shared" si="481"/>
        <v>0</v>
      </c>
      <c r="I1024" s="436">
        <f t="shared" si="481"/>
        <v>0</v>
      </c>
      <c r="J1024" s="436">
        <f t="shared" si="481"/>
        <v>0</v>
      </c>
      <c r="K1024" s="567">
        <f t="shared" si="477"/>
        <v>214.8</v>
      </c>
      <c r="L1024" s="567">
        <f t="shared" si="476"/>
        <v>107.4</v>
      </c>
      <c r="M1024" s="564"/>
      <c r="N1024" s="564"/>
      <c r="O1024" s="564"/>
      <c r="P1024" s="564"/>
      <c r="Q1024" s="568">
        <f t="shared" si="459"/>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7"/>
        <v>0</v>
      </c>
      <c r="L1025" s="75">
        <f t="shared" si="476"/>
        <v>0</v>
      </c>
      <c r="M1025" s="8"/>
      <c r="N1025" s="8"/>
      <c r="O1025" s="8"/>
      <c r="P1025" s="8"/>
      <c r="Q1025" s="568">
        <f t="shared" si="459"/>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7"/>
        <v>214.8</v>
      </c>
      <c r="L1026" s="567">
        <f t="shared" si="476"/>
        <v>107.4</v>
      </c>
      <c r="M1026" s="564"/>
      <c r="N1026" s="564"/>
      <c r="O1026" s="564"/>
      <c r="P1026" s="564"/>
      <c r="Q1026" s="568">
        <f t="shared" si="459"/>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7"/>
        <v>214.8</v>
      </c>
      <c r="L1027" s="567">
        <f t="shared" si="476"/>
        <v>107.4</v>
      </c>
      <c r="M1027" s="564"/>
      <c r="N1027" s="564"/>
      <c r="O1027" s="564"/>
      <c r="P1027" s="564"/>
      <c r="Q1027" s="568">
        <f t="shared" si="459"/>
        <v>0</v>
      </c>
    </row>
    <row r="1028" spans="1:17" ht="12.75" customHeight="1">
      <c r="A1028" s="892" t="s">
        <v>856</v>
      </c>
      <c r="B1028" s="893"/>
      <c r="C1028" s="894"/>
      <c r="D1028" s="600" t="s">
        <v>857</v>
      </c>
      <c r="E1028" s="519">
        <v>107.4</v>
      </c>
      <c r="F1028" s="519">
        <f t="shared" ref="F1028:J1028" si="482">SUM(F1030,F1029)</f>
        <v>0</v>
      </c>
      <c r="G1028" s="679">
        <f t="shared" si="482"/>
        <v>107.4</v>
      </c>
      <c r="H1028" s="265">
        <f t="shared" si="482"/>
        <v>0</v>
      </c>
      <c r="I1028" s="266">
        <f t="shared" si="482"/>
        <v>0</v>
      </c>
      <c r="J1028" s="266">
        <f t="shared" si="482"/>
        <v>0</v>
      </c>
      <c r="K1028" s="567">
        <f t="shared" si="477"/>
        <v>214.8</v>
      </c>
      <c r="L1028" s="567">
        <f t="shared" si="476"/>
        <v>107.4</v>
      </c>
      <c r="M1028" s="564"/>
      <c r="N1028" s="564"/>
      <c r="O1028" s="564"/>
      <c r="P1028" s="564"/>
      <c r="Q1028" s="568">
        <f t="shared" si="459"/>
        <v>0</v>
      </c>
    </row>
    <row r="1029" spans="1:17" ht="12.75" hidden="1" customHeight="1">
      <c r="A1029" s="437"/>
      <c r="B1029" s="438"/>
      <c r="C1029" s="439" t="s">
        <v>679</v>
      </c>
      <c r="D1029" s="440"/>
      <c r="E1029" s="264">
        <v>0</v>
      </c>
      <c r="F1029" s="264"/>
      <c r="G1029" s="649">
        <f>SUM(F1029,E1029)</f>
        <v>0</v>
      </c>
      <c r="H1029" s="267"/>
      <c r="I1029" s="268"/>
      <c r="J1029" s="268"/>
      <c r="K1029" s="75">
        <f t="shared" si="477"/>
        <v>0</v>
      </c>
      <c r="L1029" s="75">
        <f t="shared" si="476"/>
        <v>0</v>
      </c>
      <c r="M1029" s="8"/>
      <c r="N1029" s="8"/>
      <c r="O1029" s="8"/>
      <c r="P1029" s="8"/>
      <c r="Q1029" s="568">
        <f t="shared" si="459"/>
        <v>0</v>
      </c>
    </row>
    <row r="1030" spans="1:17" ht="12.75" customHeight="1">
      <c r="A1030" s="892"/>
      <c r="B1030" s="893"/>
      <c r="C1030" s="894" t="s">
        <v>680</v>
      </c>
      <c r="D1030" s="895"/>
      <c r="E1030" s="519">
        <v>107.4</v>
      </c>
      <c r="F1030" s="519"/>
      <c r="G1030" s="650">
        <f>SUM(F1030,E1030)</f>
        <v>107.4</v>
      </c>
      <c r="H1030" s="267"/>
      <c r="I1030" s="268"/>
      <c r="J1030" s="268"/>
      <c r="K1030" s="567">
        <f t="shared" si="477"/>
        <v>214.8</v>
      </c>
      <c r="L1030" s="567">
        <f t="shared" si="476"/>
        <v>107.4</v>
      </c>
      <c r="M1030" s="564"/>
      <c r="N1030" s="564"/>
      <c r="O1030" s="564"/>
      <c r="P1030" s="564"/>
      <c r="Q1030" s="568">
        <f t="shared" si="459"/>
        <v>0</v>
      </c>
    </row>
    <row r="1031" spans="1:17" ht="12.75" hidden="1" customHeight="1">
      <c r="A1031" s="240" t="s">
        <v>688</v>
      </c>
      <c r="B1031" s="241"/>
      <c r="C1031" s="242"/>
      <c r="D1031" s="243">
        <v>870250</v>
      </c>
      <c r="E1031" s="284">
        <v>0</v>
      </c>
      <c r="F1031" s="284">
        <f t="shared" ref="F1031:J1031" si="483">SUM(F1032)</f>
        <v>0</v>
      </c>
      <c r="G1031" s="652">
        <f t="shared" si="483"/>
        <v>0</v>
      </c>
      <c r="H1031" s="286">
        <f t="shared" si="483"/>
        <v>0</v>
      </c>
      <c r="I1031" s="287">
        <f t="shared" si="483"/>
        <v>0</v>
      </c>
      <c r="J1031" s="287">
        <f t="shared" si="483"/>
        <v>0</v>
      </c>
      <c r="K1031" s="75">
        <f>SUM(E1031:G1031)</f>
        <v>0</v>
      </c>
      <c r="L1031" s="75">
        <f>IF(G1031&lt;&gt;0,G1031,0)</f>
        <v>0</v>
      </c>
      <c r="M1031" s="8"/>
      <c r="N1031" s="8"/>
      <c r="O1031" s="8"/>
      <c r="P1031" s="8"/>
      <c r="Q1031" s="568">
        <f t="shared" si="459"/>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9"/>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7"/>
        <v>0</v>
      </c>
      <c r="L1033" s="75">
        <f t="shared" si="476"/>
        <v>0</v>
      </c>
      <c r="M1033" s="8"/>
      <c r="N1033" s="8"/>
      <c r="O1033" s="8"/>
      <c r="P1033" s="8"/>
      <c r="Q1033" s="568">
        <f t="shared" si="459"/>
        <v>0</v>
      </c>
    </row>
    <row r="1034" spans="1:17" ht="12.75" hidden="1" customHeight="1">
      <c r="A1034" s="240" t="s">
        <v>859</v>
      </c>
      <c r="B1034" s="241"/>
      <c r="C1034" s="242"/>
      <c r="D1034" s="283">
        <v>870205</v>
      </c>
      <c r="E1034" s="521">
        <v>0</v>
      </c>
      <c r="F1034" s="521">
        <f>SUM(F1035,F1037)</f>
        <v>0</v>
      </c>
      <c r="G1034" s="655">
        <f>SUM(G1035,G1037)</f>
        <v>0</v>
      </c>
      <c r="H1034" s="246">
        <f t="shared" ref="H1034:J1035" si="484">SUM(H1035)</f>
        <v>0</v>
      </c>
      <c r="I1034" s="247">
        <f t="shared" si="484"/>
        <v>0</v>
      </c>
      <c r="J1034" s="247">
        <f t="shared" si="484"/>
        <v>0</v>
      </c>
      <c r="K1034" s="75">
        <f t="shared" si="477"/>
        <v>0</v>
      </c>
      <c r="L1034" s="75">
        <f t="shared" si="476"/>
        <v>0</v>
      </c>
      <c r="M1034" s="8"/>
      <c r="N1034" s="8"/>
      <c r="O1034" s="8"/>
      <c r="P1034" s="8"/>
      <c r="Q1034" s="568">
        <f t="shared" si="459"/>
        <v>0</v>
      </c>
    </row>
    <row r="1035" spans="1:17" ht="12.75" hidden="1" customHeight="1">
      <c r="A1035" s="256"/>
      <c r="B1035" s="277" t="s">
        <v>860</v>
      </c>
      <c r="C1035" s="535"/>
      <c r="D1035" s="258"/>
      <c r="E1035" s="264">
        <v>0</v>
      </c>
      <c r="F1035" s="264">
        <f>SUM(F1036)</f>
        <v>0</v>
      </c>
      <c r="G1035" s="659">
        <f>SUM(G1036)</f>
        <v>0</v>
      </c>
      <c r="H1035" s="267">
        <f t="shared" si="484"/>
        <v>0</v>
      </c>
      <c r="I1035" s="268">
        <f t="shared" si="484"/>
        <v>0</v>
      </c>
      <c r="J1035" s="268">
        <f t="shared" si="484"/>
        <v>0</v>
      </c>
      <c r="K1035" s="75">
        <f t="shared" si="477"/>
        <v>0</v>
      </c>
      <c r="L1035" s="75">
        <f t="shared" si="476"/>
        <v>0</v>
      </c>
      <c r="M1035" s="8"/>
      <c r="N1035" s="8"/>
      <c r="O1035" s="8"/>
      <c r="P1035" s="8"/>
      <c r="Q1035" s="568">
        <f t="shared" si="459"/>
        <v>0</v>
      </c>
    </row>
    <row r="1036" spans="1:17" ht="12.75" hidden="1" customHeight="1">
      <c r="A1036" s="437"/>
      <c r="B1036" s="438"/>
      <c r="C1036" s="535" t="s">
        <v>861</v>
      </c>
      <c r="D1036" s="440"/>
      <c r="E1036" s="264">
        <v>0</v>
      </c>
      <c r="F1036" s="264"/>
      <c r="G1036" s="649">
        <f>SUM(F1036,E1036)</f>
        <v>0</v>
      </c>
      <c r="H1036" s="267"/>
      <c r="I1036" s="268"/>
      <c r="J1036" s="268"/>
      <c r="K1036" s="75">
        <f t="shared" si="477"/>
        <v>0</v>
      </c>
      <c r="L1036" s="75">
        <f t="shared" si="476"/>
        <v>0</v>
      </c>
      <c r="M1036" s="8"/>
      <c r="N1036" s="8"/>
      <c r="O1036" s="8"/>
      <c r="P1036" s="8"/>
      <c r="Q1036" s="568">
        <f t="shared" si="459"/>
        <v>0</v>
      </c>
    </row>
    <row r="1037" spans="1:17" ht="12.75" hidden="1" customHeight="1">
      <c r="A1037" s="240" t="s">
        <v>688</v>
      </c>
      <c r="B1037" s="241"/>
      <c r="C1037" s="242"/>
      <c r="D1037" s="243">
        <v>870250</v>
      </c>
      <c r="E1037" s="284">
        <v>0</v>
      </c>
      <c r="F1037" s="284">
        <f t="shared" ref="F1037:J1037" si="485">SUM(F1038)</f>
        <v>0</v>
      </c>
      <c r="G1037" s="652">
        <f t="shared" si="485"/>
        <v>0</v>
      </c>
      <c r="H1037" s="286">
        <f t="shared" si="485"/>
        <v>0</v>
      </c>
      <c r="I1037" s="287">
        <f t="shared" si="485"/>
        <v>0</v>
      </c>
      <c r="J1037" s="287">
        <f t="shared" si="485"/>
        <v>0</v>
      </c>
      <c r="K1037" s="75">
        <f t="shared" si="477"/>
        <v>0</v>
      </c>
      <c r="L1037" s="75">
        <f t="shared" si="476"/>
        <v>0</v>
      </c>
      <c r="M1037" s="8"/>
      <c r="N1037" s="8"/>
      <c r="O1037" s="8"/>
      <c r="P1037" s="8"/>
      <c r="Q1037" s="568">
        <f t="shared" si="459"/>
        <v>0</v>
      </c>
    </row>
    <row r="1038" spans="1:17" ht="12.75" hidden="1" customHeight="1">
      <c r="A1038" s="256"/>
      <c r="B1038" s="257"/>
      <c r="C1038" s="535" t="s">
        <v>680</v>
      </c>
      <c r="D1038" s="258"/>
      <c r="E1038" s="264">
        <v>0</v>
      </c>
      <c r="F1038" s="264"/>
      <c r="G1038" s="649">
        <f>SUM(F1038,E1038)</f>
        <v>0</v>
      </c>
      <c r="H1038" s="265"/>
      <c r="I1038" s="266"/>
      <c r="J1038" s="266"/>
      <c r="K1038" s="75">
        <f t="shared" si="477"/>
        <v>0</v>
      </c>
      <c r="L1038" s="75">
        <f t="shared" si="476"/>
        <v>0</v>
      </c>
      <c r="M1038" s="8"/>
      <c r="N1038" s="8"/>
      <c r="O1038" s="8"/>
      <c r="P1038" s="8"/>
      <c r="Q1038" s="568">
        <f t="shared" si="459"/>
        <v>0</v>
      </c>
    </row>
    <row r="1039" spans="1:17" ht="12.75" customHeight="1">
      <c r="A1039" s="896" t="s">
        <v>862</v>
      </c>
      <c r="B1039" s="897"/>
      <c r="C1039" s="898"/>
      <c r="D1039" s="899"/>
      <c r="E1039" s="900">
        <v>-26610.999999999942</v>
      </c>
      <c r="F1039" s="900">
        <f t="shared" ref="F1039" si="486">SUM(F1040:F1041)</f>
        <v>0</v>
      </c>
      <c r="G1039" s="681">
        <f>SUM(G1040:G1041)</f>
        <v>-26611.000000000058</v>
      </c>
      <c r="H1039" s="447" t="e">
        <f t="shared" ref="H1039:J1039" si="487">SUM(H1040:H1041)</f>
        <v>#REF!</v>
      </c>
      <c r="I1039" s="448" t="e">
        <f t="shared" si="487"/>
        <v>#REF!</v>
      </c>
      <c r="J1039" s="448" t="e">
        <f t="shared" si="487"/>
        <v>#REF!</v>
      </c>
      <c r="K1039" s="567">
        <f t="shared" si="477"/>
        <v>-53222</v>
      </c>
      <c r="L1039" s="567">
        <f t="shared" si="476"/>
        <v>-26611.000000000058</v>
      </c>
      <c r="M1039" s="564"/>
      <c r="N1039" s="564"/>
      <c r="O1039" s="564"/>
      <c r="P1039" s="564"/>
      <c r="Q1039" s="568">
        <f t="shared" si="459"/>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7"/>
        <v>0</v>
      </c>
      <c r="L1040" s="75">
        <f t="shared" si="476"/>
        <v>0</v>
      </c>
      <c r="M1040" s="8"/>
      <c r="N1040" s="8"/>
      <c r="O1040" s="8"/>
      <c r="P1040" s="8"/>
      <c r="Q1040" s="568">
        <f t="shared" si="459"/>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7"/>
        <v>-53222</v>
      </c>
      <c r="L1041" s="567">
        <f t="shared" si="476"/>
        <v>-26611.000000000058</v>
      </c>
      <c r="M1041" s="564"/>
      <c r="N1041" s="564"/>
      <c r="O1041" s="564"/>
      <c r="P1041" s="564"/>
      <c r="Q1041" s="568">
        <f t="shared" ref="Q1041:Q1050" si="488">E1041-G1041</f>
        <v>1.1641532182693481E-10</v>
      </c>
    </row>
    <row r="1042" spans="1:17" ht="12.75" hidden="1" customHeight="1">
      <c r="A1042" s="441" t="s">
        <v>679</v>
      </c>
      <c r="B1042" s="442"/>
      <c r="C1042" s="443"/>
      <c r="D1042" s="444"/>
      <c r="E1042" s="445">
        <v>-2.9103830456733704E-11</v>
      </c>
      <c r="F1042" s="445">
        <f t="shared" ref="F1042:G1042" si="489">SUM(F1043:F1044)</f>
        <v>-1.3642420526593924E-12</v>
      </c>
      <c r="G1042" s="684">
        <f t="shared" si="489"/>
        <v>-2.9103830456733704E-11</v>
      </c>
      <c r="H1042" s="447">
        <f t="shared" ref="H1042:J1042" si="490">SUM(H1043:H1044)</f>
        <v>44078</v>
      </c>
      <c r="I1042" s="448">
        <f t="shared" si="490"/>
        <v>44543</v>
      </c>
      <c r="J1042" s="448">
        <f t="shared" si="490"/>
        <v>44985</v>
      </c>
      <c r="K1042" s="75">
        <f t="shared" si="477"/>
        <v>-5.95719029661268E-11</v>
      </c>
      <c r="L1042" s="75">
        <f>E1042</f>
        <v>-2.9103830456733704E-11</v>
      </c>
      <c r="M1042" s="8"/>
      <c r="N1042" s="8"/>
      <c r="O1042" s="8"/>
      <c r="P1042" s="8"/>
      <c r="Q1042" s="568">
        <f t="shared" si="488"/>
        <v>0</v>
      </c>
    </row>
    <row r="1043" spans="1:17" ht="12.75" hidden="1" customHeight="1">
      <c r="A1043" s="456"/>
      <c r="B1043" s="457"/>
      <c r="C1043" s="458" t="s">
        <v>865</v>
      </c>
      <c r="D1043" s="459"/>
      <c r="E1043" s="460">
        <v>0</v>
      </c>
      <c r="F1043" s="460">
        <f>IF(F298&gt;F608,F298-F608,0)</f>
        <v>0</v>
      </c>
      <c r="G1043" s="685">
        <f>IF(G298&gt;G608,G298-G608,0)</f>
        <v>0</v>
      </c>
      <c r="H1043" s="462">
        <f>IF(H298&gt;H608,H298-H608,0)</f>
        <v>44078</v>
      </c>
      <c r="I1043" s="463">
        <f>IF(I298&gt;I608,I298-I608,0)</f>
        <v>44543</v>
      </c>
      <c r="J1043" s="463">
        <f>IF(J298&gt;J608,J298-J608,0)</f>
        <v>44985</v>
      </c>
      <c r="K1043" s="75">
        <f t="shared" si="477"/>
        <v>0</v>
      </c>
      <c r="L1043" s="75">
        <f>E1043</f>
        <v>0</v>
      </c>
      <c r="M1043" s="8"/>
      <c r="N1043" s="8"/>
      <c r="O1043" s="8"/>
      <c r="P1043" s="8"/>
      <c r="Q1043" s="568">
        <f t="shared" si="488"/>
        <v>0</v>
      </c>
    </row>
    <row r="1044" spans="1:17" ht="12.75" hidden="1" customHeight="1">
      <c r="A1044" s="456"/>
      <c r="B1044" s="457"/>
      <c r="C1044" s="458" t="s">
        <v>866</v>
      </c>
      <c r="D1044" s="464"/>
      <c r="E1044" s="460">
        <v>-2.9103830456733704E-11</v>
      </c>
      <c r="F1044" s="460">
        <f>IF(F298&gt;F608,0,F298-F608)</f>
        <v>-1.3642420526593924E-12</v>
      </c>
      <c r="G1044" s="685">
        <f>IF(G298&gt;G608,0,G298-G608)</f>
        <v>-2.9103830456733704E-11</v>
      </c>
      <c r="H1044" s="462">
        <f>IF(H298&lt;H608,H298-H608,0)</f>
        <v>0</v>
      </c>
      <c r="I1044" s="463">
        <f>IF(I298&lt;I608,I298-I608,0)</f>
        <v>0</v>
      </c>
      <c r="J1044" s="463">
        <f>IF(J298&lt;J608,J298-J608,0)</f>
        <v>0</v>
      </c>
      <c r="K1044" s="75">
        <f t="shared" si="477"/>
        <v>-5.95719029661268E-11</v>
      </c>
      <c r="L1044" s="75">
        <f>IF(G1044&lt;&gt;0,G1044,0)</f>
        <v>-2.9103830456733704E-11</v>
      </c>
      <c r="M1044" s="8"/>
      <c r="N1044" s="8"/>
      <c r="O1044" s="8"/>
      <c r="P1044" s="8"/>
      <c r="Q1044" s="568">
        <f t="shared" si="488"/>
        <v>0</v>
      </c>
    </row>
    <row r="1045" spans="1:17" ht="12.75" customHeight="1">
      <c r="A1045" s="896" t="s">
        <v>680</v>
      </c>
      <c r="B1045" s="897"/>
      <c r="C1045" s="898"/>
      <c r="D1045" s="899"/>
      <c r="E1045" s="900">
        <v>-26611</v>
      </c>
      <c r="F1045" s="900">
        <f t="shared" ref="F1045:G1045" si="491">SUM(F1046:F1047)</f>
        <v>0</v>
      </c>
      <c r="G1045" s="681">
        <f t="shared" si="491"/>
        <v>-26611</v>
      </c>
      <c r="H1045" s="447">
        <f t="shared" ref="H1045:J1045" si="492">SUM(H1046:H1047)</f>
        <v>-3303</v>
      </c>
      <c r="I1045" s="448">
        <f t="shared" si="492"/>
        <v>-54571</v>
      </c>
      <c r="J1045" s="448">
        <f t="shared" si="492"/>
        <v>-3382</v>
      </c>
      <c r="K1045" s="567">
        <f t="shared" si="477"/>
        <v>-53222</v>
      </c>
      <c r="L1045" s="567">
        <f>IF(G1045&lt;&gt;0,G1045,0)</f>
        <v>-26611</v>
      </c>
      <c r="M1045" s="564"/>
      <c r="N1045" s="564"/>
      <c r="O1045" s="564"/>
      <c r="P1045" s="564"/>
      <c r="Q1045" s="568">
        <f t="shared" si="488"/>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7"/>
        <v>0</v>
      </c>
      <c r="L1046" s="75">
        <f>F1046+G1046</f>
        <v>0</v>
      </c>
      <c r="M1046" s="8"/>
      <c r="N1046" s="8"/>
      <c r="O1046" s="8"/>
      <c r="P1046" s="8"/>
      <c r="Q1046" s="568">
        <f t="shared" si="488"/>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-3303</v>
      </c>
      <c r="I1047" s="466">
        <f>IF(I442&lt;I609,I442-I609,0)</f>
        <v>-54571</v>
      </c>
      <c r="J1047" s="466">
        <f>IF(J442&lt;J609,J442-J609,0)</f>
        <v>-3382</v>
      </c>
      <c r="K1047" s="567">
        <f t="shared" si="477"/>
        <v>-53222</v>
      </c>
      <c r="L1047" s="567">
        <f>IF(G1047&lt;&gt;0,G1047,0)</f>
        <v>-26611</v>
      </c>
      <c r="M1047" s="564"/>
      <c r="N1047" s="564"/>
      <c r="O1047" s="564"/>
      <c r="P1047" s="564"/>
      <c r="Q1047" s="568">
        <f t="shared" si="488"/>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8"/>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8"/>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8"/>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63" t="s">
        <v>177</v>
      </c>
      <c r="B1052" s="964"/>
      <c r="C1052" s="964"/>
      <c r="D1052" s="965" t="str">
        <f>IF($L$1="proiect","DIRECTOR EXECUTIV,","SECRETAR GENERAL AL JUDEŢULUI,")</f>
        <v>SECRETAR GENERAL AL JUDEŢULUI,</v>
      </c>
      <c r="E1052" s="964"/>
      <c r="F1052" s="964"/>
      <c r="G1052" s="947"/>
      <c r="H1052" s="467"/>
      <c r="I1052" s="467"/>
      <c r="J1052" s="467"/>
      <c r="K1052" s="207"/>
      <c r="L1052" s="207"/>
      <c r="M1052" s="207"/>
      <c r="N1052" s="207"/>
      <c r="O1052" s="207"/>
      <c r="P1052" s="207"/>
      <c r="Q1052" s="76">
        <f t="shared" ref="Q1052:Q1062" si="493">E1052-G1052</f>
        <v>0</v>
      </c>
    </row>
    <row r="1053" spans="1:17" ht="12.75" customHeight="1">
      <c r="A1053" s="966" t="s">
        <v>178</v>
      </c>
      <c r="B1053" s="964"/>
      <c r="C1053" s="964"/>
      <c r="D1053" s="967" t="str">
        <f>IF($L$1="proiect","Balogh Arnold István","Crasnai Mihaela Elena Ana ")</f>
        <v xml:space="preserve">Crasnai Mihaela Elena Ana </v>
      </c>
      <c r="E1053" s="964"/>
      <c r="F1053" s="964"/>
      <c r="G1053" s="947"/>
      <c r="H1053" s="62"/>
      <c r="I1053" s="62"/>
      <c r="J1053" s="62"/>
      <c r="K1053" s="8"/>
      <c r="L1053" s="8"/>
      <c r="M1053" s="8"/>
      <c r="N1053" s="8"/>
      <c r="O1053" s="8"/>
      <c r="P1053" s="8"/>
      <c r="Q1053" s="76">
        <f t="shared" si="493"/>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3"/>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3"/>
        <v>0</v>
      </c>
    </row>
    <row r="1056" spans="1:17" ht="12.75" customHeight="1">
      <c r="B1056" s="713"/>
      <c r="C1056" s="714"/>
      <c r="D1056" s="715"/>
      <c r="E1056" s="716"/>
      <c r="F1056" s="716"/>
      <c r="G1056" s="57"/>
      <c r="H1056" s="8"/>
      <c r="I1056" s="8"/>
      <c r="J1056" s="8"/>
      <c r="K1056" s="8"/>
      <c r="L1056" s="8"/>
      <c r="M1056" s="8"/>
      <c r="N1056" s="8"/>
      <c r="O1056" s="8"/>
      <c r="P1056" s="8"/>
      <c r="Q1056" s="76">
        <f t="shared" si="493"/>
        <v>0</v>
      </c>
    </row>
    <row r="1057" spans="1:17" ht="12.75" customHeight="1">
      <c r="C1057" s="913"/>
      <c r="D1057" s="965" t="str">
        <f>IF($L$1="proiect","ȘEF SERVICIU,","")</f>
        <v/>
      </c>
      <c r="E1057" s="964"/>
      <c r="F1057" s="964"/>
      <c r="G1057" s="947"/>
      <c r="H1057" s="62"/>
      <c r="I1057" s="62"/>
      <c r="J1057" s="62"/>
      <c r="K1057" s="8"/>
      <c r="L1057" s="8"/>
      <c r="M1057" s="8"/>
      <c r="N1057" s="8"/>
      <c r="O1057" s="8"/>
      <c r="P1057" s="8"/>
      <c r="Q1057" s="76">
        <f t="shared" si="493"/>
        <v>0</v>
      </c>
    </row>
    <row r="1058" spans="1:17" ht="12.75" customHeight="1">
      <c r="A1058" s="914" t="s">
        <v>867</v>
      </c>
      <c r="C1058" s="913"/>
      <c r="D1058" s="967" t="str">
        <f>IF($L$1="proiect","Sorana Czumbil","")</f>
        <v/>
      </c>
      <c r="E1058" s="964"/>
      <c r="F1058" s="964"/>
      <c r="G1058" s="947"/>
      <c r="H1058" s="62"/>
      <c r="I1058" s="62"/>
      <c r="J1058" s="62"/>
      <c r="K1058" s="8"/>
      <c r="L1058" s="8">
        <v>-26611</v>
      </c>
      <c r="M1058" s="8"/>
      <c r="N1058" s="8"/>
      <c r="O1058" s="8"/>
      <c r="P1058" s="8"/>
      <c r="Q1058" s="76">
        <f t="shared" si="493"/>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3"/>
        <v>0</v>
      </c>
    </row>
    <row r="1060" spans="1:17" ht="12.75" customHeight="1">
      <c r="B1060" s="710"/>
      <c r="D1060" s="711"/>
      <c r="E1060" s="712"/>
      <c r="F1060" s="712"/>
      <c r="G1060" s="57"/>
      <c r="H1060" s="8"/>
      <c r="I1060" s="8"/>
      <c r="J1060" s="8"/>
      <c r="K1060" s="8"/>
      <c r="L1060" s="8"/>
      <c r="M1060" s="8"/>
      <c r="N1060" s="8"/>
      <c r="O1060" s="8"/>
      <c r="P1060" s="8"/>
      <c r="Q1060" s="76">
        <f t="shared" si="493"/>
        <v>0</v>
      </c>
    </row>
    <row r="1061" spans="1:17" ht="12.75" customHeight="1">
      <c r="B1061" s="710"/>
      <c r="C1061" s="712"/>
      <c r="D1061" s="711"/>
      <c r="E1061" s="712"/>
      <c r="F1061" s="712"/>
      <c r="G1061" s="57"/>
      <c r="H1061" s="59"/>
      <c r="I1061" s="59"/>
      <c r="J1061" s="59"/>
      <c r="K1061" s="8"/>
      <c r="L1061" s="8"/>
      <c r="M1061" s="8"/>
      <c r="N1061" s="8"/>
      <c r="O1061" s="8"/>
      <c r="P1061" s="8"/>
      <c r="Q1061" s="76">
        <f t="shared" si="493"/>
        <v>0</v>
      </c>
    </row>
    <row r="1062" spans="1:17" ht="12.75" customHeight="1">
      <c r="B1062" s="710"/>
      <c r="C1062" s="712"/>
      <c r="D1062" s="711"/>
      <c r="E1062" s="712"/>
      <c r="F1062" s="712"/>
      <c r="G1062" s="57"/>
      <c r="H1062" s="59"/>
      <c r="I1062" s="59"/>
      <c r="J1062" s="59"/>
      <c r="K1062" s="8"/>
      <c r="L1062" s="8"/>
      <c r="M1062" s="8"/>
      <c r="N1062" s="8"/>
      <c r="O1062" s="8"/>
      <c r="P1062" s="8"/>
      <c r="Q1062" s="76">
        <f t="shared" si="493"/>
        <v>0</v>
      </c>
    </row>
  </sheetData>
  <autoFilter ref="A10:AJ1049" xr:uid="{00000000-0009-0000-0000-000001000000}">
    <filterColumn colId="11">
      <filters blank="1">
        <filter val="-1.225"/>
        <filter val="1.323"/>
        <filter val="1.324"/>
        <filter val="1.353"/>
        <filter val="1.356"/>
        <filter val="1.401"/>
        <filter val="1.450"/>
        <filter val="1.455"/>
        <filter val="1.478"/>
        <filter val="1.487"/>
        <filter val="1.500"/>
        <filter val="1.537"/>
        <filter val="1.653"/>
        <filter val="1.693"/>
        <filter val="1.696"/>
        <filter val="1.706"/>
        <filter val="1.735"/>
        <filter val="1.807"/>
        <filter val="1.850"/>
        <filter val="1.892"/>
        <filter val="1.913"/>
        <filter val="10"/>
        <filter val="10.000"/>
        <filter val="10.242"/>
        <filter val="107"/>
        <filter val="11.190"/>
        <filter val="11.244"/>
        <filter val="11.368"/>
        <filter val="11.611"/>
        <filter val="117.798"/>
        <filter val="12.160"/>
        <filter val="12.615"/>
        <filter val="12.688"/>
        <filter val="125.494"/>
        <filter val="13.017"/>
        <filter val="136.233"/>
        <filter val="14.395"/>
        <filter val="14.506"/>
        <filter val="14.671"/>
        <filter val="14.781"/>
        <filter val="14.959"/>
        <filter val="15"/>
        <filter val="15.314"/>
        <filter val="15.648"/>
        <filter val="15.852"/>
        <filter val="156.425"/>
        <filter val="156.532"/>
        <filter val="158.632"/>
        <filter val="16.267"/>
        <filter val="16.391"/>
        <filter val="160.482"/>
        <filter val="166"/>
        <filter val="17.891"/>
        <filter val="18.435"/>
        <filter val="189.692"/>
        <filter val="191"/>
        <filter val="195.653"/>
        <filter val="199.504"/>
        <filter val="2.000"/>
        <filter val="2.250"/>
        <filter val="2.446"/>
        <filter val="2.475"/>
        <filter val="2.550"/>
        <filter val="2.604"/>
        <filter val="2.626"/>
        <filter val="2.780"/>
        <filter val="2.839"/>
        <filter val="-2.969"/>
        <filter val="20"/>
        <filter val="20.192"/>
        <filter val="20.787"/>
        <filter val="205.719"/>
        <filter val="209.570"/>
        <filter val="-21.379"/>
        <filter val="210.612"/>
        <filter val="211"/>
        <filter val="-212"/>
        <filter val="214.463"/>
        <filter val="22"/>
        <filter val="22.518"/>
        <filter val="227.098"/>
        <filter val="-23.292"/>
        <filter val="230.717"/>
        <filter val="24.385"/>
        <filter val="24.998"/>
        <filter val="-24.998"/>
        <filter val="-240"/>
        <filter val="-24998,33"/>
        <filter val="259.903"/>
        <filter val="26"/>
        <filter val="-26.611"/>
        <filter val="27"/>
        <filter val="27.316"/>
        <filter val="27.344"/>
        <filter val="27.978"/>
        <filter val="276"/>
        <filter val="286.514"/>
        <filter val="3.000"/>
        <filter val="3.085"/>
        <filter val="3.240"/>
        <filter val="3.296"/>
        <filter val="3.400"/>
        <filter val="3.420"/>
        <filter val="3.431"/>
        <filter val="3.432"/>
        <filter val="3.439"/>
        <filter val="3.442"/>
        <filter val="3.524"/>
        <filter val="3.560"/>
        <filter val="3.578"/>
        <filter val="3.613"/>
        <filter val="3.619"/>
        <filter val="3.747"/>
        <filter val="3.851"/>
        <filter val="30.265"/>
        <filter val="30.930"/>
        <filter val="31.191"/>
        <filter val="322"/>
        <filter val="323"/>
        <filter val="34.003"/>
        <filter val="34.243"/>
        <filter val="345"/>
        <filter val="35.265"/>
        <filter val="35.756"/>
        <filter val="35.905"/>
        <filter val="35.915"/>
        <filter val="-36"/>
        <filter val="37.044"/>
        <filter val="37.080"/>
        <filter val="376"/>
        <filter val="39.829"/>
        <filter val="-4.193"/>
        <filter val="4.445"/>
        <filter val="400"/>
        <filter val="42.846"/>
        <filter val="429"/>
        <filter val="45.614"/>
        <filter val="48.342"/>
        <filter val="486"/>
        <filter val="488"/>
        <filter val="-49"/>
        <filter val="496.083"/>
        <filter val="5.292"/>
        <filter val="5.683"/>
        <filter val="5.800"/>
        <filter val="5.905"/>
        <filter val="5.914"/>
        <filter val="507"/>
        <filter val="51.043"/>
        <filter val="51.249"/>
        <filter val="54"/>
        <filter val="540"/>
        <filter val="57.708,00"/>
        <filter val="573"/>
        <filter val="58.435"/>
        <filter val="589"/>
        <filter val="6.000"/>
        <filter val="6.080"/>
        <filter val="6.393"/>
        <filter val="6.803"/>
        <filter val="6.816"/>
        <filter val="600"/>
        <filter val="63.888"/>
        <filter val="630"/>
        <filter val="634"/>
        <filter val="66.616"/>
        <filter val="68.969"/>
        <filter val="7.200"/>
        <filter val="7.245"/>
        <filter val="7.403"/>
        <filter val="7.600"/>
        <filter val="7.943"/>
        <filter val="70"/>
        <filter val="70.332"/>
        <filter val="70.775"/>
        <filter val="706"/>
        <filter val="71.415"/>
        <filter val="71.590"/>
        <filter val="72.085"/>
        <filter val="72.547"/>
        <filter val="73"/>
        <filter val="73.935"/>
        <filter val="74.130"/>
        <filter val="74.993"/>
        <filter val="8.155"/>
        <filter val="8.181"/>
        <filter val="8.197"/>
        <filter val="8.513"/>
        <filter val="8.600"/>
        <filter val="808"/>
        <filter val="816"/>
        <filter val="87.819"/>
        <filter val="87.828"/>
        <filter val="875"/>
        <filter val="888"/>
        <filter val="9.296"/>
        <filter val="9.512"/>
        <filter val="90.668"/>
        <filter val="93"/>
        <filter val="94"/>
        <filter val="961"/>
        <filter val="97.011"/>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81F1-7FEA-4722-A190-4CC3FA68100B}">
  <sheetPr filterMode="1"/>
  <dimension ref="A1:AJ1062"/>
  <sheetViews>
    <sheetView topLeftCell="A6" zoomScaleNormal="100" workbookViewId="0">
      <pane ySplit="5" topLeftCell="A968" activePane="bottomLeft" state="frozen"/>
      <selection activeCell="A6" sqref="A6"/>
      <selection pane="bottomLeft" activeCell="G1001" sqref="G1001"/>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966" t="s">
        <v>947</v>
      </c>
      <c r="B5" s="964"/>
      <c r="C5" s="964"/>
      <c r="D5" s="964"/>
      <c r="E5" s="964"/>
      <c r="F5" s="964"/>
      <c r="G5" s="947"/>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16"/>
      <c r="B8" s="1017"/>
      <c r="C8" s="1018"/>
      <c r="D8" s="718"/>
      <c r="E8" s="719" t="s">
        <v>957</v>
      </c>
      <c r="F8" s="719" t="s">
        <v>990</v>
      </c>
      <c r="G8" s="620" t="s">
        <v>997</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19"/>
      <c r="B9" s="1020"/>
      <c r="C9" s="102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03" t="s">
        <v>186</v>
      </c>
      <c r="B10" s="969"/>
      <c r="C10" s="972"/>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03" t="s">
        <v>188</v>
      </c>
      <c r="B11" s="969"/>
      <c r="C11" s="972"/>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03" t="s">
        <v>190</v>
      </c>
      <c r="B12" s="969"/>
      <c r="C12" s="972"/>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03" t="s">
        <v>192</v>
      </c>
      <c r="B13" s="969"/>
      <c r="C13" s="972"/>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03" t="s">
        <v>194</v>
      </c>
      <c r="B14" s="969"/>
      <c r="C14" s="972"/>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969"/>
      <c r="C15" s="972"/>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969"/>
      <c r="C16" s="972"/>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6" t="s">
        <v>200</v>
      </c>
      <c r="C17" s="972"/>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03" t="s">
        <v>202</v>
      </c>
      <c r="B18" s="969"/>
      <c r="C18" s="972"/>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969"/>
      <c r="C19" s="972"/>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07" t="s">
        <v>206</v>
      </c>
      <c r="C20" s="972"/>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6" t="s">
        <v>209</v>
      </c>
      <c r="C21" s="972"/>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03" t="s">
        <v>211</v>
      </c>
      <c r="B22" s="969"/>
      <c r="C22" s="972"/>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07" t="s">
        <v>213</v>
      </c>
      <c r="C23" s="972"/>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07" t="s">
        <v>215</v>
      </c>
      <c r="C24" s="972"/>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07" t="s">
        <v>898</v>
      </c>
      <c r="C25" s="972"/>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02" t="s">
        <v>217</v>
      </c>
      <c r="B26" s="969"/>
      <c r="C26" s="972"/>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969"/>
      <c r="C27" s="972"/>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6" t="s">
        <v>221</v>
      </c>
      <c r="C28" s="972"/>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969"/>
      <c r="C29" s="972"/>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6" t="s">
        <v>225</v>
      </c>
      <c r="C30" s="972"/>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969"/>
      <c r="C31" s="972"/>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969"/>
      <c r="C32" s="972"/>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6" t="s">
        <v>231</v>
      </c>
      <c r="C33" s="972"/>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6" t="s">
        <v>237</v>
      </c>
      <c r="C36" s="972"/>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6" t="s">
        <v>245</v>
      </c>
      <c r="C40" s="972"/>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6" t="s">
        <v>247</v>
      </c>
      <c r="C41" s="972"/>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03" t="s">
        <v>249</v>
      </c>
      <c r="B42" s="969"/>
      <c r="C42" s="972"/>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03" t="s">
        <v>43</v>
      </c>
      <c r="B43" s="969"/>
      <c r="C43" s="972"/>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07" t="s">
        <v>252</v>
      </c>
      <c r="C44" s="972"/>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6" t="s">
        <v>270</v>
      </c>
      <c r="C63" s="972"/>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07" t="s">
        <v>272</v>
      </c>
      <c r="C64" s="972"/>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07" t="s">
        <v>274</v>
      </c>
      <c r="C65" s="972"/>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06" t="s">
        <v>276</v>
      </c>
      <c r="C66" s="972"/>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969"/>
      <c r="C67" s="972"/>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6" t="s">
        <v>280</v>
      </c>
      <c r="C68" s="972"/>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969"/>
      <c r="C69" s="972"/>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6" t="s">
        <v>283</v>
      </c>
      <c r="C70" s="972"/>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6" t="s">
        <v>285</v>
      </c>
      <c r="C71" s="972"/>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03" t="s">
        <v>49</v>
      </c>
      <c r="B72" s="969"/>
      <c r="C72" s="972"/>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07" t="s">
        <v>288</v>
      </c>
      <c r="C73" s="972"/>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07" t="s">
        <v>294</v>
      </c>
      <c r="C76" s="972"/>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6" t="s">
        <v>296</v>
      </c>
      <c r="C77" s="972"/>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969"/>
      <c r="C78" s="972"/>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969"/>
      <c r="C79" s="972"/>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6" t="s">
        <v>301</v>
      </c>
      <c r="C80" s="972"/>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03" t="s">
        <v>303</v>
      </c>
      <c r="B81" s="969"/>
      <c r="C81" s="972"/>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03" t="s">
        <v>305</v>
      </c>
      <c r="B82" s="969"/>
      <c r="C82" s="972"/>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03" t="s">
        <v>307</v>
      </c>
      <c r="B83" s="969"/>
      <c r="C83" s="972"/>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6" t="s">
        <v>309</v>
      </c>
      <c r="C84" s="972"/>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07" t="s">
        <v>311</v>
      </c>
      <c r="C85" s="972"/>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6" t="s">
        <v>313</v>
      </c>
      <c r="C88" s="972"/>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6" t="s">
        <v>317</v>
      </c>
      <c r="C90" s="972"/>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969"/>
      <c r="C91" s="972"/>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6" t="s">
        <v>321</v>
      </c>
      <c r="C92" s="972"/>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03" t="s">
        <v>323</v>
      </c>
      <c r="B93" s="969"/>
      <c r="C93" s="972"/>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03" t="s">
        <v>325</v>
      </c>
      <c r="B94" s="969"/>
      <c r="C94" s="972"/>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07" t="s">
        <v>327</v>
      </c>
      <c r="C95" s="972"/>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6" t="s">
        <v>329</v>
      </c>
      <c r="C96" s="972"/>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6" t="s">
        <v>331</v>
      </c>
      <c r="C97" s="972"/>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6" t="s">
        <v>333</v>
      </c>
      <c r="C98" s="972"/>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6" t="s">
        <v>335</v>
      </c>
      <c r="C99" s="972"/>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6" t="s">
        <v>337</v>
      </c>
      <c r="C100" s="972"/>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6" t="s">
        <v>339</v>
      </c>
      <c r="C101" s="972"/>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969"/>
      <c r="C102" s="972"/>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6" t="s">
        <v>343</v>
      </c>
      <c r="C103" s="972"/>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6" t="s">
        <v>345</v>
      </c>
      <c r="C104" s="972"/>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03" t="s">
        <v>347</v>
      </c>
      <c r="B105" s="969"/>
      <c r="C105" s="972"/>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07" t="s">
        <v>349</v>
      </c>
      <c r="C106" s="972"/>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6" t="s">
        <v>351</v>
      </c>
      <c r="C107" s="972"/>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6" t="s">
        <v>353</v>
      </c>
      <c r="C108" s="972"/>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07" t="s">
        <v>355</v>
      </c>
      <c r="C109" s="972"/>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03" t="s">
        <v>357</v>
      </c>
      <c r="B110" s="969"/>
      <c r="C110" s="972"/>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6" t="s">
        <v>359</v>
      </c>
      <c r="C111" s="972"/>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6" t="s">
        <v>361</v>
      </c>
      <c r="C112" s="972"/>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6" t="s">
        <v>363</v>
      </c>
      <c r="C113" s="972"/>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6" t="s">
        <v>365</v>
      </c>
      <c r="C114" s="972"/>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6" t="s">
        <v>367</v>
      </c>
      <c r="C115" s="972"/>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6" t="s">
        <v>369</v>
      </c>
      <c r="C116" s="972"/>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07" t="s">
        <v>371</v>
      </c>
      <c r="C117" s="972"/>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03" t="s">
        <v>373</v>
      </c>
      <c r="B118" s="969"/>
      <c r="C118" s="972"/>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07" t="s">
        <v>375</v>
      </c>
      <c r="C119" s="972"/>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07" t="s">
        <v>377</v>
      </c>
      <c r="C120" s="972"/>
      <c r="D120" s="727" t="s">
        <v>378</v>
      </c>
      <c r="E120" s="551">
        <v>-27778.27</v>
      </c>
      <c r="F120" s="551">
        <f t="shared" si="83"/>
        <v>1002.1</v>
      </c>
      <c r="G120" s="625">
        <f t="shared" si="83"/>
        <v>-26776.170000000002</v>
      </c>
      <c r="H120" s="86">
        <f t="shared" si="84"/>
        <v>0</v>
      </c>
      <c r="I120" s="87">
        <f t="shared" si="84"/>
        <v>0</v>
      </c>
      <c r="J120" s="87">
        <f t="shared" si="84"/>
        <v>0</v>
      </c>
      <c r="K120" s="567">
        <f t="shared" si="0"/>
        <v>-53552.340000000004</v>
      </c>
      <c r="L120" s="567">
        <f t="shared" si="85"/>
        <v>-26776.170000000002</v>
      </c>
      <c r="M120" s="574"/>
      <c r="N120" s="574"/>
      <c r="O120" s="574"/>
      <c r="P120" s="574"/>
      <c r="Q120" s="574"/>
    </row>
    <row r="121" spans="1:17" ht="12.75" customHeight="1">
      <c r="A121" s="728"/>
      <c r="B121" s="1007" t="s">
        <v>379</v>
      </c>
      <c r="C121" s="972"/>
      <c r="D121" s="727" t="s">
        <v>380</v>
      </c>
      <c r="E121" s="551">
        <v>27778.27</v>
      </c>
      <c r="F121" s="551">
        <f t="shared" ref="F121:G122" si="86">SUM(F455)</f>
        <v>-1002.1</v>
      </c>
      <c r="G121" s="625">
        <f t="shared" si="86"/>
        <v>26776.170000000002</v>
      </c>
      <c r="H121" s="86">
        <f t="shared" ref="H121:J121" si="87">SUM(H455)</f>
        <v>0</v>
      </c>
      <c r="I121" s="87">
        <f t="shared" si="87"/>
        <v>0</v>
      </c>
      <c r="J121" s="87">
        <f t="shared" si="87"/>
        <v>0</v>
      </c>
      <c r="K121" s="567">
        <f t="shared" si="0"/>
        <v>53552.340000000004</v>
      </c>
      <c r="L121" s="567">
        <f t="shared" si="85"/>
        <v>26776.170000000002</v>
      </c>
      <c r="M121" s="574"/>
      <c r="N121" s="574"/>
      <c r="O121" s="574"/>
      <c r="P121" s="574"/>
      <c r="Q121" s="574"/>
    </row>
    <row r="122" spans="1:17" ht="12.75" hidden="1" customHeight="1">
      <c r="A122" s="728"/>
      <c r="B122" s="1007" t="s">
        <v>922</v>
      </c>
      <c r="C122" s="972"/>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6" t="s">
        <v>381</v>
      </c>
      <c r="C123" s="972"/>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03" t="s">
        <v>383</v>
      </c>
      <c r="B124" s="969"/>
      <c r="C124" s="972"/>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5" t="s">
        <v>385</v>
      </c>
      <c r="C125" s="972"/>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6" t="s">
        <v>387</v>
      </c>
      <c r="C126" s="972"/>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07" t="s">
        <v>389</v>
      </c>
      <c r="C127" s="972"/>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6" t="s">
        <v>391</v>
      </c>
      <c r="C128" s="972"/>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6" t="s">
        <v>393</v>
      </c>
      <c r="C129" s="972"/>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6" t="s">
        <v>395</v>
      </c>
      <c r="C130" s="972"/>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969"/>
      <c r="C131" s="972"/>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969"/>
      <c r="C132" s="972"/>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6" t="s">
        <v>401</v>
      </c>
      <c r="C133" s="972"/>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6" t="s">
        <v>403</v>
      </c>
      <c r="C134" s="972"/>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6" t="s">
        <v>405</v>
      </c>
      <c r="C135" s="972"/>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6" t="s">
        <v>407</v>
      </c>
      <c r="C136" s="972"/>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6" t="s">
        <v>409</v>
      </c>
      <c r="C137" s="972"/>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6" t="s">
        <v>411</v>
      </c>
      <c r="C138" s="972"/>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6" t="s">
        <v>413</v>
      </c>
      <c r="C139" s="972"/>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6" t="s">
        <v>415</v>
      </c>
      <c r="C140" s="972"/>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03" t="s">
        <v>417</v>
      </c>
      <c r="B141" s="969"/>
      <c r="C141" s="972"/>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03" t="s">
        <v>419</v>
      </c>
      <c r="B142" s="969"/>
      <c r="C142" s="972"/>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03" t="s">
        <v>421</v>
      </c>
      <c r="B143" s="969"/>
      <c r="C143" s="972"/>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02" t="s">
        <v>423</v>
      </c>
      <c r="B144" s="969"/>
      <c r="C144" s="972"/>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06" t="s">
        <v>425</v>
      </c>
      <c r="C145" s="972"/>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6" t="s">
        <v>427</v>
      </c>
      <c r="C146" s="972"/>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6" t="s">
        <v>429</v>
      </c>
      <c r="C147" s="972"/>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6" t="s">
        <v>431</v>
      </c>
      <c r="C148" s="972"/>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6" t="s">
        <v>433</v>
      </c>
      <c r="C149" s="972"/>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6" t="s">
        <v>435</v>
      </c>
      <c r="C150" s="972"/>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6" t="s">
        <v>437</v>
      </c>
      <c r="C151" s="972"/>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6" t="s">
        <v>445</v>
      </c>
      <c r="C155" s="972"/>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6" t="s">
        <v>447</v>
      </c>
      <c r="C156" s="972"/>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07" t="s">
        <v>449</v>
      </c>
      <c r="C157" s="972"/>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06" t="s">
        <v>451</v>
      </c>
      <c r="C158" s="972"/>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6" t="s">
        <v>453</v>
      </c>
      <c r="C159" s="972"/>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07" t="s">
        <v>455</v>
      </c>
      <c r="C160" s="972"/>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6" t="s">
        <v>463</v>
      </c>
      <c r="C164" s="972"/>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6" t="s">
        <v>465</v>
      </c>
      <c r="C165" s="972"/>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6" t="s">
        <v>473</v>
      </c>
      <c r="C169" s="972"/>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6" t="s">
        <v>475</v>
      </c>
      <c r="C170" s="972"/>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969"/>
      <c r="C171" s="972"/>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07" t="s">
        <v>899</v>
      </c>
      <c r="C172" s="972"/>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06" t="s">
        <v>480</v>
      </c>
      <c r="C173" s="972"/>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6" t="s">
        <v>482</v>
      </c>
      <c r="C174" s="972"/>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6" t="s">
        <v>484</v>
      </c>
      <c r="C175" s="972"/>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6" t="s">
        <v>486</v>
      </c>
      <c r="C176" s="972"/>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6" t="s">
        <v>488</v>
      </c>
      <c r="C177" s="972"/>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6" t="s">
        <v>490</v>
      </c>
      <c r="C178" s="972"/>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6" t="s">
        <v>492</v>
      </c>
      <c r="C179" s="972"/>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6" t="s">
        <v>494</v>
      </c>
      <c r="C180" s="972"/>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6" t="s">
        <v>496</v>
      </c>
      <c r="C181" s="972"/>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6" t="s">
        <v>498</v>
      </c>
      <c r="C182" s="972"/>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6" t="s">
        <v>500</v>
      </c>
      <c r="C183" s="972"/>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6" t="s">
        <v>502</v>
      </c>
      <c r="C184" s="972"/>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6" t="s">
        <v>504</v>
      </c>
      <c r="C185" s="972"/>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6" t="s">
        <v>506</v>
      </c>
      <c r="C186" s="972"/>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6" t="s">
        <v>508</v>
      </c>
      <c r="C187" s="970"/>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6" t="s">
        <v>514</v>
      </c>
      <c r="C190" s="972"/>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6" t="s">
        <v>516</v>
      </c>
      <c r="C191" s="972"/>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4" t="s">
        <v>506</v>
      </c>
      <c r="C192" s="972"/>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6" t="s">
        <v>519</v>
      </c>
      <c r="C193" s="972"/>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07" t="s">
        <v>525</v>
      </c>
      <c r="C196" s="972"/>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07" t="s">
        <v>527</v>
      </c>
      <c r="C197" s="972"/>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6" t="s">
        <v>529</v>
      </c>
      <c r="C198" s="972"/>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07" t="s">
        <v>903</v>
      </c>
      <c r="C199" s="972"/>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07" t="s">
        <v>905</v>
      </c>
      <c r="C200" s="972"/>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07" t="s">
        <v>974</v>
      </c>
      <c r="C204" s="972"/>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969"/>
      <c r="C206" s="972"/>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6" t="s">
        <v>533</v>
      </c>
      <c r="C207" s="972"/>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6" t="s">
        <v>535</v>
      </c>
      <c r="C208" s="972"/>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6" t="s">
        <v>537</v>
      </c>
      <c r="C209" s="972"/>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6" t="s">
        <v>539</v>
      </c>
      <c r="C210" s="972"/>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6" t="s">
        <v>991</v>
      </c>
      <c r="C211" s="972"/>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969"/>
      <c r="C212" s="972"/>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6" t="s">
        <v>543</v>
      </c>
      <c r="C213" s="972"/>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6" t="s">
        <v>553</v>
      </c>
      <c r="C218" s="972"/>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6" t="s">
        <v>559</v>
      </c>
      <c r="C223" s="972"/>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6" t="s">
        <v>564</v>
      </c>
      <c r="C227" s="972"/>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6" t="s">
        <v>569</v>
      </c>
      <c r="C231" s="972"/>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6" t="s">
        <v>574</v>
      </c>
      <c r="C235" s="972"/>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6" t="s">
        <v>579</v>
      </c>
      <c r="C239" s="972"/>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6" t="s">
        <v>585</v>
      </c>
      <c r="C244" s="972"/>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0" t="s">
        <v>967</v>
      </c>
      <c r="C248" s="1011"/>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0" t="s">
        <v>968</v>
      </c>
      <c r="C252" s="1011"/>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6" t="s">
        <v>969</v>
      </c>
      <c r="C256" s="972"/>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2" t="s">
        <v>591</v>
      </c>
      <c r="B260" s="969"/>
      <c r="C260" s="972"/>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07" t="s">
        <v>593</v>
      </c>
      <c r="C261" s="972"/>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3" t="s">
        <v>594</v>
      </c>
      <c r="B262" s="969"/>
      <c r="C262" s="972"/>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07" t="s">
        <v>596</v>
      </c>
      <c r="C263" s="972"/>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07" t="s">
        <v>601</v>
      </c>
      <c r="C267" s="972"/>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6" t="s">
        <v>606</v>
      </c>
      <c r="C271" s="972"/>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6" t="s">
        <v>611</v>
      </c>
      <c r="C275" s="972"/>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6" t="s">
        <v>616</v>
      </c>
      <c r="C279" s="972"/>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6" t="s">
        <v>621</v>
      </c>
      <c r="C283" s="972"/>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07" t="s">
        <v>626</v>
      </c>
      <c r="C287" s="972"/>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6" t="s">
        <v>631</v>
      </c>
      <c r="C291" s="972"/>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6" t="s">
        <v>635</v>
      </c>
      <c r="C294" s="972"/>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03" t="s">
        <v>640</v>
      </c>
      <c r="B298" s="969"/>
      <c r="C298" s="972"/>
      <c r="D298" s="724" t="s">
        <v>187</v>
      </c>
      <c r="E298" s="725">
        <v>206789.73</v>
      </c>
      <c r="F298" s="725">
        <f t="shared" ref="F298:J298" si="201">SUM(F300,F407,F414)</f>
        <v>1002.1</v>
      </c>
      <c r="G298" s="622">
        <f t="shared" si="201"/>
        <v>207791.83</v>
      </c>
      <c r="H298" s="78">
        <f t="shared" si="201"/>
        <v>45978</v>
      </c>
      <c r="I298" s="79">
        <f t="shared" si="201"/>
        <v>46471</v>
      </c>
      <c r="J298" s="79">
        <f t="shared" si="201"/>
        <v>46918</v>
      </c>
      <c r="K298" s="567">
        <f t="shared" si="189"/>
        <v>415583.66000000003</v>
      </c>
      <c r="L298" s="567">
        <f t="shared" si="191"/>
        <v>207791.83</v>
      </c>
      <c r="M298" s="564"/>
      <c r="N298" s="564"/>
      <c r="O298" s="564"/>
      <c r="P298" s="564"/>
      <c r="Q298" s="568">
        <f t="shared" si="193"/>
        <v>-1002.0999999999767</v>
      </c>
    </row>
    <row r="299" spans="1:17" ht="12.75" customHeight="1">
      <c r="A299" s="1003" t="s">
        <v>188</v>
      </c>
      <c r="B299" s="969"/>
      <c r="C299" s="972"/>
      <c r="D299" s="724" t="s">
        <v>189</v>
      </c>
      <c r="E299" s="725">
        <v>73935.000000000015</v>
      </c>
      <c r="F299" s="725">
        <f t="shared" ref="F299:J299" si="202">F300-F331+F359-F403</f>
        <v>0</v>
      </c>
      <c r="G299" s="622">
        <f t="shared" si="202"/>
        <v>73934.999999999985</v>
      </c>
      <c r="H299" s="78">
        <f t="shared" si="202"/>
        <v>0</v>
      </c>
      <c r="I299" s="79">
        <f t="shared" si="202"/>
        <v>0</v>
      </c>
      <c r="J299" s="79">
        <f t="shared" si="202"/>
        <v>0</v>
      </c>
      <c r="K299" s="567">
        <f t="shared" si="189"/>
        <v>147870</v>
      </c>
      <c r="L299" s="567">
        <f t="shared" si="191"/>
        <v>73934.999999999985</v>
      </c>
      <c r="M299" s="564"/>
      <c r="N299" s="564"/>
      <c r="O299" s="564"/>
      <c r="P299" s="564"/>
      <c r="Q299" s="568">
        <f t="shared" si="193"/>
        <v>0</v>
      </c>
    </row>
    <row r="300" spans="1:17" ht="12.75" customHeight="1">
      <c r="A300" s="1003" t="s">
        <v>190</v>
      </c>
      <c r="B300" s="969"/>
      <c r="C300" s="972"/>
      <c r="D300" s="724" t="s">
        <v>191</v>
      </c>
      <c r="E300" s="725">
        <v>202938.73</v>
      </c>
      <c r="F300" s="725">
        <f t="shared" ref="F300:J300" si="203">SUM(F301,F368)</f>
        <v>1002.1</v>
      </c>
      <c r="G300" s="622">
        <f t="shared" si="203"/>
        <v>203940.83</v>
      </c>
      <c r="H300" s="78">
        <f t="shared" si="203"/>
        <v>45978</v>
      </c>
      <c r="I300" s="79">
        <f t="shared" si="203"/>
        <v>46471</v>
      </c>
      <c r="J300" s="79">
        <f t="shared" si="203"/>
        <v>46918</v>
      </c>
      <c r="K300" s="567">
        <f t="shared" si="189"/>
        <v>407881.66000000003</v>
      </c>
      <c r="L300" s="567">
        <f t="shared" si="191"/>
        <v>203940.83</v>
      </c>
      <c r="M300" s="564"/>
      <c r="N300" s="564"/>
      <c r="O300" s="564"/>
      <c r="P300" s="564"/>
      <c r="Q300" s="568">
        <f t="shared" si="193"/>
        <v>-1002.0999999999767</v>
      </c>
    </row>
    <row r="301" spans="1:17" ht="12.75" customHeight="1">
      <c r="A301" s="1003" t="s">
        <v>192</v>
      </c>
      <c r="B301" s="969"/>
      <c r="C301" s="972"/>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03" t="s">
        <v>641</v>
      </c>
      <c r="B302" s="969"/>
      <c r="C302" s="972"/>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02" t="s">
        <v>642</v>
      </c>
      <c r="B303" s="969"/>
      <c r="C303" s="972"/>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969"/>
      <c r="C304" s="972"/>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998" t="s">
        <v>644</v>
      </c>
      <c r="C305" s="970"/>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03" t="s">
        <v>202</v>
      </c>
      <c r="B306" s="969"/>
      <c r="C306" s="972"/>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02" t="s">
        <v>645</v>
      </c>
      <c r="B307" s="969"/>
      <c r="C307" s="972"/>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998" t="s">
        <v>206</v>
      </c>
      <c r="C308" s="970"/>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998" t="s">
        <v>646</v>
      </c>
      <c r="C309" s="970"/>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03" t="s">
        <v>211</v>
      </c>
      <c r="B310" s="969"/>
      <c r="C310" s="972"/>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01" t="s">
        <v>213</v>
      </c>
      <c r="C311" s="970"/>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01" t="s">
        <v>215</v>
      </c>
      <c r="C312" s="970"/>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08" t="s">
        <v>898</v>
      </c>
      <c r="C313" s="1009"/>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02" t="s">
        <v>217</v>
      </c>
      <c r="B314" s="969"/>
      <c r="C314" s="972"/>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969"/>
      <c r="C315" s="972"/>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998" t="s">
        <v>221</v>
      </c>
      <c r="C316" s="970"/>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969"/>
      <c r="C317" s="972"/>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998" t="s">
        <v>225</v>
      </c>
      <c r="C318" s="970"/>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969"/>
      <c r="C319" s="972"/>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969"/>
      <c r="C320" s="972"/>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6" t="s">
        <v>648</v>
      </c>
      <c r="C321" s="972"/>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6" t="s">
        <v>237</v>
      </c>
      <c r="C324" s="972"/>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998" t="s">
        <v>245</v>
      </c>
      <c r="C328" s="970"/>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998" t="s">
        <v>247</v>
      </c>
      <c r="C329" s="970"/>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03" t="s">
        <v>649</v>
      </c>
      <c r="B330" s="969"/>
      <c r="C330" s="972"/>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03" t="s">
        <v>43</v>
      </c>
      <c r="B331" s="969"/>
      <c r="C331" s="972"/>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07" t="s">
        <v>252</v>
      </c>
      <c r="C332" s="972"/>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998" t="s">
        <v>270</v>
      </c>
      <c r="C351" s="970"/>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01" t="s">
        <v>272</v>
      </c>
      <c r="C352" s="970"/>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01" t="s">
        <v>274</v>
      </c>
      <c r="C353" s="970"/>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02" t="s">
        <v>278</v>
      </c>
      <c r="B354" s="969"/>
      <c r="C354" s="972"/>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998" t="s">
        <v>280</v>
      </c>
      <c r="C355" s="970"/>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969"/>
      <c r="C356" s="972"/>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998" t="s">
        <v>283</v>
      </c>
      <c r="C357" s="970"/>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998" t="s">
        <v>285</v>
      </c>
      <c r="C358" s="970"/>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03" t="s">
        <v>653</v>
      </c>
      <c r="B359" s="969"/>
      <c r="C359" s="972"/>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07" t="s">
        <v>288</v>
      </c>
      <c r="C360" s="972"/>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01" t="s">
        <v>294</v>
      </c>
      <c r="C363" s="970"/>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998" t="s">
        <v>296</v>
      </c>
      <c r="C364" s="970"/>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969"/>
      <c r="C365" s="972"/>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969"/>
      <c r="C366" s="972"/>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998" t="s">
        <v>301</v>
      </c>
      <c r="C367" s="970"/>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03" t="s">
        <v>303</v>
      </c>
      <c r="B368" s="969"/>
      <c r="C368" s="972"/>
      <c r="D368" s="724" t="s">
        <v>304</v>
      </c>
      <c r="E368" s="725">
        <v>-24159.27</v>
      </c>
      <c r="F368" s="725">
        <f t="shared" ref="F368:J368" si="224">SUM(F369,F380)</f>
        <v>1002.1</v>
      </c>
      <c r="G368" s="622">
        <f t="shared" si="224"/>
        <v>-23157.170000000002</v>
      </c>
      <c r="H368" s="78">
        <f t="shared" si="224"/>
        <v>0</v>
      </c>
      <c r="I368" s="79">
        <f t="shared" si="224"/>
        <v>0</v>
      </c>
      <c r="J368" s="79">
        <f t="shared" si="224"/>
        <v>0</v>
      </c>
      <c r="K368" s="567">
        <f t="shared" si="189"/>
        <v>-46314.340000000004</v>
      </c>
      <c r="L368" s="567">
        <f t="shared" si="191"/>
        <v>-23157.170000000002</v>
      </c>
      <c r="M368" s="706"/>
      <c r="N368" s="564"/>
      <c r="O368" s="564"/>
      <c r="P368" s="564"/>
      <c r="Q368" s="568">
        <f t="shared" si="215"/>
        <v>-1002.0999999999985</v>
      </c>
    </row>
    <row r="369" spans="1:17" ht="12.75" customHeight="1">
      <c r="A369" s="1003" t="s">
        <v>305</v>
      </c>
      <c r="B369" s="969"/>
      <c r="C369" s="972"/>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03" t="s">
        <v>307</v>
      </c>
      <c r="B370" s="969"/>
      <c r="C370" s="972"/>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998" t="s">
        <v>309</v>
      </c>
      <c r="C371" s="970"/>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01" t="s">
        <v>311</v>
      </c>
      <c r="C372" s="970"/>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6" t="s">
        <v>313</v>
      </c>
      <c r="C375" s="972"/>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998" t="s">
        <v>317</v>
      </c>
      <c r="C377" s="970"/>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969"/>
      <c r="C378" s="972"/>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998" t="s">
        <v>321</v>
      </c>
      <c r="C379" s="970"/>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03" t="s">
        <v>323</v>
      </c>
      <c r="B380" s="969"/>
      <c r="C380" s="972"/>
      <c r="D380" s="724" t="s">
        <v>324</v>
      </c>
      <c r="E380" s="725">
        <v>-26072.27</v>
      </c>
      <c r="F380" s="725">
        <f t="shared" ref="F380:J380" si="234">SUM(F381,F389,F392,F397,F403)</f>
        <v>1002.1</v>
      </c>
      <c r="G380" s="622">
        <f t="shared" si="234"/>
        <v>-25070.170000000002</v>
      </c>
      <c r="H380" s="78">
        <f t="shared" si="234"/>
        <v>0</v>
      </c>
      <c r="I380" s="79">
        <f t="shared" si="234"/>
        <v>0</v>
      </c>
      <c r="J380" s="79">
        <f t="shared" si="234"/>
        <v>0</v>
      </c>
      <c r="K380" s="567">
        <f t="shared" si="189"/>
        <v>-50140.340000000004</v>
      </c>
      <c r="L380" s="567">
        <f t="shared" si="191"/>
        <v>-25070.170000000002</v>
      </c>
      <c r="M380" s="564"/>
      <c r="N380" s="564"/>
      <c r="O380" s="564"/>
      <c r="P380" s="564"/>
      <c r="Q380" s="568">
        <f t="shared" si="215"/>
        <v>-1002.0999999999985</v>
      </c>
    </row>
    <row r="381" spans="1:17" ht="12.75" customHeight="1">
      <c r="A381" s="1003" t="s">
        <v>325</v>
      </c>
      <c r="B381" s="969"/>
      <c r="C381" s="972"/>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01" t="s">
        <v>327</v>
      </c>
      <c r="C382" s="970"/>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998" t="s">
        <v>329</v>
      </c>
      <c r="C383" s="970"/>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998" t="s">
        <v>331</v>
      </c>
      <c r="C384" s="970"/>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998" t="s">
        <v>333</v>
      </c>
      <c r="C385" s="970"/>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998" t="s">
        <v>335</v>
      </c>
      <c r="C386" s="970"/>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998" t="s">
        <v>337</v>
      </c>
      <c r="C387" s="970"/>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998" t="s">
        <v>339</v>
      </c>
      <c r="C388" s="970"/>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969"/>
      <c r="C389" s="972"/>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998" t="s">
        <v>343</v>
      </c>
      <c r="C390" s="970"/>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998" t="s">
        <v>345</v>
      </c>
      <c r="C391" s="970"/>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03" t="s">
        <v>654</v>
      </c>
      <c r="B392" s="969"/>
      <c r="C392" s="972"/>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01" t="s">
        <v>979</v>
      </c>
      <c r="C393" s="970"/>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998" t="s">
        <v>351</v>
      </c>
      <c r="C394" s="970"/>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998" t="s">
        <v>353</v>
      </c>
      <c r="C395" s="970"/>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01" t="s">
        <v>355</v>
      </c>
      <c r="C396" s="970"/>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03" t="s">
        <v>655</v>
      </c>
      <c r="B397" s="969"/>
      <c r="C397" s="972"/>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998" t="s">
        <v>359</v>
      </c>
      <c r="C398" s="970"/>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998" t="s">
        <v>361</v>
      </c>
      <c r="C399" s="970"/>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998" t="s">
        <v>363</v>
      </c>
      <c r="C400" s="970"/>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998" t="s">
        <v>367</v>
      </c>
      <c r="C401" s="970"/>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01" t="s">
        <v>371</v>
      </c>
      <c r="C402" s="970"/>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03" t="s">
        <v>656</v>
      </c>
      <c r="B403" s="969"/>
      <c r="C403" s="972"/>
      <c r="D403" s="724" t="s">
        <v>374</v>
      </c>
      <c r="E403" s="725">
        <v>-27778.27</v>
      </c>
      <c r="F403" s="725">
        <f t="shared" ref="F403:G403" si="247">SUM(F404:F406)</f>
        <v>1002.1</v>
      </c>
      <c r="G403" s="622">
        <f t="shared" si="247"/>
        <v>-26776.170000000002</v>
      </c>
      <c r="H403" s="78">
        <f t="shared" ref="H403:J403" si="248">SUM(H404:H406)</f>
        <v>0</v>
      </c>
      <c r="I403" s="79">
        <f t="shared" si="248"/>
        <v>0</v>
      </c>
      <c r="J403" s="79">
        <f t="shared" si="248"/>
        <v>0</v>
      </c>
      <c r="K403" s="567">
        <f t="shared" si="189"/>
        <v>-53552.340000000004</v>
      </c>
      <c r="L403" s="567">
        <f t="shared" si="191"/>
        <v>-26776.170000000002</v>
      </c>
      <c r="M403" s="564"/>
      <c r="N403" s="564"/>
      <c r="O403" s="564"/>
      <c r="P403" s="564"/>
      <c r="Q403" s="568">
        <f t="shared" si="245"/>
        <v>-1002.0999999999985</v>
      </c>
    </row>
    <row r="404" spans="1:17" ht="12.75" hidden="1" customHeight="1">
      <c r="A404" s="739"/>
      <c r="B404" s="1001" t="s">
        <v>375</v>
      </c>
      <c r="C404" s="970"/>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04" t="s">
        <v>377</v>
      </c>
      <c r="C405" s="1005"/>
      <c r="D405" s="747" t="s">
        <v>378</v>
      </c>
      <c r="E405" s="139">
        <v>-27778.27</v>
      </c>
      <c r="F405" s="139">
        <f>134.1+868</f>
        <v>1002.1</v>
      </c>
      <c r="G405" s="637">
        <f>SUM(E405:F405)</f>
        <v>-26776.170000000002</v>
      </c>
      <c r="H405" s="595"/>
      <c r="I405" s="595"/>
      <c r="J405" s="596"/>
      <c r="K405" s="596">
        <f t="shared" si="189"/>
        <v>-53552.340000000004</v>
      </c>
      <c r="L405" s="596">
        <f t="shared" si="191"/>
        <v>-26776.170000000002</v>
      </c>
      <c r="M405" s="596"/>
      <c r="N405" s="596"/>
      <c r="O405" s="596"/>
      <c r="P405" s="596"/>
      <c r="Q405" s="568">
        <f t="shared" si="245"/>
        <v>-1002.0999999999985</v>
      </c>
    </row>
    <row r="406" spans="1:17" ht="12.75" hidden="1" customHeight="1">
      <c r="A406" s="145"/>
      <c r="B406" s="998" t="s">
        <v>381</v>
      </c>
      <c r="C406" s="970"/>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969"/>
      <c r="C407" s="972"/>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969"/>
      <c r="C408" s="972"/>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998" t="s">
        <v>401</v>
      </c>
      <c r="C409" s="970"/>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998" t="s">
        <v>403</v>
      </c>
      <c r="C410" s="970"/>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998" t="s">
        <v>657</v>
      </c>
      <c r="C411" s="970"/>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998" t="s">
        <v>658</v>
      </c>
      <c r="C412" s="970"/>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998" t="s">
        <v>415</v>
      </c>
      <c r="C413" s="970"/>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03" t="s">
        <v>659</v>
      </c>
      <c r="B414" s="969"/>
      <c r="C414" s="972"/>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03" t="s">
        <v>660</v>
      </c>
      <c r="B415" s="969"/>
      <c r="C415" s="972"/>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03" t="s">
        <v>421</v>
      </c>
      <c r="B416" s="969"/>
      <c r="C416" s="972"/>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03" t="s">
        <v>661</v>
      </c>
      <c r="B417" s="969"/>
      <c r="C417" s="972"/>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01" t="s">
        <v>899</v>
      </c>
      <c r="C418" s="970"/>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998" t="s">
        <v>480</v>
      </c>
      <c r="C419" s="970"/>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998" t="s">
        <v>482</v>
      </c>
      <c r="C420" s="970"/>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998" t="s">
        <v>484</v>
      </c>
      <c r="C421" s="970"/>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998" t="s">
        <v>486</v>
      </c>
      <c r="C422" s="970"/>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998" t="s">
        <v>488</v>
      </c>
      <c r="C423" s="970"/>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998" t="s">
        <v>490</v>
      </c>
      <c r="C424" s="970"/>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998" t="s">
        <v>492</v>
      </c>
      <c r="C425" s="970"/>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998" t="s">
        <v>494</v>
      </c>
      <c r="C426" s="970"/>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998" t="s">
        <v>496</v>
      </c>
      <c r="C427" s="970"/>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998" t="s">
        <v>498</v>
      </c>
      <c r="C428" s="970"/>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998" t="s">
        <v>500</v>
      </c>
      <c r="C429" s="970"/>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998" t="s">
        <v>502</v>
      </c>
      <c r="C430" s="970"/>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998" t="s">
        <v>504</v>
      </c>
      <c r="C431" s="970"/>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998" t="s">
        <v>662</v>
      </c>
      <c r="C432" s="970"/>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998" t="s">
        <v>519</v>
      </c>
      <c r="C434" s="970"/>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998" t="s">
        <v>529</v>
      </c>
      <c r="C436" s="970"/>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969"/>
      <c r="C437" s="972"/>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998" t="s">
        <v>533</v>
      </c>
      <c r="C438" s="970"/>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998" t="s">
        <v>535</v>
      </c>
      <c r="C439" s="970"/>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998" t="s">
        <v>664</v>
      </c>
      <c r="C440" s="970"/>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998" t="s">
        <v>539</v>
      </c>
      <c r="C441" s="970"/>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999" t="s">
        <v>665</v>
      </c>
      <c r="B442" s="969"/>
      <c r="C442" s="972"/>
      <c r="D442" s="749" t="s">
        <v>666</v>
      </c>
      <c r="E442" s="750">
        <v>259654.37</v>
      </c>
      <c r="F442" s="750">
        <f>SUM(F444,F457,F469,F518,F464,F566,F568)</f>
        <v>-1002.1</v>
      </c>
      <c r="G442" s="640">
        <f>SUM(G444,G457,G469,G518,G464,G567,G568)</f>
        <v>258652.27000000002</v>
      </c>
      <c r="H442" s="177">
        <f>SUM(H444,H457,H469,H518,H464,H604)</f>
        <v>0</v>
      </c>
      <c r="I442" s="178">
        <f>SUM(I444,I457,I469,I518,I464,I604)</f>
        <v>0</v>
      </c>
      <c r="J442" s="178">
        <f>SUM(J444,J457,J469,J518,J464,J604)</f>
        <v>0</v>
      </c>
      <c r="K442" s="567">
        <f t="shared" si="189"/>
        <v>517304.54000000004</v>
      </c>
      <c r="L442" s="567">
        <f t="shared" si="191"/>
        <v>258652.27000000002</v>
      </c>
      <c r="M442" s="565">
        <f>G442-G609</f>
        <v>-26611</v>
      </c>
      <c r="N442" s="564"/>
      <c r="O442" s="564"/>
      <c r="P442" s="564"/>
      <c r="Q442" s="568">
        <f t="shared" si="245"/>
        <v>1002.0999999999767</v>
      </c>
    </row>
    <row r="443" spans="1:17" ht="12.75" hidden="1" customHeight="1">
      <c r="A443" s="999" t="s">
        <v>667</v>
      </c>
      <c r="B443" s="969"/>
      <c r="C443" s="972"/>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999" t="s">
        <v>668</v>
      </c>
      <c r="B444" s="969"/>
      <c r="C444" s="972"/>
      <c r="D444" s="749" t="s">
        <v>191</v>
      </c>
      <c r="E444" s="750">
        <v>27778.27</v>
      </c>
      <c r="F444" s="750">
        <f t="shared" ref="F444:J444" si="260">SUM(F445,F449)</f>
        <v>-1002.1</v>
      </c>
      <c r="G444" s="640">
        <f t="shared" si="260"/>
        <v>26776.170000000002</v>
      </c>
      <c r="H444" s="177">
        <f t="shared" si="260"/>
        <v>0</v>
      </c>
      <c r="I444" s="178">
        <f t="shared" si="260"/>
        <v>0</v>
      </c>
      <c r="J444" s="178">
        <f t="shared" si="260"/>
        <v>0</v>
      </c>
      <c r="K444" s="567">
        <f t="shared" si="189"/>
        <v>53552.340000000004</v>
      </c>
      <c r="L444" s="567">
        <f t="shared" si="191"/>
        <v>26776.170000000002</v>
      </c>
      <c r="M444" s="564"/>
      <c r="N444" s="564"/>
      <c r="O444" s="564"/>
      <c r="P444" s="564"/>
      <c r="Q444" s="568">
        <f t="shared" si="245"/>
        <v>1002.0999999999985</v>
      </c>
    </row>
    <row r="445" spans="1:17" ht="12.75" hidden="1" customHeight="1">
      <c r="A445" s="1000" t="s">
        <v>669</v>
      </c>
      <c r="B445" s="969"/>
      <c r="C445" s="972"/>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00" t="s">
        <v>249</v>
      </c>
      <c r="B446" s="969"/>
      <c r="C446" s="972"/>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00" t="s">
        <v>43</v>
      </c>
      <c r="B447" s="969"/>
      <c r="C447" s="972"/>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998" t="s">
        <v>276</v>
      </c>
      <c r="C448" s="970"/>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999" t="s">
        <v>670</v>
      </c>
      <c r="B449" s="969"/>
      <c r="C449" s="972"/>
      <c r="D449" s="749" t="s">
        <v>304</v>
      </c>
      <c r="E449" s="750">
        <v>27778.27</v>
      </c>
      <c r="F449" s="750">
        <f t="shared" ref="F449:J449" si="262">SUM(F450)</f>
        <v>-1002.1</v>
      </c>
      <c r="G449" s="640">
        <f t="shared" si="262"/>
        <v>26776.170000000002</v>
      </c>
      <c r="H449" s="177">
        <f t="shared" si="262"/>
        <v>0</v>
      </c>
      <c r="I449" s="178">
        <f t="shared" si="262"/>
        <v>0</v>
      </c>
      <c r="J449" s="178">
        <f t="shared" si="262"/>
        <v>0</v>
      </c>
      <c r="K449" s="567">
        <f t="shared" si="189"/>
        <v>53552.340000000004</v>
      </c>
      <c r="L449" s="567">
        <f t="shared" si="191"/>
        <v>26776.170000000002</v>
      </c>
      <c r="M449" s="564"/>
      <c r="N449" s="564"/>
      <c r="O449" s="564"/>
      <c r="P449" s="564"/>
      <c r="Q449" s="568">
        <f t="shared" si="245"/>
        <v>1002.0999999999985</v>
      </c>
    </row>
    <row r="450" spans="1:17" ht="12.75" customHeight="1">
      <c r="A450" s="999" t="s">
        <v>671</v>
      </c>
      <c r="B450" s="969"/>
      <c r="C450" s="972"/>
      <c r="D450" s="749" t="s">
        <v>324</v>
      </c>
      <c r="E450" s="750">
        <v>27778.27</v>
      </c>
      <c r="F450" s="750">
        <f t="shared" ref="F450:J450" si="263">SUM(F451,F454)</f>
        <v>-1002.1</v>
      </c>
      <c r="G450" s="640">
        <f t="shared" si="263"/>
        <v>26776.170000000002</v>
      </c>
      <c r="H450" s="177">
        <f t="shared" si="263"/>
        <v>0</v>
      </c>
      <c r="I450" s="178">
        <f t="shared" si="263"/>
        <v>0</v>
      </c>
      <c r="J450" s="178">
        <f t="shared" si="263"/>
        <v>0</v>
      </c>
      <c r="K450" s="567">
        <f t="shared" si="189"/>
        <v>53552.340000000004</v>
      </c>
      <c r="L450" s="567">
        <f t="shared" si="191"/>
        <v>26776.170000000002</v>
      </c>
      <c r="M450" s="564"/>
      <c r="N450" s="564"/>
      <c r="O450" s="564"/>
      <c r="P450" s="564"/>
      <c r="Q450" s="568">
        <f t="shared" si="245"/>
        <v>1002.0999999999985</v>
      </c>
    </row>
    <row r="451" spans="1:17" ht="12.75" hidden="1" customHeight="1">
      <c r="A451" s="1000" t="s">
        <v>655</v>
      </c>
      <c r="B451" s="969"/>
      <c r="C451" s="972"/>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998" t="s">
        <v>365</v>
      </c>
      <c r="C452" s="970"/>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998" t="s">
        <v>369</v>
      </c>
      <c r="C453" s="970"/>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999" t="s">
        <v>373</v>
      </c>
      <c r="B454" s="969"/>
      <c r="C454" s="972"/>
      <c r="D454" s="749" t="s">
        <v>374</v>
      </c>
      <c r="E454" s="750">
        <v>27778.27</v>
      </c>
      <c r="F454" s="750">
        <f>SUM(F455:F456)</f>
        <v>-1002.1</v>
      </c>
      <c r="G454" s="640">
        <f>SUM(G455:J456)</f>
        <v>26776.170000000002</v>
      </c>
      <c r="H454" s="177">
        <f t="shared" ref="H454:J454" si="264">SUM(H455)</f>
        <v>0</v>
      </c>
      <c r="I454" s="178">
        <f t="shared" si="264"/>
        <v>0</v>
      </c>
      <c r="J454" s="178">
        <f t="shared" si="264"/>
        <v>0</v>
      </c>
      <c r="K454" s="567">
        <f t="shared" si="189"/>
        <v>53552.340000000004</v>
      </c>
      <c r="L454" s="567">
        <f t="shared" si="191"/>
        <v>26776.170000000002</v>
      </c>
      <c r="M454" s="564"/>
      <c r="N454" s="564"/>
      <c r="O454" s="564"/>
      <c r="P454" s="564"/>
      <c r="Q454" s="568">
        <f t="shared" si="245"/>
        <v>1002.0999999999985</v>
      </c>
    </row>
    <row r="455" spans="1:17" s="596" customFormat="1" ht="12.75" customHeight="1">
      <c r="A455" s="739" t="s">
        <v>379</v>
      </c>
      <c r="B455" s="752"/>
      <c r="C455" s="742"/>
      <c r="D455" s="747" t="s">
        <v>380</v>
      </c>
      <c r="E455" s="139">
        <v>27778.27</v>
      </c>
      <c r="F455" s="139">
        <f>-868-134.1</f>
        <v>-1002.1</v>
      </c>
      <c r="G455" s="637">
        <f>SUM(E455:F455)</f>
        <v>26776.170000000002</v>
      </c>
      <c r="H455" s="170"/>
      <c r="I455" s="171"/>
      <c r="J455" s="171"/>
      <c r="K455" s="595">
        <f t="shared" si="189"/>
        <v>53552.340000000004</v>
      </c>
      <c r="L455" s="595">
        <f t="shared" si="191"/>
        <v>26776.170000000002</v>
      </c>
      <c r="Q455" s="568">
        <f t="shared" si="245"/>
        <v>1002.0999999999985</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999" t="s">
        <v>383</v>
      </c>
      <c r="B457" s="969"/>
      <c r="C457" s="972"/>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996" t="s">
        <v>385</v>
      </c>
      <c r="C458" s="972"/>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998" t="s">
        <v>387</v>
      </c>
      <c r="C459" s="970"/>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01" t="s">
        <v>389</v>
      </c>
      <c r="C460" s="970"/>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998" t="s">
        <v>391</v>
      </c>
      <c r="C461" s="970"/>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998" t="s">
        <v>393</v>
      </c>
      <c r="C462" s="970"/>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998" t="s">
        <v>395</v>
      </c>
      <c r="C463" s="970"/>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00" t="s">
        <v>397</v>
      </c>
      <c r="B464" s="969"/>
      <c r="C464" s="972"/>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00" t="s">
        <v>399</v>
      </c>
      <c r="B465" s="969"/>
      <c r="C465" s="972"/>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998" t="s">
        <v>409</v>
      </c>
      <c r="C466" s="970"/>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998" t="s">
        <v>411</v>
      </c>
      <c r="C467" s="970"/>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998" t="s">
        <v>413</v>
      </c>
      <c r="C468" s="970"/>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999" t="s">
        <v>417</v>
      </c>
      <c r="B469" s="969"/>
      <c r="C469" s="972"/>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999" t="s">
        <v>419</v>
      </c>
      <c r="B470" s="969"/>
      <c r="C470" s="972"/>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999" t="s">
        <v>421</v>
      </c>
      <c r="B471" s="969"/>
      <c r="C471" s="972"/>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999" t="s">
        <v>423</v>
      </c>
      <c r="B472" s="969"/>
      <c r="C472" s="972"/>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998" t="s">
        <v>433</v>
      </c>
      <c r="C477" s="970"/>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998" t="s">
        <v>435</v>
      </c>
      <c r="C478" s="970"/>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995" t="s">
        <v>672</v>
      </c>
      <c r="C479" s="972"/>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998" t="s">
        <v>445</v>
      </c>
      <c r="C483" s="970"/>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998" t="s">
        <v>447</v>
      </c>
      <c r="C484" s="970"/>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01" t="s">
        <v>449</v>
      </c>
      <c r="C485" s="970"/>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998" t="s">
        <v>451</v>
      </c>
      <c r="C486" s="970"/>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998" t="s">
        <v>453</v>
      </c>
      <c r="C487" s="970"/>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996" t="s">
        <v>673</v>
      </c>
      <c r="C488" s="972"/>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998" t="s">
        <v>463</v>
      </c>
      <c r="C492" s="970"/>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995" t="s">
        <v>674</v>
      </c>
      <c r="C493" s="972"/>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998" t="s">
        <v>473</v>
      </c>
      <c r="C497" s="970"/>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996" t="s">
        <v>508</v>
      </c>
      <c r="C498" s="972"/>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998" t="s">
        <v>475</v>
      </c>
      <c r="C500" s="970"/>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998" t="s">
        <v>514</v>
      </c>
      <c r="C501" s="970"/>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998" t="s">
        <v>516</v>
      </c>
      <c r="C502" s="970"/>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998" t="s">
        <v>506</v>
      </c>
      <c r="C503" s="970"/>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998" t="s">
        <v>519</v>
      </c>
      <c r="C504" s="970"/>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01" t="s">
        <v>525</v>
      </c>
      <c r="C506" s="970"/>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01" t="s">
        <v>527</v>
      </c>
      <c r="C507" s="970"/>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01" t="s">
        <v>903</v>
      </c>
      <c r="C508" s="970"/>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01" t="s">
        <v>905</v>
      </c>
      <c r="C509" s="970"/>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01" t="s">
        <v>974</v>
      </c>
      <c r="C513" s="970"/>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00" t="s">
        <v>663</v>
      </c>
      <c r="B515" s="969"/>
      <c r="C515" s="972"/>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998" t="s">
        <v>991</v>
      </c>
      <c r="C516" s="970"/>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998"/>
      <c r="C517" s="970"/>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00" t="s">
        <v>541</v>
      </c>
      <c r="B518" s="969"/>
      <c r="C518" s="972"/>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995" t="s">
        <v>543</v>
      </c>
      <c r="C519" s="972"/>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995" t="s">
        <v>553</v>
      </c>
      <c r="C524" s="972"/>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995" t="s">
        <v>559</v>
      </c>
      <c r="C529" s="972"/>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995" t="s">
        <v>564</v>
      </c>
      <c r="C533" s="972"/>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995" t="s">
        <v>569</v>
      </c>
      <c r="C537" s="972"/>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995" t="s">
        <v>675</v>
      </c>
      <c r="C541" s="972"/>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995" t="s">
        <v>579</v>
      </c>
      <c r="C545" s="972"/>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995" t="s">
        <v>676</v>
      </c>
      <c r="C550" s="972"/>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995" t="s">
        <v>967</v>
      </c>
      <c r="C554" s="972"/>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995" t="s">
        <v>968</v>
      </c>
      <c r="C558" s="972"/>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995" t="s">
        <v>969</v>
      </c>
      <c r="C562" s="972"/>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00" t="s">
        <v>591</v>
      </c>
      <c r="B566" s="969"/>
      <c r="C566" s="972"/>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998" t="s">
        <v>593</v>
      </c>
      <c r="C567" s="970"/>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999" t="s">
        <v>594</v>
      </c>
      <c r="B568" s="969"/>
      <c r="C568" s="972"/>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996" t="s">
        <v>596</v>
      </c>
      <c r="C569" s="972"/>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996" t="s">
        <v>601</v>
      </c>
      <c r="C573" s="972"/>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995" t="s">
        <v>606</v>
      </c>
      <c r="C577" s="972"/>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995" t="s">
        <v>611</v>
      </c>
      <c r="C581" s="970"/>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995" t="s">
        <v>616</v>
      </c>
      <c r="C585" s="972"/>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995" t="s">
        <v>621</v>
      </c>
      <c r="C589" s="972"/>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996" t="s">
        <v>626</v>
      </c>
      <c r="C593" s="972"/>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995" t="s">
        <v>631</v>
      </c>
      <c r="C597" s="972"/>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995" t="s">
        <v>635</v>
      </c>
      <c r="C600" s="972"/>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997"/>
      <c r="B604" s="969"/>
      <c r="C604" s="970"/>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117</v>
      </c>
      <c r="I606" s="228">
        <f t="shared" si="303"/>
        <v>58777</v>
      </c>
      <c r="J606" s="228">
        <f t="shared" si="303"/>
        <v>127</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206789.73000000004</v>
      </c>
      <c r="F608" s="785">
        <f t="shared" ref="F608:J608" si="304">SUM(F615,F640,F655,F667,F675,F698,F757,F819,F890,F925,F963,F981,F986,F1025)</f>
        <v>1002.1</v>
      </c>
      <c r="G608" s="644">
        <f t="shared" si="304"/>
        <v>207791.83000000002</v>
      </c>
      <c r="H608" s="237">
        <f t="shared" si="304"/>
        <v>1060</v>
      </c>
      <c r="I608" s="238">
        <f t="shared" si="304"/>
        <v>1084</v>
      </c>
      <c r="J608" s="238">
        <f t="shared" si="304"/>
        <v>1093</v>
      </c>
      <c r="K608" s="567">
        <f t="shared" si="301"/>
        <v>415583.66000000003</v>
      </c>
      <c r="L608" s="567">
        <f t="shared" si="290"/>
        <v>207791.83000000002</v>
      </c>
      <c r="M608" s="564"/>
      <c r="N608" s="564">
        <v>428898.1</v>
      </c>
      <c r="O608" s="564"/>
      <c r="P608" s="564"/>
      <c r="Q608" s="568">
        <f t="shared" si="302"/>
        <v>-1002.0999999999767</v>
      </c>
    </row>
    <row r="609" spans="1:17" ht="12.75" customHeight="1">
      <c r="A609" s="776"/>
      <c r="B609" s="782" t="s">
        <v>680</v>
      </c>
      <c r="C609" s="783"/>
      <c r="D609" s="784"/>
      <c r="E609" s="785">
        <v>286265.37</v>
      </c>
      <c r="F609" s="785">
        <f>SUM(F621,F641,F668,F676,F699,F758,F820,F891,F926,F982,F987,F1026,F964,F661)</f>
        <v>-1002.0999999999999</v>
      </c>
      <c r="G609" s="644">
        <f>SUM(G621,G641,G668,G676,G699,G758,G820,G891,G926,G982,G987,G1026,G964,G661)</f>
        <v>285263.27</v>
      </c>
      <c r="H609" s="237">
        <f t="shared" ref="H609:J609" si="305">SUM(H621,H641,H668,H676,H699,H758,H820,H891,H926,H982,H987,H1026,H964)</f>
        <v>271</v>
      </c>
      <c r="I609" s="238">
        <f t="shared" si="305"/>
        <v>51231</v>
      </c>
      <c r="J609" s="238">
        <f t="shared" si="305"/>
        <v>282</v>
      </c>
      <c r="K609" s="567">
        <f t="shared" si="301"/>
        <v>570526.54</v>
      </c>
      <c r="L609" s="567">
        <f t="shared" si="290"/>
        <v>285263.27</v>
      </c>
      <c r="M609" s="564"/>
      <c r="N609" s="565">
        <f>N606-N608</f>
        <v>-50255</v>
      </c>
      <c r="O609" s="564"/>
      <c r="P609" s="564"/>
      <c r="Q609" s="568">
        <f t="shared" si="302"/>
        <v>1002.0999999999767</v>
      </c>
    </row>
    <row r="610" spans="1:17" ht="12.75" customHeight="1">
      <c r="A610" s="776" t="s">
        <v>681</v>
      </c>
      <c r="B610" s="777"/>
      <c r="C610" s="778"/>
      <c r="D610" s="779"/>
      <c r="E610" s="787">
        <v>51373.9</v>
      </c>
      <c r="F610" s="787">
        <f t="shared" ref="F610:J610" si="306">SUM(F611,F638,F653)</f>
        <v>-30.199999999999996</v>
      </c>
      <c r="G610" s="646">
        <f t="shared" si="306"/>
        <v>51343.7</v>
      </c>
      <c r="H610" s="227">
        <f t="shared" si="306"/>
        <v>12</v>
      </c>
      <c r="I610" s="228">
        <f t="shared" si="306"/>
        <v>12</v>
      </c>
      <c r="J610" s="228">
        <f t="shared" si="306"/>
        <v>12</v>
      </c>
      <c r="K610" s="567">
        <f t="shared" si="301"/>
        <v>102687.4</v>
      </c>
      <c r="L610" s="567">
        <f t="shared" si="290"/>
        <v>51343.7</v>
      </c>
      <c r="M610" s="564"/>
      <c r="N610" s="564">
        <v>3800</v>
      </c>
      <c r="O610" s="564"/>
      <c r="P610" s="564"/>
      <c r="Q610" s="568">
        <f t="shared" si="302"/>
        <v>30.200000000004366</v>
      </c>
    </row>
    <row r="611" spans="1:17" ht="12.75" customHeight="1">
      <c r="A611" s="776" t="s">
        <v>682</v>
      </c>
      <c r="B611" s="777"/>
      <c r="C611" s="778"/>
      <c r="D611" s="779"/>
      <c r="E611" s="787">
        <v>45643.9</v>
      </c>
      <c r="F611" s="787">
        <f>SUM(F612)</f>
        <v>-30.199999999999996</v>
      </c>
      <c r="G611" s="646">
        <f t="shared" ref="G611:J612" si="307">SUM(G612)</f>
        <v>45613.7</v>
      </c>
      <c r="H611" s="227">
        <f t="shared" si="307"/>
        <v>12</v>
      </c>
      <c r="I611" s="228">
        <f t="shared" si="307"/>
        <v>12</v>
      </c>
      <c r="J611" s="228">
        <f t="shared" si="307"/>
        <v>12</v>
      </c>
      <c r="K611" s="567">
        <f t="shared" si="301"/>
        <v>91227.4</v>
      </c>
      <c r="L611" s="567">
        <f t="shared" si="290"/>
        <v>45613.7</v>
      </c>
      <c r="M611" s="564"/>
      <c r="N611" s="565">
        <f>N609+N610</f>
        <v>-46455</v>
      </c>
      <c r="O611" s="564"/>
      <c r="P611" s="564"/>
      <c r="Q611" s="568">
        <f t="shared" si="302"/>
        <v>30.200000000004366</v>
      </c>
    </row>
    <row r="612" spans="1:17" ht="12.75" customHeight="1">
      <c r="A612" s="789" t="s">
        <v>683</v>
      </c>
      <c r="B612" s="790"/>
      <c r="C612" s="791"/>
      <c r="D612" s="792"/>
      <c r="E612" s="793">
        <v>45643.9</v>
      </c>
      <c r="F612" s="793">
        <f>SUM(F613)</f>
        <v>-30.199999999999996</v>
      </c>
      <c r="G612" s="647">
        <f t="shared" si="307"/>
        <v>45613.7</v>
      </c>
      <c r="H612" s="246">
        <f t="shared" si="307"/>
        <v>12</v>
      </c>
      <c r="I612" s="247">
        <f t="shared" si="307"/>
        <v>12</v>
      </c>
      <c r="J612" s="247">
        <f t="shared" si="307"/>
        <v>12</v>
      </c>
      <c r="K612" s="567">
        <f t="shared" si="301"/>
        <v>91227.4</v>
      </c>
      <c r="L612" s="567">
        <f t="shared" si="290"/>
        <v>45613.7</v>
      </c>
      <c r="M612" s="564"/>
      <c r="N612" s="564"/>
      <c r="O612" s="564"/>
      <c r="P612" s="564"/>
      <c r="Q612" s="568">
        <f t="shared" si="302"/>
        <v>30.200000000004366</v>
      </c>
    </row>
    <row r="613" spans="1:17" ht="12.75" customHeight="1">
      <c r="A613" s="795" t="s">
        <v>684</v>
      </c>
      <c r="B613" s="796"/>
      <c r="C613" s="797"/>
      <c r="D613" s="798">
        <v>51020103</v>
      </c>
      <c r="E613" s="799">
        <v>45643.9</v>
      </c>
      <c r="F613" s="799">
        <f>SUM(F615,F621)</f>
        <v>-30.199999999999996</v>
      </c>
      <c r="G613" s="648">
        <f>SUM(G615,G621)</f>
        <v>45613.7</v>
      </c>
      <c r="H613" s="254">
        <f t="shared" ref="H613:J613" si="308">SUM(H615,H621)</f>
        <v>12</v>
      </c>
      <c r="I613" s="255">
        <f t="shared" si="308"/>
        <v>12</v>
      </c>
      <c r="J613" s="255">
        <f t="shared" si="308"/>
        <v>12</v>
      </c>
      <c r="K613" s="567">
        <f t="shared" si="301"/>
        <v>91227.4</v>
      </c>
      <c r="L613" s="567">
        <f t="shared" si="290"/>
        <v>45613.7</v>
      </c>
      <c r="M613" s="564"/>
      <c r="N613" s="564"/>
      <c r="O613" s="564"/>
      <c r="P613" s="564"/>
      <c r="Q613" s="568">
        <f t="shared" si="302"/>
        <v>30.200000000004366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34032.9</v>
      </c>
      <c r="F615" s="519">
        <f>F616+F618+F619+F620+F631</f>
        <v>-30.199999999999996</v>
      </c>
      <c r="G615" s="650">
        <f>G616+G618+G619+G620+G631</f>
        <v>34002.699999999997</v>
      </c>
      <c r="H615" s="265">
        <f>SUM(H616,H636)</f>
        <v>12</v>
      </c>
      <c r="I615" s="266">
        <f>SUM(I616,I636)</f>
        <v>12</v>
      </c>
      <c r="J615" s="266">
        <f>SUM(J616,J636)</f>
        <v>12</v>
      </c>
      <c r="K615" s="567">
        <f t="shared" si="301"/>
        <v>68005.399999999994</v>
      </c>
      <c r="L615" s="567">
        <f t="shared" si="290"/>
        <v>34002.699999999997</v>
      </c>
      <c r="M615" s="564"/>
      <c r="N615" s="564">
        <v>55800.2</v>
      </c>
      <c r="O615" s="565">
        <f>N615-F612</f>
        <v>55830.399999999994</v>
      </c>
      <c r="P615" s="564"/>
      <c r="Q615" s="568">
        <f t="shared" si="302"/>
        <v>30.200000000004366</v>
      </c>
    </row>
    <row r="616" spans="1:17" ht="15" customHeight="1">
      <c r="A616" s="801"/>
      <c r="B616" s="990" t="s">
        <v>685</v>
      </c>
      <c r="C616" s="970"/>
      <c r="D616" s="600"/>
      <c r="E616" s="519">
        <v>34231.5</v>
      </c>
      <c r="F616" s="519">
        <v>11.6</v>
      </c>
      <c r="G616" s="650">
        <f>SUM(F616,E616)</f>
        <v>34243.1</v>
      </c>
      <c r="H616" s="267">
        <f>ROUND(F616*H$7, )</f>
        <v>12</v>
      </c>
      <c r="I616" s="268">
        <f>ROUND(F616*I$7, )</f>
        <v>12</v>
      </c>
      <c r="J616" s="268">
        <f>ROUND(F616*J$7, )</f>
        <v>12</v>
      </c>
      <c r="K616" s="567">
        <f t="shared" si="301"/>
        <v>68486.2</v>
      </c>
      <c r="L616" s="567">
        <f t="shared" si="290"/>
        <v>34243.1</v>
      </c>
      <c r="M616" s="580">
        <v>1.1000000000000001</v>
      </c>
      <c r="N616" s="564">
        <v>1250</v>
      </c>
      <c r="O616" s="564">
        <f>N616*1.25</f>
        <v>1562.5</v>
      </c>
      <c r="P616" s="564">
        <f>O616*11</f>
        <v>17187.5</v>
      </c>
      <c r="Q616" s="568">
        <f t="shared" si="302"/>
        <v>-11.599999999998545</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991" t="s">
        <v>686</v>
      </c>
      <c r="C618" s="970"/>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991" t="s">
        <v>687</v>
      </c>
      <c r="C619" s="970"/>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990" t="s">
        <v>688</v>
      </c>
      <c r="C620" s="970"/>
      <c r="D620" s="600"/>
      <c r="E620" s="520">
        <v>-198.6</v>
      </c>
      <c r="F620" s="520">
        <v>-41.8</v>
      </c>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41.799999999999983</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990" t="s">
        <v>692</v>
      </c>
      <c r="C625" s="970"/>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990" t="s">
        <v>946</v>
      </c>
      <c r="C626" s="972"/>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990" t="s">
        <v>945</v>
      </c>
      <c r="C627" s="970"/>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990" t="s">
        <v>936</v>
      </c>
      <c r="C628" s="970"/>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991" t="s">
        <v>686</v>
      </c>
      <c r="C629" s="970"/>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992" t="s">
        <v>914</v>
      </c>
      <c r="C630" s="993"/>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991" t="s">
        <v>688</v>
      </c>
      <c r="C633" s="970"/>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994" t="s">
        <v>693</v>
      </c>
      <c r="C634" s="969"/>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984" t="s">
        <v>940</v>
      </c>
      <c r="B662" s="985"/>
      <c r="C662" s="986"/>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987" t="s">
        <v>709</v>
      </c>
      <c r="B678" s="969"/>
      <c r="C678" s="970"/>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988" t="s">
        <v>712</v>
      </c>
      <c r="B683" s="969"/>
      <c r="C683" s="972"/>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989" t="s">
        <v>714</v>
      </c>
      <c r="B687" s="969"/>
      <c r="C687" s="972"/>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988" t="s">
        <v>915</v>
      </c>
      <c r="B690" s="969"/>
      <c r="C690" s="972"/>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184849</v>
      </c>
      <c r="F695" s="787">
        <f>SUM(F696,F755,F817,F888)</f>
        <v>164.3</v>
      </c>
      <c r="G695" s="646">
        <f t="shared" ref="G695:J695" si="343">SUM(G696,G755,G817,G888)</f>
        <v>185013.3</v>
      </c>
      <c r="H695" s="227">
        <f t="shared" si="343"/>
        <v>167</v>
      </c>
      <c r="I695" s="228">
        <f t="shared" si="343"/>
        <v>171</v>
      </c>
      <c r="J695" s="228">
        <f t="shared" si="343"/>
        <v>179</v>
      </c>
      <c r="K695" s="567">
        <f t="shared" si="310"/>
        <v>370026.6</v>
      </c>
      <c r="L695" s="567">
        <f t="shared" si="290"/>
        <v>185013.3</v>
      </c>
      <c r="M695" s="564"/>
      <c r="N695" s="564"/>
      <c r="O695" s="564"/>
      <c r="P695" s="564"/>
      <c r="Q695" s="568">
        <f t="shared" si="321"/>
        <v>-164.29999999998836</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971" t="s">
        <v>728</v>
      </c>
      <c r="B728" s="969"/>
      <c r="C728" s="970"/>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971" t="s">
        <v>266</v>
      </c>
      <c r="B734" s="969"/>
      <c r="C734" s="972"/>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971" t="s">
        <v>943</v>
      </c>
      <c r="B741" s="969"/>
      <c r="C741" s="972"/>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200</v>
      </c>
      <c r="G755" s="646">
        <f t="shared" ref="G755:J755" si="365">SUM(G759,G762,G765,G768,G771,G776,G779,G812,G782,G774,G815)</f>
        <v>45441.9</v>
      </c>
      <c r="H755" s="227">
        <f t="shared" si="365"/>
        <v>203</v>
      </c>
      <c r="I755" s="228">
        <f t="shared" si="365"/>
        <v>208</v>
      </c>
      <c r="J755" s="228">
        <f t="shared" si="365"/>
        <v>216</v>
      </c>
      <c r="K755" s="567">
        <f t="shared" si="310"/>
        <v>90883.8</v>
      </c>
      <c r="L755" s="567">
        <f t="shared" si="290"/>
        <v>45441.9</v>
      </c>
      <c r="M755" s="564"/>
      <c r="N755" s="564"/>
      <c r="O755" s="564"/>
      <c r="P755" s="564"/>
      <c r="Q755" s="568">
        <f t="shared" si="352"/>
        <v>-200</v>
      </c>
    </row>
    <row r="756" spans="1:17" ht="12.75" customHeight="1">
      <c r="A756" s="813"/>
      <c r="B756" s="814" t="s">
        <v>695</v>
      </c>
      <c r="C756" s="815"/>
      <c r="D756" s="816"/>
      <c r="E756" s="817">
        <v>45241.9</v>
      </c>
      <c r="F756" s="817">
        <f t="shared" ref="F756:J756" si="366">SUM(F757:F758)</f>
        <v>200</v>
      </c>
      <c r="G756" s="653">
        <f t="shared" si="366"/>
        <v>45441.9</v>
      </c>
      <c r="H756" s="293">
        <f t="shared" si="366"/>
        <v>203</v>
      </c>
      <c r="I756" s="294">
        <f t="shared" si="366"/>
        <v>208</v>
      </c>
      <c r="J756" s="294">
        <f t="shared" si="366"/>
        <v>216</v>
      </c>
      <c r="K756" s="567">
        <f t="shared" si="310"/>
        <v>90883.8</v>
      </c>
      <c r="L756" s="567">
        <f t="shared" si="290"/>
        <v>45441.9</v>
      </c>
      <c r="M756" s="564"/>
      <c r="N756" s="564"/>
      <c r="O756" s="564"/>
      <c r="P756" s="564"/>
      <c r="Q756" s="568">
        <f t="shared" si="352"/>
        <v>-200</v>
      </c>
    </row>
    <row r="757" spans="1:17" ht="12.75" customHeight="1">
      <c r="A757" s="813"/>
      <c r="B757" s="814" t="s">
        <v>679</v>
      </c>
      <c r="C757" s="815"/>
      <c r="D757" s="816"/>
      <c r="E757" s="826">
        <v>8313</v>
      </c>
      <c r="F757" s="826">
        <f t="shared" ref="F757:J757" si="367">SUM(F760,F763,F766,F769,F772,F777,F780,F813,F810)</f>
        <v>200</v>
      </c>
      <c r="G757" s="658">
        <f t="shared" si="367"/>
        <v>8513</v>
      </c>
      <c r="H757" s="355">
        <f t="shared" si="367"/>
        <v>203</v>
      </c>
      <c r="I757" s="356">
        <f t="shared" si="367"/>
        <v>208</v>
      </c>
      <c r="J757" s="356">
        <f t="shared" si="367"/>
        <v>216</v>
      </c>
      <c r="K757" s="567">
        <f t="shared" si="310"/>
        <v>17026</v>
      </c>
      <c r="L757" s="567">
        <f t="shared" si="290"/>
        <v>8513</v>
      </c>
      <c r="M757" s="564"/>
      <c r="N757" s="564"/>
      <c r="O757" s="564"/>
      <c r="P757" s="564"/>
      <c r="Q757" s="568">
        <f t="shared" si="352"/>
        <v>-200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200</v>
      </c>
      <c r="G768" s="648">
        <f t="shared" si="372"/>
        <v>5292</v>
      </c>
      <c r="H768" s="336">
        <f t="shared" si="372"/>
        <v>203</v>
      </c>
      <c r="I768" s="337">
        <f t="shared" si="372"/>
        <v>208</v>
      </c>
      <c r="J768" s="337">
        <f t="shared" si="372"/>
        <v>216</v>
      </c>
      <c r="K768" s="567">
        <f t="shared" si="310"/>
        <v>10584</v>
      </c>
      <c r="L768" s="567">
        <f t="shared" si="290"/>
        <v>5292</v>
      </c>
      <c r="M768" s="564"/>
      <c r="N768" s="564"/>
      <c r="O768" s="564"/>
      <c r="P768" s="564"/>
      <c r="Q768" s="568">
        <f t="shared" si="352"/>
        <v>-200</v>
      </c>
    </row>
    <row r="769" spans="1:17" ht="12.75" customHeight="1">
      <c r="A769" s="801"/>
      <c r="B769" s="802"/>
      <c r="C769" s="803" t="s">
        <v>679</v>
      </c>
      <c r="D769" s="600"/>
      <c r="E769" s="519">
        <v>3200</v>
      </c>
      <c r="F769" s="519">
        <v>200</v>
      </c>
      <c r="G769" s="650">
        <f>SUM(F769,E769)</f>
        <v>3400</v>
      </c>
      <c r="H769" s="261">
        <f>ROUND(F769*H$7, )</f>
        <v>203</v>
      </c>
      <c r="I769" s="262">
        <f>ROUND(H769*I$7, )</f>
        <v>208</v>
      </c>
      <c r="J769" s="262">
        <f>ROUND(I769*J$7, )</f>
        <v>216</v>
      </c>
      <c r="K769" s="567">
        <f t="shared" si="310"/>
        <v>6800</v>
      </c>
      <c r="L769" s="567">
        <f t="shared" si="290"/>
        <v>3400</v>
      </c>
      <c r="M769" s="564">
        <v>1.1000000000000001</v>
      </c>
      <c r="N769" s="564"/>
      <c r="O769" s="564"/>
      <c r="P769" s="564"/>
      <c r="Q769" s="568">
        <f t="shared" si="352"/>
        <v>-200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981" t="s">
        <v>748</v>
      </c>
      <c r="B779" s="969"/>
      <c r="C779" s="972"/>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982" t="s">
        <v>749</v>
      </c>
      <c r="B782" s="969"/>
      <c r="C782" s="972"/>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50643</v>
      </c>
      <c r="F817" s="787">
        <f>SUM(F821,F852,F856,F863,F865,F867,F876,F869,F882,F885)</f>
        <v>0</v>
      </c>
      <c r="G817" s="646">
        <f>SUM(G821,G852,G856,G863,G865,G867,G876,G869,G882,G885)</f>
        <v>50643</v>
      </c>
      <c r="H817" s="227">
        <f>SUM(H821,H852,H863,H867,H869,H856,H865,H882)</f>
        <v>0</v>
      </c>
      <c r="I817" s="228">
        <f>SUM(I821,I852,I863,I867,I869,I856,I865,I882)</f>
        <v>0</v>
      </c>
      <c r="J817" s="228">
        <f>SUM(J821,J852,J863,J867,J869,J856,J865,J882)</f>
        <v>0</v>
      </c>
      <c r="K817" s="567">
        <f t="shared" si="310"/>
        <v>101286</v>
      </c>
      <c r="L817" s="567">
        <f t="shared" si="377"/>
        <v>50643</v>
      </c>
      <c r="M817" s="565">
        <f>G817-G818</f>
        <v>0</v>
      </c>
      <c r="N817" s="564"/>
      <c r="O817" s="564"/>
      <c r="P817" s="564"/>
      <c r="Q817" s="568">
        <f t="shared" si="380"/>
        <v>0</v>
      </c>
    </row>
    <row r="818" spans="1:17" ht="12.75" customHeight="1">
      <c r="A818" s="813"/>
      <c r="B818" s="814" t="s">
        <v>695</v>
      </c>
      <c r="C818" s="815"/>
      <c r="D818" s="816"/>
      <c r="E818" s="817">
        <v>50643</v>
      </c>
      <c r="F818" s="817">
        <f>F819+F820</f>
        <v>0</v>
      </c>
      <c r="G818" s="653">
        <f>G819+G820</f>
        <v>50643</v>
      </c>
      <c r="H818" s="293">
        <f>SUM(H819:H820)</f>
        <v>0</v>
      </c>
      <c r="I818" s="294">
        <f>SUM(I819:I820)</f>
        <v>0</v>
      </c>
      <c r="J818" s="294">
        <f>SUM(J819:J820)</f>
        <v>0</v>
      </c>
      <c r="K818" s="567">
        <f t="shared" si="310"/>
        <v>101286</v>
      </c>
      <c r="L818" s="567">
        <f t="shared" si="377"/>
        <v>50643</v>
      </c>
      <c r="M818" s="564"/>
      <c r="N818" s="564"/>
      <c r="O818" s="564"/>
      <c r="P818" s="564"/>
      <c r="Q818" s="568">
        <f t="shared" si="380"/>
        <v>0</v>
      </c>
    </row>
    <row r="819" spans="1:17" ht="12.75" customHeight="1">
      <c r="A819" s="813"/>
      <c r="B819" s="814" t="s">
        <v>679</v>
      </c>
      <c r="C819" s="815"/>
      <c r="D819" s="816"/>
      <c r="E819" s="817">
        <v>42406</v>
      </c>
      <c r="F819" s="817">
        <f>SUM(F829,F835,F838,F841,F854,F858,F861,F864,F866,F868,F877,F883,F886,F825,F850,F874)</f>
        <v>0</v>
      </c>
      <c r="G819" s="653">
        <f>SUM(G829,G835,G838,G841,G854,G858,G861,G864,G866,G868,G877,G883,G886,G825,G850,G874)</f>
        <v>42406</v>
      </c>
      <c r="H819" s="293">
        <f>SUM(H829,H835,H838,H841,H854,H858,H861,H864,H868,H866,H883)</f>
        <v>0</v>
      </c>
      <c r="I819" s="294">
        <f>SUM(I829,I835,I838,I841,I854,I858,I861,I864,I868,I866,I883)</f>
        <v>0</v>
      </c>
      <c r="J819" s="294">
        <f>SUM(J829,J835,J838,J841,J854,J858,J861,J864,J868,J866,J883)</f>
        <v>0</v>
      </c>
      <c r="K819" s="567">
        <f t="shared" si="310"/>
        <v>84812</v>
      </c>
      <c r="L819" s="567">
        <f t="shared" si="377"/>
        <v>42406</v>
      </c>
      <c r="M819" s="564"/>
      <c r="N819" s="564"/>
      <c r="O819" s="564"/>
      <c r="P819" s="564"/>
      <c r="Q819" s="568">
        <f t="shared" si="380"/>
        <v>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30791</v>
      </c>
      <c r="F821" s="793">
        <f>SUM(F822,F831,F837,F840,F846)</f>
        <v>0</v>
      </c>
      <c r="G821" s="647">
        <f>SUM(G822,G831,G837,G840,G846)</f>
        <v>30791</v>
      </c>
      <c r="H821" s="246">
        <f>SUM(H822,H831,H837,H840)</f>
        <v>0</v>
      </c>
      <c r="I821" s="247">
        <f>SUM(I822,I831,I837,I840)</f>
        <v>0</v>
      </c>
      <c r="J821" s="247">
        <f>SUM(J822,J831,J837,J840)</f>
        <v>0</v>
      </c>
      <c r="K821" s="567">
        <f t="shared" si="310"/>
        <v>61582</v>
      </c>
      <c r="L821" s="567">
        <f t="shared" si="377"/>
        <v>30791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982" t="s">
        <v>763</v>
      </c>
      <c r="B840" s="969"/>
      <c r="C840" s="972"/>
      <c r="D840" s="798">
        <v>67020308</v>
      </c>
      <c r="E840" s="799">
        <v>3031</v>
      </c>
      <c r="F840" s="799">
        <f t="shared" ref="F840:G840" si="399">SUM(F841:F842)</f>
        <v>0</v>
      </c>
      <c r="G840" s="648">
        <f t="shared" si="399"/>
        <v>3031</v>
      </c>
      <c r="H840" s="336">
        <f t="shared" ref="H840:J840" si="400">SUM(H841:H842)</f>
        <v>0</v>
      </c>
      <c r="I840" s="337">
        <f t="shared" si="400"/>
        <v>0</v>
      </c>
      <c r="J840" s="337">
        <f t="shared" si="400"/>
        <v>0</v>
      </c>
      <c r="K840" s="567">
        <f t="shared" si="390"/>
        <v>6062</v>
      </c>
      <c r="L840" s="567">
        <f t="shared" ref="L840:L846" si="401">IF(G840&lt;&gt;0,G840,0)</f>
        <v>3031</v>
      </c>
      <c r="M840" s="564"/>
      <c r="N840" s="564"/>
      <c r="O840" s="564"/>
      <c r="P840" s="564"/>
      <c r="Q840" s="568">
        <f t="shared" si="380"/>
        <v>0</v>
      </c>
    </row>
    <row r="841" spans="1:17" ht="15" customHeight="1">
      <c r="A841" s="801"/>
      <c r="B841" s="802"/>
      <c r="C841" s="803" t="s">
        <v>679</v>
      </c>
      <c r="D841" s="600"/>
      <c r="E841" s="519">
        <v>2800</v>
      </c>
      <c r="F841" s="519"/>
      <c r="G841" s="650">
        <f>SUM(F841,E841)</f>
        <v>2800</v>
      </c>
      <c r="H841" s="267">
        <f>ROUND(F841*H$7, )</f>
        <v>0</v>
      </c>
      <c r="I841" s="268">
        <f>ROUND(F841*I$7, )</f>
        <v>0</v>
      </c>
      <c r="J841" s="268">
        <f>ROUND(F841*J$7, )</f>
        <v>0</v>
      </c>
      <c r="K841" s="567">
        <f t="shared" si="390"/>
        <v>5600</v>
      </c>
      <c r="L841" s="567">
        <f t="shared" si="401"/>
        <v>2800</v>
      </c>
      <c r="M841" s="580">
        <v>1.1000000000000001</v>
      </c>
      <c r="N841" s="564"/>
      <c r="O841" s="564"/>
      <c r="P841" s="564"/>
      <c r="Q841" s="568">
        <f t="shared" si="380"/>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3031</v>
      </c>
      <c r="F843" s="799">
        <f t="shared" ref="F843:G843" si="402">SUM(F844:F845)</f>
        <v>0</v>
      </c>
      <c r="G843" s="648">
        <f t="shared" si="402"/>
        <v>3031</v>
      </c>
      <c r="H843" s="336">
        <f t="shared" ref="H843:J843" si="403">SUM(H844:H845)</f>
        <v>0</v>
      </c>
      <c r="I843" s="337">
        <f t="shared" si="403"/>
        <v>0</v>
      </c>
      <c r="J843" s="337">
        <f t="shared" si="403"/>
        <v>0</v>
      </c>
      <c r="K843" s="567">
        <f t="shared" si="390"/>
        <v>6062</v>
      </c>
      <c r="L843" s="567">
        <f t="shared" si="401"/>
        <v>3031</v>
      </c>
      <c r="M843" s="564"/>
      <c r="N843" s="564"/>
      <c r="O843" s="564"/>
      <c r="P843" s="564"/>
      <c r="Q843" s="568">
        <f t="shared" si="380"/>
        <v>0</v>
      </c>
    </row>
    <row r="844" spans="1:17" ht="26.25" customHeight="1">
      <c r="A844" s="983" t="s">
        <v>764</v>
      </c>
      <c r="B844" s="969"/>
      <c r="C844" s="970"/>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1295</v>
      </c>
      <c r="F845" s="804"/>
      <c r="G845" s="650">
        <f>SUM(F845,E845)</f>
        <v>1295</v>
      </c>
      <c r="H845" s="267">
        <f>ROUND(F845*H$7, )</f>
        <v>0</v>
      </c>
      <c r="I845" s="268">
        <f>ROUND(F845*I$7, )</f>
        <v>0</v>
      </c>
      <c r="J845" s="268">
        <f>ROUND(F845*J$7, )</f>
        <v>0</v>
      </c>
      <c r="K845" s="567">
        <f t="shared" si="390"/>
        <v>2590</v>
      </c>
      <c r="L845" s="567">
        <f t="shared" si="401"/>
        <v>1295</v>
      </c>
      <c r="M845" s="564"/>
      <c r="N845" s="564"/>
      <c r="O845" s="564"/>
      <c r="P845" s="564"/>
      <c r="Q845" s="568">
        <f t="shared" si="380"/>
        <v>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971" t="s">
        <v>776</v>
      </c>
      <c r="B867" s="969"/>
      <c r="C867" s="970"/>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968" t="s">
        <v>778</v>
      </c>
      <c r="B869" s="969"/>
      <c r="C869" s="970"/>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-35.699999999999989</v>
      </c>
      <c r="G888" s="646">
        <f>SUM(G893,G915)</f>
        <v>73614.600000000006</v>
      </c>
      <c r="H888" s="227">
        <f>SUM(H893,H915,H901)</f>
        <v>-36</v>
      </c>
      <c r="I888" s="228">
        <f>SUM(I893,I915,I901)</f>
        <v>-37</v>
      </c>
      <c r="J888" s="228">
        <f>SUM(J893,J915,J901)</f>
        <v>-37</v>
      </c>
      <c r="K888" s="567">
        <f t="shared" si="390"/>
        <v>147229.20000000001</v>
      </c>
      <c r="L888" s="567">
        <f t="shared" si="409"/>
        <v>73614.600000000006</v>
      </c>
      <c r="M888" s="564"/>
      <c r="N888" s="564"/>
      <c r="O888" s="564"/>
      <c r="P888" s="564"/>
      <c r="Q888" s="568">
        <f t="shared" si="406"/>
        <v>35.69999999999709</v>
      </c>
    </row>
    <row r="889" spans="1:17" ht="12.75" customHeight="1">
      <c r="A889" s="813"/>
      <c r="B889" s="814" t="s">
        <v>695</v>
      </c>
      <c r="C889" s="815"/>
      <c r="D889" s="816"/>
      <c r="E889" s="817">
        <v>73650.3</v>
      </c>
      <c r="F889" s="817">
        <f t="shared" ref="F889:G889" si="421">SUM(F890:F891)</f>
        <v>-35.700000000000003</v>
      </c>
      <c r="G889" s="653">
        <f t="shared" si="421"/>
        <v>73614.600000000006</v>
      </c>
      <c r="H889" s="293">
        <f t="shared" ref="H889:J889" si="422">SUM(H890:H891)</f>
        <v>-36</v>
      </c>
      <c r="I889" s="294">
        <f t="shared" si="422"/>
        <v>-37</v>
      </c>
      <c r="J889" s="294">
        <f t="shared" si="422"/>
        <v>-37</v>
      </c>
      <c r="K889" s="567">
        <f t="shared" si="390"/>
        <v>147229.20000000001</v>
      </c>
      <c r="L889" s="567">
        <f t="shared" si="409"/>
        <v>73614.600000000006</v>
      </c>
      <c r="M889" s="564"/>
      <c r="N889" s="564"/>
      <c r="O889" s="564"/>
      <c r="P889" s="564"/>
      <c r="Q889" s="568">
        <f t="shared" si="406"/>
        <v>35.69999999999709</v>
      </c>
    </row>
    <row r="890" spans="1:17" ht="12.75" customHeight="1">
      <c r="A890" s="844"/>
      <c r="B890" s="863" t="s">
        <v>679</v>
      </c>
      <c r="C890" s="864"/>
      <c r="D890" s="865"/>
      <c r="E890" s="866">
        <v>71150.3</v>
      </c>
      <c r="F890" s="866">
        <f>SUM(F895,F917,F921,F919)</f>
        <v>-35.700000000000003</v>
      </c>
      <c r="G890" s="670">
        <f>SUM(G895,G917,G921,G919)</f>
        <v>71114.600000000006</v>
      </c>
      <c r="H890" s="391">
        <f>SUM(H895,H902)</f>
        <v>-36</v>
      </c>
      <c r="I890" s="392">
        <f>SUM(I895,I902)</f>
        <v>-37</v>
      </c>
      <c r="J890" s="392">
        <f>SUM(J895,J902)</f>
        <v>-37</v>
      </c>
      <c r="K890" s="567">
        <f t="shared" si="390"/>
        <v>142229.20000000001</v>
      </c>
      <c r="L890" s="567">
        <f t="shared" si="409"/>
        <v>71114.600000000006</v>
      </c>
      <c r="M890" s="564"/>
      <c r="N890" s="564"/>
      <c r="O890" s="564"/>
      <c r="P890" s="564"/>
      <c r="Q890" s="568">
        <f t="shared" si="406"/>
        <v>35.69999999999709</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-35.699999999999989</v>
      </c>
      <c r="G892" s="671">
        <f>SUM(G893,G903)</f>
        <v>70037</v>
      </c>
      <c r="H892" s="391"/>
      <c r="I892" s="392"/>
      <c r="J892" s="392"/>
      <c r="K892" s="567">
        <f t="shared" si="423"/>
        <v>140074</v>
      </c>
      <c r="L892" s="567">
        <f t="shared" si="409"/>
        <v>70037</v>
      </c>
      <c r="M892" s="564"/>
      <c r="N892" s="564"/>
      <c r="O892" s="564"/>
      <c r="P892" s="564"/>
      <c r="Q892" s="568">
        <f t="shared" si="406"/>
        <v>35.69999999999709</v>
      </c>
    </row>
    <row r="893" spans="1:17" ht="25.5" customHeight="1">
      <c r="A893" s="980" t="s">
        <v>788</v>
      </c>
      <c r="B893" s="969"/>
      <c r="C893" s="970"/>
      <c r="D893" s="870"/>
      <c r="E893" s="871">
        <v>70072.7</v>
      </c>
      <c r="F893" s="871">
        <f>SUM(F897,F904,F908)</f>
        <v>-35.699999999999989</v>
      </c>
      <c r="G893" s="672">
        <f>SUM(G897,G904,G908)</f>
        <v>70037</v>
      </c>
      <c r="H893" s="395">
        <f>SUM(H897:H908)</f>
        <v>-36</v>
      </c>
      <c r="I893" s="396">
        <f>SUM(I897:I908)</f>
        <v>-37</v>
      </c>
      <c r="J893" s="396">
        <f>SUM(J897:J908)</f>
        <v>-37</v>
      </c>
      <c r="K893" s="567">
        <f t="shared" si="423"/>
        <v>140074</v>
      </c>
      <c r="L893" s="567">
        <f t="shared" si="409"/>
        <v>70037</v>
      </c>
      <c r="M893" s="575"/>
      <c r="N893" s="575"/>
      <c r="O893" s="575"/>
      <c r="P893" s="575"/>
      <c r="Q893" s="568">
        <f t="shared" si="406"/>
        <v>35.69999999999709</v>
      </c>
    </row>
    <row r="894" spans="1:17" ht="12.75" customHeight="1">
      <c r="A894" s="873"/>
      <c r="B894" s="874" t="s">
        <v>678</v>
      </c>
      <c r="C894" s="875"/>
      <c r="D894" s="876"/>
      <c r="E894" s="868">
        <v>70072.7</v>
      </c>
      <c r="F894" s="868">
        <f t="shared" ref="F894:J894" si="424">SUM(F895:F896)</f>
        <v>-35.700000000000003</v>
      </c>
      <c r="G894" s="671">
        <f t="shared" si="424"/>
        <v>70037</v>
      </c>
      <c r="H894" s="400">
        <f t="shared" si="424"/>
        <v>-36</v>
      </c>
      <c r="I894" s="401">
        <f t="shared" si="424"/>
        <v>-37</v>
      </c>
      <c r="J894" s="401">
        <f t="shared" si="424"/>
        <v>-37</v>
      </c>
      <c r="K894" s="567">
        <f t="shared" si="423"/>
        <v>140074</v>
      </c>
      <c r="L894" s="567">
        <f t="shared" si="409"/>
        <v>70037</v>
      </c>
      <c r="M894" s="575"/>
      <c r="N894" s="575"/>
      <c r="O894" s="575"/>
      <c r="P894" s="575"/>
      <c r="Q894" s="568">
        <f t="shared" si="406"/>
        <v>35.69999999999709</v>
      </c>
    </row>
    <row r="895" spans="1:17" ht="12.75" customHeight="1">
      <c r="A895" s="873"/>
      <c r="B895" s="877"/>
      <c r="C895" s="875" t="s">
        <v>679</v>
      </c>
      <c r="D895" s="876"/>
      <c r="E895" s="868">
        <v>67572.7</v>
      </c>
      <c r="F895" s="868">
        <f>SUM(F899,F902,F906,F910,F913)</f>
        <v>-35.700000000000003</v>
      </c>
      <c r="G895" s="651">
        <f>SUM(G899,G902,G906,G910,G913)</f>
        <v>67537</v>
      </c>
      <c r="H895" s="402">
        <f>ROUND(F895*H$7, )</f>
        <v>-36</v>
      </c>
      <c r="I895" s="403">
        <f>ROUND(F895*I$7, )</f>
        <v>-37</v>
      </c>
      <c r="J895" s="403">
        <f>ROUND(F895*J$7, )</f>
        <v>-37</v>
      </c>
      <c r="K895" s="567">
        <f t="shared" si="423"/>
        <v>135074</v>
      </c>
      <c r="L895" s="567">
        <f t="shared" si="409"/>
        <v>67537</v>
      </c>
      <c r="M895" s="575"/>
      <c r="N895" s="575"/>
      <c r="O895" s="575"/>
      <c r="P895" s="575"/>
      <c r="Q895" s="568">
        <f t="shared" si="406"/>
        <v>35.69999999999709</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7" ht="12.75" customHeight="1">
      <c r="A897" s="971" t="s">
        <v>789</v>
      </c>
      <c r="B897" s="969"/>
      <c r="C897" s="972"/>
      <c r="D897" s="843">
        <v>680206</v>
      </c>
      <c r="E897" s="793">
        <v>36129</v>
      </c>
      <c r="F897" s="793">
        <f>SUM(F901,F898)</f>
        <v>109.3</v>
      </c>
      <c r="G897" s="647">
        <f>SUM(G901,G898)</f>
        <v>36238.300000000003</v>
      </c>
      <c r="H897" s="311">
        <f>ROUND(F897*H$7, )</f>
        <v>111</v>
      </c>
      <c r="I897" s="312">
        <f>ROUND(F897*I$7, )</f>
        <v>112</v>
      </c>
      <c r="J897" s="312">
        <f>ROUND(F897*J$7, )</f>
        <v>114</v>
      </c>
      <c r="K897" s="567">
        <f t="shared" si="423"/>
        <v>72476.600000000006</v>
      </c>
      <c r="L897" s="567">
        <f t="shared" si="409"/>
        <v>36238.300000000003</v>
      </c>
      <c r="M897" s="565" t="e">
        <f>G333+#REF!</f>
        <v>#REF!</v>
      </c>
      <c r="N897" s="564" t="e">
        <f>M897/G897</f>
        <v>#REF!</v>
      </c>
      <c r="O897" s="564" t="s">
        <v>790</v>
      </c>
      <c r="P897" s="565" t="e">
        <f>G897-M897</f>
        <v>#REF!</v>
      </c>
      <c r="Q897" s="568">
        <f t="shared" si="406"/>
        <v>-109.30000000000291</v>
      </c>
    </row>
    <row r="898" spans="1:17" ht="12.75" customHeight="1">
      <c r="A898" s="873"/>
      <c r="B898" s="979" t="s">
        <v>791</v>
      </c>
      <c r="C898" s="969"/>
      <c r="D898" s="876"/>
      <c r="E898" s="868">
        <v>36129</v>
      </c>
      <c r="F898" s="868">
        <f t="shared" ref="F898:G898" si="425">SUM(F899:F900)</f>
        <v>145</v>
      </c>
      <c r="G898" s="671">
        <f t="shared" si="425"/>
        <v>36274</v>
      </c>
      <c r="H898" s="400">
        <f t="shared" ref="H898:J898" si="426">SUM(H899:H900)</f>
        <v>0</v>
      </c>
      <c r="I898" s="401">
        <f t="shared" si="426"/>
        <v>0</v>
      </c>
      <c r="J898" s="401">
        <f t="shared" si="426"/>
        <v>0</v>
      </c>
      <c r="K898" s="567">
        <f t="shared" si="423"/>
        <v>72548</v>
      </c>
      <c r="L898" s="567">
        <f t="shared" si="409"/>
        <v>36274</v>
      </c>
      <c r="M898" s="575"/>
      <c r="N898" s="575">
        <f>G333/G899</f>
        <v>0.64429184549356222</v>
      </c>
      <c r="O898" s="575"/>
      <c r="P898" s="575"/>
      <c r="Q898" s="568">
        <f t="shared" si="406"/>
        <v>-145</v>
      </c>
    </row>
    <row r="899" spans="1:17"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7" ht="12.75" customHeight="1">
      <c r="A900" s="801"/>
      <c r="B900" s="802"/>
      <c r="C900" s="803" t="s">
        <v>680</v>
      </c>
      <c r="D900" s="806"/>
      <c r="E900" s="519">
        <v>1179</v>
      </c>
      <c r="F900" s="519">
        <f>1324-1179</f>
        <v>145</v>
      </c>
      <c r="G900" s="650">
        <f>SUM(F900,E900)</f>
        <v>1324</v>
      </c>
      <c r="H900" s="265"/>
      <c r="I900" s="266"/>
      <c r="J900" s="266"/>
      <c r="K900" s="567">
        <f t="shared" si="423"/>
        <v>2648</v>
      </c>
      <c r="L900" s="567">
        <f t="shared" si="409"/>
        <v>1324</v>
      </c>
      <c r="M900" s="564"/>
      <c r="N900" s="564"/>
      <c r="O900" s="564"/>
      <c r="P900" s="564"/>
      <c r="Q900" s="568">
        <f t="shared" si="406"/>
        <v>-145</v>
      </c>
    </row>
    <row r="901" spans="1:17" ht="26.25" customHeight="1">
      <c r="A901" s="397"/>
      <c r="B901" s="976" t="s">
        <v>792</v>
      </c>
      <c r="C901" s="969"/>
      <c r="D901" s="399"/>
      <c r="E901" s="393">
        <v>0</v>
      </c>
      <c r="F901" s="393">
        <f t="shared" ref="F901:J901" si="427">SUM(F902:F903)</f>
        <v>-35.700000000000003</v>
      </c>
      <c r="G901" s="673">
        <f t="shared" si="427"/>
        <v>-35.700000000000003</v>
      </c>
      <c r="H901" s="400">
        <f t="shared" si="427"/>
        <v>0</v>
      </c>
      <c r="I901" s="401">
        <f t="shared" si="427"/>
        <v>0</v>
      </c>
      <c r="J901" s="401">
        <f t="shared" si="427"/>
        <v>0</v>
      </c>
      <c r="K901" s="75">
        <f t="shared" si="423"/>
        <v>-71.400000000000006</v>
      </c>
      <c r="L901" s="75">
        <f t="shared" si="409"/>
        <v>-35.700000000000003</v>
      </c>
      <c r="M901" s="93"/>
      <c r="N901" s="93"/>
      <c r="O901" s="93"/>
      <c r="P901" s="93"/>
      <c r="Q901" s="568">
        <f t="shared" si="406"/>
        <v>35.700000000000003</v>
      </c>
    </row>
    <row r="902" spans="1:17" ht="12.75" customHeight="1">
      <c r="A902" s="256"/>
      <c r="B902" s="257"/>
      <c r="C902" s="535" t="s">
        <v>679</v>
      </c>
      <c r="D902" s="258"/>
      <c r="E902" s="264">
        <v>0</v>
      </c>
      <c r="F902" s="264">
        <v>-35.700000000000003</v>
      </c>
      <c r="G902" s="649">
        <f>SUM(F902,E902)</f>
        <v>-35.700000000000003</v>
      </c>
      <c r="H902" s="265"/>
      <c r="I902" s="266"/>
      <c r="J902" s="266"/>
      <c r="K902" s="75">
        <f t="shared" si="423"/>
        <v>-71.400000000000006</v>
      </c>
      <c r="L902" s="75">
        <f t="shared" si="409"/>
        <v>-35.700000000000003</v>
      </c>
      <c r="M902" s="8"/>
      <c r="N902" s="8"/>
      <c r="O902" s="8"/>
      <c r="P902" s="8"/>
      <c r="Q902" s="568">
        <f t="shared" si="406"/>
        <v>35.700000000000003</v>
      </c>
    </row>
    <row r="903" spans="1:17"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7" ht="12.75" customHeight="1">
      <c r="A904" s="971" t="s">
        <v>793</v>
      </c>
      <c r="B904" s="969"/>
      <c r="C904" s="972"/>
      <c r="D904" s="843">
        <v>68020502</v>
      </c>
      <c r="E904" s="793">
        <v>27773</v>
      </c>
      <c r="F904" s="793">
        <f>SUM(F905)</f>
        <v>-259</v>
      </c>
      <c r="G904" s="647">
        <f>SUM(F904,E904)</f>
        <v>27514</v>
      </c>
      <c r="H904" s="311">
        <f>ROUND(F904*H$7, )</f>
        <v>-263</v>
      </c>
      <c r="I904" s="312">
        <f>ROUND(F904*I$7, )</f>
        <v>-266</v>
      </c>
      <c r="J904" s="312">
        <f>ROUND(F904*J$7, )</f>
        <v>-269</v>
      </c>
      <c r="K904" s="567">
        <f t="shared" si="423"/>
        <v>55028</v>
      </c>
      <c r="L904" s="567">
        <f t="shared" si="409"/>
        <v>27514</v>
      </c>
      <c r="M904" s="564"/>
      <c r="N904" s="564"/>
      <c r="O904" s="564"/>
      <c r="P904" s="564"/>
      <c r="Q904" s="568">
        <f t="shared" si="406"/>
        <v>259</v>
      </c>
    </row>
    <row r="905" spans="1:17" ht="12.75" customHeight="1">
      <c r="A905" s="873"/>
      <c r="B905" s="979" t="s">
        <v>791</v>
      </c>
      <c r="C905" s="969"/>
      <c r="D905" s="876"/>
      <c r="E905" s="868">
        <v>27773</v>
      </c>
      <c r="F905" s="868">
        <f t="shared" ref="F905:G905" si="428">SUM(F906:F907)</f>
        <v>-259</v>
      </c>
      <c r="G905" s="671">
        <f t="shared" si="428"/>
        <v>27514</v>
      </c>
      <c r="H905" s="400">
        <f t="shared" ref="H905:J905" si="429">SUM(H906:H907)</f>
        <v>0</v>
      </c>
      <c r="I905" s="401">
        <f t="shared" si="429"/>
        <v>0</v>
      </c>
      <c r="J905" s="401">
        <f t="shared" si="429"/>
        <v>0</v>
      </c>
      <c r="K905" s="567">
        <f t="shared" si="423"/>
        <v>55028</v>
      </c>
      <c r="L905" s="567">
        <f t="shared" si="409"/>
        <v>27514</v>
      </c>
      <c r="M905" s="575"/>
      <c r="N905" s="575"/>
      <c r="O905" s="575"/>
      <c r="P905" s="575"/>
      <c r="Q905" s="568">
        <f t="shared" si="406"/>
        <v>259</v>
      </c>
    </row>
    <row r="906" spans="1:17"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7" ht="12.75" customHeight="1">
      <c r="A907" s="801"/>
      <c r="B907" s="802"/>
      <c r="C907" s="803" t="s">
        <v>680</v>
      </c>
      <c r="D907" s="806"/>
      <c r="E907" s="519">
        <v>947</v>
      </c>
      <c r="F907" s="519">
        <f>688-947</f>
        <v>-259</v>
      </c>
      <c r="G907" s="650">
        <f>SUM(F907,E907)</f>
        <v>688</v>
      </c>
      <c r="H907" s="265"/>
      <c r="I907" s="266"/>
      <c r="J907" s="266"/>
      <c r="K907" s="567">
        <f t="shared" si="423"/>
        <v>1376</v>
      </c>
      <c r="L907" s="567">
        <f t="shared" si="409"/>
        <v>688</v>
      </c>
      <c r="M907" s="564"/>
      <c r="N907" s="564" t="s">
        <v>954</v>
      </c>
      <c r="O907" s="564"/>
      <c r="P907" s="564"/>
      <c r="Q907" s="568">
        <f t="shared" si="406"/>
        <v>259</v>
      </c>
    </row>
    <row r="908" spans="1:17" ht="12.75" customHeight="1">
      <c r="A908" s="971" t="s">
        <v>794</v>
      </c>
      <c r="B908" s="969"/>
      <c r="C908" s="972"/>
      <c r="D908" s="843">
        <v>680204</v>
      </c>
      <c r="E908" s="793">
        <v>6170.7</v>
      </c>
      <c r="F908" s="793">
        <f>SUM(F909,F912)</f>
        <v>114</v>
      </c>
      <c r="G908" s="655">
        <f>SUM(F908,E908)</f>
        <v>6284.7</v>
      </c>
      <c r="H908" s="311">
        <f>ROUND(F908*H$7, )</f>
        <v>116</v>
      </c>
      <c r="I908" s="312">
        <f>ROUND(F908*I$7, )</f>
        <v>117</v>
      </c>
      <c r="J908" s="312">
        <f>ROUND(F908*J$7, )</f>
        <v>118</v>
      </c>
      <c r="K908" s="75">
        <f t="shared" si="423"/>
        <v>12569.4</v>
      </c>
      <c r="L908" s="75">
        <f t="shared" si="409"/>
        <v>6284.7</v>
      </c>
      <c r="M908" s="57">
        <f>G334</f>
        <v>17891</v>
      </c>
      <c r="N908" s="8">
        <f>M908/G908</f>
        <v>2.8467548172546024</v>
      </c>
      <c r="O908" s="8" t="s">
        <v>795</v>
      </c>
      <c r="P908" s="57">
        <f>G908-M908</f>
        <v>-11606.3</v>
      </c>
      <c r="Q908" s="568">
        <f t="shared" si="406"/>
        <v>-114</v>
      </c>
    </row>
    <row r="909" spans="1:17" ht="12.75" customHeight="1">
      <c r="A909" s="873"/>
      <c r="B909" s="979" t="s">
        <v>791</v>
      </c>
      <c r="C909" s="969"/>
      <c r="D909" s="876"/>
      <c r="E909" s="868">
        <v>6170.7</v>
      </c>
      <c r="F909" s="868">
        <f t="shared" ref="F909:J909" si="430">SUM(F910:F911)</f>
        <v>114</v>
      </c>
      <c r="G909" s="673">
        <f t="shared" si="430"/>
        <v>6284.7</v>
      </c>
      <c r="H909" s="400">
        <f t="shared" si="430"/>
        <v>0</v>
      </c>
      <c r="I909" s="401">
        <f t="shared" si="430"/>
        <v>0</v>
      </c>
      <c r="J909" s="401">
        <f t="shared" si="430"/>
        <v>0</v>
      </c>
      <c r="K909" s="75">
        <f t="shared" si="423"/>
        <v>12569.4</v>
      </c>
      <c r="L909" s="75">
        <f t="shared" si="409"/>
        <v>6284.7</v>
      </c>
      <c r="M909" s="93"/>
      <c r="N909" s="93">
        <f>(G46+G47)/G910</f>
        <v>3.6784722342022187</v>
      </c>
      <c r="O909" s="93"/>
      <c r="P909" s="93"/>
      <c r="Q909" s="568">
        <f t="shared" si="406"/>
        <v>-114</v>
      </c>
    </row>
    <row r="910" spans="1:17"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7" ht="12.75" customHeight="1">
      <c r="A911" s="256"/>
      <c r="B911" s="257"/>
      <c r="C911" s="535" t="s">
        <v>680</v>
      </c>
      <c r="D911" s="258"/>
      <c r="E911" s="264">
        <v>374</v>
      </c>
      <c r="F911" s="264">
        <f>488-374</f>
        <v>114</v>
      </c>
      <c r="G911" s="649">
        <f>SUM(F911,E911)</f>
        <v>488</v>
      </c>
      <c r="H911" s="265"/>
      <c r="I911" s="266"/>
      <c r="J911" s="266"/>
      <c r="K911" s="75">
        <f t="shared" si="423"/>
        <v>976</v>
      </c>
      <c r="L911" s="75">
        <f t="shared" si="409"/>
        <v>488</v>
      </c>
      <c r="M911" s="8"/>
      <c r="N911" s="8"/>
      <c r="O911" s="8"/>
      <c r="P911" s="8"/>
      <c r="Q911" s="568">
        <f t="shared" si="406"/>
        <v>-114</v>
      </c>
    </row>
    <row r="912" spans="1:17" ht="26.25" hidden="1" customHeight="1">
      <c r="A912" s="397"/>
      <c r="B912" s="976" t="s">
        <v>796</v>
      </c>
      <c r="C912" s="969"/>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979" t="s">
        <v>798</v>
      </c>
      <c r="C916" s="969"/>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42523</v>
      </c>
      <c r="P917" s="565">
        <f>O917-N333</f>
        <v>-4070</v>
      </c>
      <c r="Q917" s="568">
        <f t="shared" si="432"/>
        <v>0</v>
      </c>
    </row>
    <row r="918" spans="1:17" ht="24.75" hidden="1" customHeight="1">
      <c r="A918" s="407">
        <v>2</v>
      </c>
      <c r="B918" s="976" t="s">
        <v>800</v>
      </c>
      <c r="C918" s="969"/>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976" t="s">
        <v>792</v>
      </c>
      <c r="C920" s="969"/>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-35.700000000000003</v>
      </c>
      <c r="N920" s="93"/>
      <c r="O920" s="93">
        <f>(G45+G46+G47+F65+6184)/(G908+G897)</f>
        <v>1.1764221715307011</v>
      </c>
      <c r="P920" s="93">
        <f>1-O920</f>
        <v>-0.17642217153070106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978" t="s">
        <v>801</v>
      </c>
      <c r="B923" s="969"/>
      <c r="C923" s="972"/>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974" t="s">
        <v>803</v>
      </c>
      <c r="B927" s="969"/>
      <c r="C927" s="972"/>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974" t="s">
        <v>810</v>
      </c>
      <c r="B934" s="969"/>
      <c r="C934" s="972"/>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977" t="s">
        <v>813</v>
      </c>
      <c r="C937" s="970"/>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976" t="s">
        <v>815</v>
      </c>
      <c r="C939" s="970"/>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977" t="s">
        <v>823</v>
      </c>
      <c r="C948" s="970"/>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977" t="s">
        <v>824</v>
      </c>
      <c r="C949" s="970"/>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976" t="s">
        <v>825</v>
      </c>
      <c r="C950" s="970"/>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976" t="s">
        <v>826</v>
      </c>
      <c r="C951" s="970"/>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976" t="s">
        <v>827</v>
      </c>
      <c r="C952" s="970"/>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968" t="s">
        <v>829</v>
      </c>
      <c r="B954" s="969"/>
      <c r="C954" s="970"/>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971" t="s">
        <v>831</v>
      </c>
      <c r="B965" s="969"/>
      <c r="C965" s="972"/>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35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971" t="s">
        <v>919</v>
      </c>
      <c r="B974" s="969"/>
      <c r="C974" s="972"/>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156666</v>
      </c>
      <c r="F979" s="787">
        <f t="shared" ref="F979:J979" si="458">SUM(F984,F1024,F980)</f>
        <v>-134.09999999999997</v>
      </c>
      <c r="G979" s="646">
        <f t="shared" si="458"/>
        <v>156531.9</v>
      </c>
      <c r="H979" s="227">
        <f t="shared" si="458"/>
        <v>-62</v>
      </c>
      <c r="I979" s="228">
        <f t="shared" si="458"/>
        <v>20721</v>
      </c>
      <c r="J979" s="228">
        <f t="shared" si="458"/>
        <v>-64</v>
      </c>
      <c r="K979" s="567">
        <f t="shared" si="423"/>
        <v>313063.8</v>
      </c>
      <c r="L979" s="567">
        <f t="shared" si="433"/>
        <v>156531.9</v>
      </c>
      <c r="M979" s="564"/>
      <c r="N979" s="564"/>
      <c r="O979" s="564"/>
      <c r="P979" s="564"/>
      <c r="Q979" s="568">
        <f t="shared" si="456"/>
        <v>134.10000000000582</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156558.6</v>
      </c>
      <c r="F984" s="787">
        <f>SUM(F988,F1017, )</f>
        <v>-134.09999999999997</v>
      </c>
      <c r="G984" s="646">
        <f>SUM(G988,G1017, )</f>
        <v>156424.5</v>
      </c>
      <c r="H984" s="227">
        <f>SUM(H988,H1017,H1021)</f>
        <v>-62</v>
      </c>
      <c r="I984" s="228">
        <f>SUM(I988,I1017,I1021)</f>
        <v>20721</v>
      </c>
      <c r="J984" s="228">
        <f>SUM(J988,J1017,J1021)</f>
        <v>-64</v>
      </c>
      <c r="K984" s="567">
        <f t="shared" si="423"/>
        <v>312849</v>
      </c>
      <c r="L984" s="567">
        <f t="shared" si="433"/>
        <v>156424.5</v>
      </c>
      <c r="M984" s="564"/>
      <c r="N984" s="564"/>
      <c r="O984" s="564"/>
      <c r="P984" s="564"/>
      <c r="Q984" s="568">
        <f t="shared" si="456"/>
        <v>134.10000000000582</v>
      </c>
    </row>
    <row r="985" spans="1:17" ht="12.75" customHeight="1">
      <c r="A985" s="813"/>
      <c r="B985" s="814" t="s">
        <v>695</v>
      </c>
      <c r="C985" s="815"/>
      <c r="D985" s="816"/>
      <c r="E985" s="817">
        <v>156558.6</v>
      </c>
      <c r="F985" s="817">
        <f t="shared" ref="F985" si="461">SUM(F986:F987)</f>
        <v>-134.09999999999991</v>
      </c>
      <c r="G985" s="653">
        <f>SUM(G986:G987)</f>
        <v>156424.5</v>
      </c>
      <c r="H985" s="293">
        <f t="shared" ref="H985:J985" si="462">SUM(H986:H987)</f>
        <v>1152</v>
      </c>
      <c r="I985" s="294">
        <f t="shared" si="462"/>
        <v>14249</v>
      </c>
      <c r="J985" s="294">
        <f t="shared" si="462"/>
        <v>1184</v>
      </c>
      <c r="K985" s="567">
        <f t="shared" si="423"/>
        <v>312849</v>
      </c>
      <c r="L985" s="567">
        <f t="shared" si="433"/>
        <v>156424.5</v>
      </c>
      <c r="M985" s="564"/>
      <c r="N985" s="564"/>
      <c r="O985" s="564"/>
      <c r="P985" s="564"/>
      <c r="Q985" s="568">
        <f t="shared" si="456"/>
        <v>134.10000000000582</v>
      </c>
    </row>
    <row r="986" spans="1:17" ht="12.75" customHeight="1">
      <c r="A986" s="813"/>
      <c r="B986" s="814" t="s">
        <v>679</v>
      </c>
      <c r="C986" s="815"/>
      <c r="D986" s="816"/>
      <c r="E986" s="817">
        <v>30062.2</v>
      </c>
      <c r="F986" s="817">
        <f>SUM(F992,F1019,F1022,F1011)</f>
        <v>868</v>
      </c>
      <c r="G986" s="653">
        <f>SUM(G992,G1019,G1022,G1011)</f>
        <v>30930.2</v>
      </c>
      <c r="H986" s="293">
        <f>SUM(H992,H1019,H1022)</f>
        <v>881</v>
      </c>
      <c r="I986" s="294">
        <f>SUM(I992,I1019,I1022)</f>
        <v>891</v>
      </c>
      <c r="J986" s="294">
        <f>SUM(J992,J1019,J1022)</f>
        <v>902</v>
      </c>
      <c r="K986" s="567">
        <f t="shared" si="423"/>
        <v>61860.4</v>
      </c>
      <c r="L986" s="567">
        <f t="shared" si="433"/>
        <v>30930.2</v>
      </c>
      <c r="M986" s="564"/>
      <c r="N986" s="564"/>
      <c r="O986" s="564"/>
      <c r="P986" s="564"/>
      <c r="Q986" s="568">
        <f t="shared" si="456"/>
        <v>-868</v>
      </c>
    </row>
    <row r="987" spans="1:17" ht="12.75" customHeight="1">
      <c r="A987" s="813"/>
      <c r="B987" s="814" t="s">
        <v>680</v>
      </c>
      <c r="C987" s="815"/>
      <c r="D987" s="816"/>
      <c r="E987" s="817">
        <v>126496.40000000001</v>
      </c>
      <c r="F987" s="817">
        <f t="shared" ref="F987:J987" si="463">SUM(F998,F1012,F1020,F1016,F1014,F1023)</f>
        <v>-1002.0999999999999</v>
      </c>
      <c r="G987" s="653">
        <f>SUM(G998,G1012,G1020,G1016,G1014,G1023)</f>
        <v>125494.3</v>
      </c>
      <c r="H987" s="293">
        <f t="shared" si="463"/>
        <v>271</v>
      </c>
      <c r="I987" s="294">
        <f t="shared" si="463"/>
        <v>13358</v>
      </c>
      <c r="J987" s="294">
        <f t="shared" si="463"/>
        <v>282</v>
      </c>
      <c r="K987" s="567">
        <f t="shared" si="423"/>
        <v>250988.6</v>
      </c>
      <c r="L987" s="567">
        <f t="shared" si="433"/>
        <v>125494.3</v>
      </c>
      <c r="M987" s="564"/>
      <c r="N987" s="564"/>
      <c r="O987" s="564"/>
      <c r="P987" s="564"/>
      <c r="Q987" s="568">
        <f t="shared" si="456"/>
        <v>1002.1000000000058</v>
      </c>
    </row>
    <row r="988" spans="1:17" ht="12.75" customHeight="1">
      <c r="A988" s="819" t="s">
        <v>837</v>
      </c>
      <c r="B988" s="820"/>
      <c r="C988" s="821"/>
      <c r="D988" s="792"/>
      <c r="E988" s="793">
        <v>136306.1</v>
      </c>
      <c r="F988" s="793">
        <f t="shared" ref="F988:J988" si="464">SUM(F989)</f>
        <v>-73.3</v>
      </c>
      <c r="G988" s="647">
        <f t="shared" si="464"/>
        <v>136232.79999999999</v>
      </c>
      <c r="H988" s="246">
        <f t="shared" si="464"/>
        <v>0</v>
      </c>
      <c r="I988" s="247">
        <f t="shared" si="464"/>
        <v>0</v>
      </c>
      <c r="J988" s="247">
        <f t="shared" si="464"/>
        <v>0</v>
      </c>
      <c r="K988" s="567">
        <f t="shared" si="423"/>
        <v>272465.59999999998</v>
      </c>
      <c r="L988" s="567">
        <f t="shared" si="433"/>
        <v>136232.79999999999</v>
      </c>
      <c r="M988" s="564"/>
      <c r="N988" s="564"/>
      <c r="O988" s="564"/>
      <c r="P988" s="564"/>
      <c r="Q988" s="568">
        <f t="shared" si="456"/>
        <v>73.300000000017462</v>
      </c>
    </row>
    <row r="989" spans="1:17" ht="12.75" customHeight="1">
      <c r="A989" s="795" t="s">
        <v>838</v>
      </c>
      <c r="B989" s="796"/>
      <c r="C989" s="797"/>
      <c r="D989" s="798">
        <v>84020301</v>
      </c>
      <c r="E989" s="799">
        <v>136306.1</v>
      </c>
      <c r="F989" s="799">
        <f t="shared" ref="F989:J989" si="465">SUM(F991,F1002,F1013,F1015)</f>
        <v>-73.3</v>
      </c>
      <c r="G989" s="648">
        <f t="shared" si="465"/>
        <v>136232.79999999999</v>
      </c>
      <c r="H989" s="254">
        <f t="shared" si="465"/>
        <v>0</v>
      </c>
      <c r="I989" s="255">
        <f t="shared" si="465"/>
        <v>0</v>
      </c>
      <c r="J989" s="255">
        <f t="shared" si="465"/>
        <v>0</v>
      </c>
      <c r="K989" s="567">
        <f t="shared" si="423"/>
        <v>272465.59999999998</v>
      </c>
      <c r="L989" s="567">
        <f t="shared" si="433"/>
        <v>136232.79999999999</v>
      </c>
      <c r="M989" s="564"/>
      <c r="N989" s="564"/>
      <c r="O989" s="564"/>
      <c r="P989" s="564"/>
      <c r="Q989" s="568">
        <f t="shared" si="456"/>
        <v>73.300000000017462</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117871.3</v>
      </c>
      <c r="F991" s="793">
        <f t="shared" ref="F991:J991" si="466">SUM(F998,F992)</f>
        <v>-73.3</v>
      </c>
      <c r="G991" s="647">
        <f>SUM(G998,G992)</f>
        <v>117798</v>
      </c>
      <c r="H991" s="246">
        <f t="shared" si="466"/>
        <v>0</v>
      </c>
      <c r="I991" s="247">
        <f t="shared" si="466"/>
        <v>0</v>
      </c>
      <c r="J991" s="247">
        <f t="shared" si="466"/>
        <v>0</v>
      </c>
      <c r="K991" s="567">
        <f t="shared" si="423"/>
        <v>235596</v>
      </c>
      <c r="L991" s="567">
        <f t="shared" si="433"/>
        <v>117798</v>
      </c>
      <c r="M991" s="564"/>
      <c r="N991" s="564"/>
      <c r="O991" s="564"/>
      <c r="P991" s="564"/>
      <c r="Q991" s="568">
        <f t="shared" si="456"/>
        <v>73.30000000000291</v>
      </c>
    </row>
    <row r="992" spans="1:17" ht="12.75" customHeight="1">
      <c r="A992" s="801"/>
      <c r="B992" s="802"/>
      <c r="C992" s="803" t="s">
        <v>679</v>
      </c>
      <c r="D992" s="600"/>
      <c r="E992" s="519">
        <v>20787</v>
      </c>
      <c r="F992" s="519">
        <f>SUM(F994:F997)</f>
        <v>0</v>
      </c>
      <c r="G992" s="679">
        <f>SUM(G994:G997)</f>
        <v>20787</v>
      </c>
      <c r="H992" s="265">
        <f t="shared" ref="H992:J992" si="467">SUM(H994:H997)</f>
        <v>0</v>
      </c>
      <c r="I992" s="266">
        <f t="shared" si="467"/>
        <v>0</v>
      </c>
      <c r="J992" s="266">
        <f t="shared" si="467"/>
        <v>0</v>
      </c>
      <c r="K992" s="567">
        <f t="shared" si="423"/>
        <v>41574</v>
      </c>
      <c r="L992" s="567">
        <f t="shared" si="433"/>
        <v>20787</v>
      </c>
      <c r="M992" s="564"/>
      <c r="N992" s="564"/>
      <c r="O992" s="564"/>
      <c r="P992" s="564"/>
      <c r="Q992" s="568">
        <f t="shared" si="456"/>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v>-48.7</v>
      </c>
      <c r="F997" s="520"/>
      <c r="G997" s="650">
        <f t="shared" si="468"/>
        <v>-48.7</v>
      </c>
      <c r="H997" s="267">
        <f>ROUND(F997*H$7, )</f>
        <v>0</v>
      </c>
      <c r="I997" s="268">
        <f>ROUND(F997*I$7, )</f>
        <v>0</v>
      </c>
      <c r="J997" s="268">
        <f>ROUND(F997*J$7, )</f>
        <v>0</v>
      </c>
      <c r="K997" s="567">
        <f t="shared" si="423"/>
        <v>-97.4</v>
      </c>
      <c r="L997" s="567">
        <f t="shared" si="433"/>
        <v>-48.7</v>
      </c>
      <c r="M997" s="564"/>
      <c r="N997" s="564"/>
      <c r="O997" s="564"/>
      <c r="P997" s="564"/>
      <c r="Q997" s="568">
        <f t="shared" si="456"/>
        <v>0</v>
      </c>
    </row>
    <row r="998" spans="1:17" ht="12.75" customHeight="1">
      <c r="A998" s="801"/>
      <c r="B998" s="802"/>
      <c r="C998" s="803" t="s">
        <v>680</v>
      </c>
      <c r="D998" s="600"/>
      <c r="E998" s="520">
        <v>97084.3</v>
      </c>
      <c r="F998" s="520">
        <f>SUM(F999:F1001)</f>
        <v>-73.3</v>
      </c>
      <c r="G998" s="650">
        <f>SUM(F998,E998)</f>
        <v>97011</v>
      </c>
      <c r="H998" s="267"/>
      <c r="I998" s="268"/>
      <c r="J998" s="268"/>
      <c r="K998" s="567">
        <f t="shared" si="423"/>
        <v>194022</v>
      </c>
      <c r="L998" s="567">
        <f t="shared" si="433"/>
        <v>97011</v>
      </c>
      <c r="M998" s="564"/>
      <c r="N998" s="564"/>
      <c r="O998" s="564"/>
      <c r="P998" s="564"/>
      <c r="Q998" s="568">
        <f t="shared" si="456"/>
        <v>73.30000000000291</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-138.69999999999999</v>
      </c>
      <c r="F1001" s="520">
        <v>-73.3</v>
      </c>
      <c r="G1001" s="650">
        <f t="shared" si="468"/>
        <v>-212</v>
      </c>
      <c r="H1001" s="267"/>
      <c r="I1001" s="268"/>
      <c r="J1001" s="268"/>
      <c r="K1001" s="567">
        <f t="shared" si="423"/>
        <v>-424</v>
      </c>
      <c r="L1001" s="567">
        <f t="shared" si="433"/>
        <v>-212</v>
      </c>
      <c r="M1001" s="564"/>
      <c r="N1001" s="564"/>
      <c r="O1001" s="564"/>
      <c r="P1001" s="564"/>
      <c r="Q1001" s="568">
        <f t="shared" si="456"/>
        <v>73.300000000000011</v>
      </c>
    </row>
    <row r="1002" spans="1:17" ht="24.75" customHeight="1">
      <c r="A1002" s="973" t="s">
        <v>749</v>
      </c>
      <c r="B1002" s="969"/>
      <c r="C1002" s="972"/>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974" t="s">
        <v>851</v>
      </c>
      <c r="B1013" s="969"/>
      <c r="C1013" s="972"/>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975" t="s">
        <v>852</v>
      </c>
      <c r="B1015" s="969"/>
      <c r="C1015" s="972"/>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-60.799999999999955</v>
      </c>
      <c r="G1017" s="647">
        <f>SUM(G1018,G1021)</f>
        <v>20191.7</v>
      </c>
      <c r="H1017" s="246">
        <f t="shared" si="475"/>
        <v>-62</v>
      </c>
      <c r="I1017" s="247">
        <f t="shared" si="475"/>
        <v>20721</v>
      </c>
      <c r="J1017" s="247">
        <f t="shared" si="475"/>
        <v>-64</v>
      </c>
      <c r="K1017" s="567">
        <f t="shared" si="474"/>
        <v>40383.4</v>
      </c>
      <c r="L1017" s="567">
        <f t="shared" si="473"/>
        <v>20191.7</v>
      </c>
      <c r="M1017" s="564"/>
      <c r="N1017" s="564"/>
      <c r="O1017" s="564"/>
      <c r="P1017" s="564"/>
      <c r="Q1017" s="568">
        <f t="shared" si="456"/>
        <v>60.799999999999272</v>
      </c>
    </row>
    <row r="1018" spans="1:17" ht="12.75" customHeight="1">
      <c r="A1018" s="795" t="s">
        <v>854</v>
      </c>
      <c r="B1018" s="796"/>
      <c r="C1018" s="797"/>
      <c r="D1018" s="798">
        <v>84020602</v>
      </c>
      <c r="E1018" s="799">
        <v>23250</v>
      </c>
      <c r="F1018" s="799">
        <f>SUM(F1019:F1020)</f>
        <v>1135</v>
      </c>
      <c r="G1018" s="648">
        <f>SUM(G1019:G1020)</f>
        <v>24385</v>
      </c>
      <c r="H1018" s="254">
        <f t="shared" si="475"/>
        <v>1152</v>
      </c>
      <c r="I1018" s="255">
        <f t="shared" si="475"/>
        <v>25025</v>
      </c>
      <c r="J1018" s="255">
        <f t="shared" si="475"/>
        <v>1197</v>
      </c>
      <c r="K1018" s="567">
        <f t="shared" si="474"/>
        <v>48770</v>
      </c>
      <c r="L1018" s="567">
        <f t="shared" si="473"/>
        <v>24385</v>
      </c>
      <c r="M1018" s="564"/>
      <c r="N1018" s="564"/>
      <c r="O1018" s="564"/>
      <c r="P1018" s="564"/>
      <c r="Q1018" s="568">
        <f t="shared" si="456"/>
        <v>-1135</v>
      </c>
    </row>
    <row r="1019" spans="1:17" ht="15" customHeight="1">
      <c r="A1019" s="801"/>
      <c r="B1019" s="802"/>
      <c r="C1019" s="803" t="s">
        <v>679</v>
      </c>
      <c r="D1019" s="600"/>
      <c r="E1019" s="519">
        <v>10500</v>
      </c>
      <c r="F1019" s="519">
        <v>868</v>
      </c>
      <c r="G1019" s="650">
        <f>SUM(F1019,E1019)</f>
        <v>11368</v>
      </c>
      <c r="H1019" s="267">
        <f>ROUND(F1019*H$7, )</f>
        <v>881</v>
      </c>
      <c r="I1019" s="268">
        <f>ROUND(F1019*I$7, )</f>
        <v>891</v>
      </c>
      <c r="J1019" s="268">
        <f>ROUND(F1019*J$7, )</f>
        <v>902</v>
      </c>
      <c r="K1019" s="567">
        <f t="shared" si="474"/>
        <v>22736</v>
      </c>
      <c r="L1019" s="567">
        <f t="shared" si="473"/>
        <v>11368</v>
      </c>
      <c r="M1019" s="580">
        <v>0.1</v>
      </c>
      <c r="N1019" s="564"/>
      <c r="O1019" s="564"/>
      <c r="P1019" s="564"/>
      <c r="Q1019" s="568">
        <f t="shared" si="456"/>
        <v>-868</v>
      </c>
    </row>
    <row r="1020" spans="1:17" ht="12.75" customHeight="1">
      <c r="A1020" s="801"/>
      <c r="B1020" s="802"/>
      <c r="C1020" s="803" t="s">
        <v>680</v>
      </c>
      <c r="D1020" s="600"/>
      <c r="E1020" s="519">
        <v>12750</v>
      </c>
      <c r="F1020" s="519">
        <v>267</v>
      </c>
      <c r="G1020" s="650">
        <f>SUM(F1020,E1020)</f>
        <v>13017</v>
      </c>
      <c r="H1020" s="267">
        <f>ROUND(F1020*H$7, )</f>
        <v>271</v>
      </c>
      <c r="I1020" s="268">
        <f>ROUND(G1020*I$7, )</f>
        <v>13358</v>
      </c>
      <c r="J1020" s="268">
        <f>ROUND(H1020*J$7, )</f>
        <v>282</v>
      </c>
      <c r="K1020" s="567">
        <f t="shared" si="474"/>
        <v>26034</v>
      </c>
      <c r="L1020" s="567">
        <f t="shared" si="473"/>
        <v>13017</v>
      </c>
      <c r="M1020" s="564"/>
      <c r="N1020" s="564"/>
      <c r="O1020" s="564"/>
      <c r="P1020" s="564"/>
      <c r="Q1020" s="568">
        <f t="shared" si="456"/>
        <v>-267</v>
      </c>
    </row>
    <row r="1021" spans="1:17" ht="12.75" customHeight="1">
      <c r="A1021" s="789" t="s">
        <v>688</v>
      </c>
      <c r="B1021" s="790"/>
      <c r="C1021" s="791"/>
      <c r="D1021" s="792">
        <v>84020602</v>
      </c>
      <c r="E1021" s="834">
        <v>-2997.5</v>
      </c>
      <c r="F1021" s="834">
        <f t="shared" ref="F1021:G1021" si="476">SUM(F1022:F1023)</f>
        <v>-1195.8</v>
      </c>
      <c r="G1021" s="676">
        <f t="shared" si="476"/>
        <v>-4193.3</v>
      </c>
      <c r="H1021" s="286">
        <f t="shared" ref="H1021:J1021" si="477">SUM(H1022:H1023)</f>
        <v>0</v>
      </c>
      <c r="I1021" s="287">
        <f t="shared" si="477"/>
        <v>0</v>
      </c>
      <c r="J1021" s="287">
        <f t="shared" si="477"/>
        <v>0</v>
      </c>
      <c r="K1021" s="567">
        <f t="shared" si="474"/>
        <v>-8386.6</v>
      </c>
      <c r="L1021" s="567">
        <f t="shared" si="473"/>
        <v>-4193.3</v>
      </c>
      <c r="M1021" s="564"/>
      <c r="N1021" s="564"/>
      <c r="O1021" s="564"/>
      <c r="P1021" s="564"/>
      <c r="Q1021" s="568">
        <f t="shared" si="456"/>
        <v>1195.8000000000002</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-1772.7</v>
      </c>
      <c r="F1023" s="519">
        <v>-1195.8</v>
      </c>
      <c r="G1023" s="649">
        <f>SUM(F1023,E1023)</f>
        <v>-2968.5</v>
      </c>
      <c r="H1023" s="265"/>
      <c r="I1023" s="266"/>
      <c r="J1023" s="266"/>
      <c r="K1023" s="75">
        <f t="shared" si="474"/>
        <v>-5937</v>
      </c>
      <c r="L1023" s="75">
        <f t="shared" si="473"/>
        <v>-2968.5</v>
      </c>
      <c r="M1023" s="8"/>
      <c r="N1023" s="8"/>
      <c r="O1023" s="8"/>
      <c r="P1023" s="8"/>
      <c r="Q1023" s="568">
        <f t="shared" si="456"/>
        <v>1195.8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-2.9103830456733704E-11</v>
      </c>
      <c r="F1042" s="445">
        <f t="shared" ref="F1042:G1042" si="486">SUM(F1043:F1044)</f>
        <v>0</v>
      </c>
      <c r="G1042" s="684">
        <f t="shared" si="486"/>
        <v>-2.9103830456733704E-11</v>
      </c>
      <c r="H1042" s="447">
        <f t="shared" ref="H1042:J1042" si="487">SUM(H1043:H1044)</f>
        <v>44918</v>
      </c>
      <c r="I1042" s="448">
        <f t="shared" si="487"/>
        <v>45387</v>
      </c>
      <c r="J1042" s="448">
        <f t="shared" si="487"/>
        <v>45825</v>
      </c>
      <c r="K1042" s="75">
        <f t="shared" si="474"/>
        <v>-5.8207660913467407E-11</v>
      </c>
      <c r="L1042" s="75">
        <f>E1042</f>
        <v>-2.9103830456733704E-11</v>
      </c>
      <c r="M1042" s="8"/>
      <c r="N1042" s="8"/>
      <c r="O1042" s="8"/>
      <c r="P1042" s="8"/>
      <c r="Q1042" s="568">
        <f t="shared" si="485"/>
        <v>0</v>
      </c>
    </row>
    <row r="1043" spans="1:17" ht="12.75" hidden="1" customHeight="1">
      <c r="A1043" s="456"/>
      <c r="B1043" s="457"/>
      <c r="C1043" s="458" t="s">
        <v>865</v>
      </c>
      <c r="D1043" s="459"/>
      <c r="E1043" s="460">
        <v>0</v>
      </c>
      <c r="F1043" s="460">
        <f>IF(F298&gt;F608,F298-F608,0)</f>
        <v>0</v>
      </c>
      <c r="G1043" s="685">
        <f>IF(G298&gt;G608,G298-G608,0)</f>
        <v>0</v>
      </c>
      <c r="H1043" s="462">
        <f>IF(H298&gt;H608,H298-H608,0)</f>
        <v>44918</v>
      </c>
      <c r="I1043" s="463">
        <f>IF(I298&gt;I608,I298-I608,0)</f>
        <v>45387</v>
      </c>
      <c r="J1043" s="463">
        <f>IF(J298&gt;J608,J298-J608,0)</f>
        <v>45825</v>
      </c>
      <c r="K1043" s="75">
        <f t="shared" si="474"/>
        <v>0</v>
      </c>
      <c r="L1043" s="75">
        <f>E1043</f>
        <v>0</v>
      </c>
      <c r="M1043" s="8"/>
      <c r="N1043" s="8"/>
      <c r="O1043" s="8"/>
      <c r="P1043" s="8"/>
      <c r="Q1043" s="568">
        <f t="shared" si="485"/>
        <v>0</v>
      </c>
    </row>
    <row r="1044" spans="1:17" ht="12.75" customHeight="1">
      <c r="A1044" s="456"/>
      <c r="B1044" s="457"/>
      <c r="C1044" s="458" t="s">
        <v>866</v>
      </c>
      <c r="D1044" s="464"/>
      <c r="E1044" s="460">
        <v>-2.9103830456733704E-11</v>
      </c>
      <c r="F1044" s="460">
        <f>IF(F298&gt;F608,0,F298-F608)</f>
        <v>0</v>
      </c>
      <c r="G1044" s="685">
        <f>IF(G298&gt;G608,0,G298-G608)</f>
        <v>-2.9103830456733704E-11</v>
      </c>
      <c r="H1044" s="462">
        <f>IF(H298&lt;H608,H298-H608,0)</f>
        <v>0</v>
      </c>
      <c r="I1044" s="463">
        <f>IF(I298&lt;I608,I298-I608,0)</f>
        <v>0</v>
      </c>
      <c r="J1044" s="463">
        <f>IF(J298&lt;J608,J298-J608,0)</f>
        <v>0</v>
      </c>
      <c r="K1044" s="75">
        <f t="shared" si="474"/>
        <v>-5.8207660913467407E-11</v>
      </c>
      <c r="L1044" s="75">
        <f>IF(G1044&lt;&gt;0,G1044,0)</f>
        <v>-2.9103830456733704E-11</v>
      </c>
      <c r="M1044" s="8"/>
      <c r="N1044" s="8"/>
      <c r="O1044" s="8"/>
      <c r="P1044" s="8"/>
      <c r="Q1044" s="568">
        <f t="shared" si="485"/>
        <v>0</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-271</v>
      </c>
      <c r="I1045" s="448">
        <f t="shared" si="489"/>
        <v>-51231</v>
      </c>
      <c r="J1045" s="448">
        <f t="shared" si="489"/>
        <v>-282</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-271</v>
      </c>
      <c r="I1047" s="466">
        <f>IF(I442&lt;I609,I442-I609,0)</f>
        <v>-51231</v>
      </c>
      <c r="J1047" s="466">
        <f>IF(J442&lt;J609,J442-J609,0)</f>
        <v>-282</v>
      </c>
      <c r="K1047" s="567">
        <f t="shared" si="474"/>
        <v>-53222</v>
      </c>
      <c r="L1047" s="567">
        <f>IF(G1047&lt;&gt;0,G1047,0)</f>
        <v>-26611</v>
      </c>
      <c r="M1047" s="564"/>
      <c r="N1047" s="564"/>
      <c r="O1047" s="564"/>
      <c r="P1047" s="564"/>
      <c r="Q1047" s="568">
        <f t="shared" si="485"/>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63" t="s">
        <v>177</v>
      </c>
      <c r="B1052" s="964"/>
      <c r="C1052" s="964"/>
      <c r="D1052" s="965" t="str">
        <f>IF($L$1="proiect","DIRECTOR EXECUTIV,","SECRETAR GENERAL AL JUDEŢULUI,")</f>
        <v>SECRETAR GENERAL AL JUDEŢULUI,</v>
      </c>
      <c r="E1052" s="964"/>
      <c r="F1052" s="964"/>
      <c r="G1052" s="947"/>
      <c r="H1052" s="467"/>
      <c r="I1052" s="467"/>
      <c r="J1052" s="467"/>
      <c r="K1052" s="207"/>
      <c r="L1052" s="207"/>
      <c r="M1052" s="207"/>
      <c r="N1052" s="207"/>
      <c r="O1052" s="207"/>
      <c r="P1052" s="207"/>
      <c r="Q1052" s="76">
        <f t="shared" ref="Q1052:Q1062" si="490">E1052-G1052</f>
        <v>0</v>
      </c>
    </row>
    <row r="1053" spans="1:17" ht="12.75" customHeight="1">
      <c r="A1053" s="966" t="s">
        <v>178</v>
      </c>
      <c r="B1053" s="964"/>
      <c r="C1053" s="964"/>
      <c r="D1053" s="967" t="str">
        <f>IF($L$1="proiect","Balogh Arnold István","Crasnai Mihaela Elena Ana ")</f>
        <v xml:space="preserve">Crasnai Mihaela Elena Ana </v>
      </c>
      <c r="E1053" s="964"/>
      <c r="F1053" s="964"/>
      <c r="G1053" s="947"/>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965" t="str">
        <f>IF($L$1="proiect","ȘEF SERVICIU,","")</f>
        <v/>
      </c>
      <c r="E1057" s="964"/>
      <c r="F1057" s="964"/>
      <c r="G1057" s="947"/>
      <c r="H1057" s="62"/>
      <c r="I1057" s="62"/>
      <c r="J1057" s="62"/>
      <c r="K1057" s="8"/>
      <c r="L1057" s="8"/>
      <c r="M1057" s="8"/>
      <c r="N1057" s="8"/>
      <c r="O1057" s="8"/>
      <c r="P1057" s="8"/>
      <c r="Q1057" s="76">
        <f t="shared" si="490"/>
        <v>0</v>
      </c>
    </row>
    <row r="1058" spans="1:17" ht="12.75" customHeight="1">
      <c r="A1058" s="914" t="s">
        <v>867</v>
      </c>
      <c r="C1058" s="913"/>
      <c r="D1058" s="967" t="str">
        <f>IF($L$1="proiect","Magdalena Sofia Manța","")</f>
        <v/>
      </c>
      <c r="E1058" s="964"/>
      <c r="F1058" s="964"/>
      <c r="G1058" s="947"/>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04,90"/>
        <filter val="1.913"/>
        <filter val="10"/>
        <filter val="10.000"/>
        <filter val="10.285"/>
        <filter val="10.500"/>
        <filter val="107"/>
        <filter val="11.190"/>
        <filter val="11.244"/>
        <filter val="11.611"/>
        <filter val="117.871"/>
        <filter val="12.160"/>
        <filter val="12.615"/>
        <filter val="12.688"/>
        <filter val="128.267"/>
        <filter val="-134"/>
        <filter val="136.306"/>
        <filter val="-139"/>
        <filter val="14.506"/>
        <filter val="14.521"/>
        <filter val="14.663"/>
        <filter val="14.781"/>
        <filter val="14.959"/>
        <filter val="15"/>
        <filter val="15.314"/>
        <filter val="15.648"/>
        <filter val="15.852"/>
        <filter val="158.329"/>
        <filter val="158.437"/>
        <filter val="158.632"/>
        <filter val="16.267"/>
        <filter val="16.391"/>
        <filter val="160.482"/>
        <filter val="166"/>
        <filter val="17.891"/>
        <filter val="18.435"/>
        <filter val="185.013"/>
        <filter val="192.624"/>
        <filter val="196.475"/>
        <filter val="2.000"/>
        <filter val="2.387"/>
        <filter val="2.475"/>
        <filter val="2.500"/>
        <filter val="2.550"/>
        <filter val="2.604"/>
        <filter val="2.626"/>
        <filter val="2.780"/>
        <filter val="2.800"/>
        <filter val="-2.998"/>
        <filter val="20"/>
        <filter val="20.787"/>
        <filter val="202.939"/>
        <filter val="206.790"/>
        <filter val="206.924"/>
        <filter val="207.583"/>
        <filter val="211"/>
        <filter val="211.434"/>
        <filter val="22"/>
        <filter val="22.023"/>
        <filter val="22.518"/>
        <filter val="227.098"/>
        <filter val="230.717"/>
        <filter val="231"/>
        <filter val="-24.159"/>
        <filter val="-240"/>
        <filter val="25.021"/>
        <filter val="259.654"/>
        <filter val="26"/>
        <filter val="-26.072"/>
        <filter val="26.826"/>
        <filter val="27"/>
        <filter val="27.711"/>
        <filter val="27.773"/>
        <filter val="27.778"/>
        <filter val="-27.778"/>
        <filter val="-27778,27"/>
        <filter val="-28.382"/>
        <filter val="-28.516"/>
        <filter val="288.036"/>
        <filter val="3.000"/>
        <filter val="3.031"/>
        <filter val="3.180"/>
        <filter val="3.400"/>
        <filter val="3.420"/>
        <filter val="3.432"/>
        <filter val="3.439"/>
        <filter val="3.442"/>
        <filter val="3.524"/>
        <filter val="3.560"/>
        <filter val="3.578"/>
        <filter val="3.613"/>
        <filter val="3.619"/>
        <filter val="3.747"/>
        <filter val="3.806"/>
        <filter val="3.851"/>
        <filter val="30.062"/>
        <filter val="30.265"/>
        <filter val="30.791"/>
        <filter val="322"/>
        <filter val="323"/>
        <filter val="34.003"/>
        <filter val="34.243"/>
        <filter val="34.950"/>
        <filter val="345"/>
        <filter val="35.265"/>
        <filter val="35.905"/>
        <filter val="35.915"/>
        <filter val="-36"/>
        <filter val="36.093"/>
        <filter val="36.129"/>
        <filter val="36.929"/>
        <filter val="374"/>
        <filter val="376"/>
        <filter val="4.395"/>
        <filter val="4.445"/>
        <filter val="400"/>
        <filter val="42.406"/>
        <filter val="429"/>
        <filter val="45.442"/>
        <filter val="45.614"/>
        <filter val="486"/>
        <filter val="-49"/>
        <filter val="494.960"/>
        <filter val="5.292"/>
        <filter val="5.797"/>
        <filter val="5.800"/>
        <filter val="5.914"/>
        <filter val="50.643"/>
        <filter val="507"/>
        <filter val="51.344"/>
        <filter val="54"/>
        <filter val="540"/>
        <filter val="57.708,00"/>
        <filter val="573"/>
        <filter val="58.435"/>
        <filter val="589"/>
        <filter val="6.000"/>
        <filter val="6.080"/>
        <filter val="6.171"/>
        <filter val="6.803"/>
        <filter val="6.816"/>
        <filter val="600"/>
        <filter val="630"/>
        <filter val="64.113"/>
        <filter val="66.616"/>
        <filter val="67.537"/>
        <filter val="7.200"/>
        <filter val="7.245"/>
        <filter val="7.403"/>
        <filter val="7.600"/>
        <filter val="7.943"/>
        <filter val="70"/>
        <filter val="70.037"/>
        <filter val="70.332"/>
        <filter val="70.775"/>
        <filter val="705"/>
        <filter val="71.115"/>
        <filter val="71.590"/>
        <filter val="72.085"/>
        <filter val="73"/>
        <filter val="73.615"/>
        <filter val="73.935"/>
        <filter val="74.398"/>
        <filter val="8.155"/>
        <filter val="8.181"/>
        <filter val="8.237"/>
        <filter val="8.5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8CE20-02D9-4814-B684-B19A84456CE2}">
  <sheetPr filterMode="1"/>
  <dimension ref="A1:AJ1062"/>
  <sheetViews>
    <sheetView topLeftCell="A6" zoomScale="110" zoomScaleNormal="110" workbookViewId="0">
      <pane ySplit="5" topLeftCell="A11" activePane="bottomLeft" state="frozen"/>
      <selection activeCell="A6" sqref="A6"/>
      <selection pane="bottomLeft" activeCell="F44" sqref="F4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966" t="s">
        <v>947</v>
      </c>
      <c r="B5" s="964"/>
      <c r="C5" s="964"/>
      <c r="D5" s="964"/>
      <c r="E5" s="964"/>
      <c r="F5" s="964"/>
      <c r="G5" s="947"/>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16"/>
      <c r="B8" s="1017"/>
      <c r="C8" s="1018"/>
      <c r="D8" s="718"/>
      <c r="E8" s="719" t="s">
        <v>957</v>
      </c>
      <c r="F8" s="719" t="s">
        <v>990</v>
      </c>
      <c r="G8" s="620" t="s">
        <v>989</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19"/>
      <c r="B9" s="1020"/>
      <c r="C9" s="102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03" t="s">
        <v>186</v>
      </c>
      <c r="B10" s="969"/>
      <c r="C10" s="972"/>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03" t="s">
        <v>188</v>
      </c>
      <c r="B11" s="969"/>
      <c r="C11" s="972"/>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03" t="s">
        <v>190</v>
      </c>
      <c r="B12" s="969"/>
      <c r="C12" s="972"/>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03" t="s">
        <v>192</v>
      </c>
      <c r="B13" s="969"/>
      <c r="C13" s="972"/>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03" t="s">
        <v>194</v>
      </c>
      <c r="B14" s="969"/>
      <c r="C14" s="972"/>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969"/>
      <c r="C15" s="972"/>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969"/>
      <c r="C16" s="972"/>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6" t="s">
        <v>200</v>
      </c>
      <c r="C17" s="972"/>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03" t="s">
        <v>202</v>
      </c>
      <c r="B18" s="969"/>
      <c r="C18" s="972"/>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969"/>
      <c r="C19" s="972"/>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07" t="s">
        <v>206</v>
      </c>
      <c r="C20" s="972"/>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6" t="s">
        <v>209</v>
      </c>
      <c r="C21" s="972"/>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03" t="s">
        <v>211</v>
      </c>
      <c r="B22" s="969"/>
      <c r="C22" s="972"/>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07" t="s">
        <v>213</v>
      </c>
      <c r="C23" s="972"/>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07" t="s">
        <v>215</v>
      </c>
      <c r="C24" s="972"/>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07" t="s">
        <v>898</v>
      </c>
      <c r="C25" s="972"/>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02" t="s">
        <v>217</v>
      </c>
      <c r="B26" s="969"/>
      <c r="C26" s="972"/>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969"/>
      <c r="C27" s="972"/>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6" t="s">
        <v>221</v>
      </c>
      <c r="C28" s="972"/>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969"/>
      <c r="C29" s="972"/>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6" t="s">
        <v>225</v>
      </c>
      <c r="C30" s="972"/>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969"/>
      <c r="C31" s="972"/>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969"/>
      <c r="C32" s="972"/>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6" t="s">
        <v>231</v>
      </c>
      <c r="C33" s="972"/>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6" t="s">
        <v>237</v>
      </c>
      <c r="C36" s="972"/>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6" t="s">
        <v>245</v>
      </c>
      <c r="C40" s="972"/>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6" t="s">
        <v>247</v>
      </c>
      <c r="C41" s="972"/>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03" t="s">
        <v>249</v>
      </c>
      <c r="B42" s="969"/>
      <c r="C42" s="972"/>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03" t="s">
        <v>43</v>
      </c>
      <c r="B43" s="969"/>
      <c r="C43" s="972"/>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07" t="s">
        <v>252</v>
      </c>
      <c r="C44" s="972"/>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6" t="s">
        <v>270</v>
      </c>
      <c r="C63" s="972"/>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07" t="s">
        <v>272</v>
      </c>
      <c r="C64" s="972"/>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07" t="s">
        <v>274</v>
      </c>
      <c r="C65" s="972"/>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06" t="s">
        <v>276</v>
      </c>
      <c r="C66" s="972"/>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969"/>
      <c r="C67" s="972"/>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6" t="s">
        <v>280</v>
      </c>
      <c r="C68" s="972"/>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969"/>
      <c r="C69" s="972"/>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6" t="s">
        <v>283</v>
      </c>
      <c r="C70" s="972"/>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6" t="s">
        <v>285</v>
      </c>
      <c r="C71" s="972"/>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03" t="s">
        <v>49</v>
      </c>
      <c r="B72" s="969"/>
      <c r="C72" s="972"/>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07" t="s">
        <v>288</v>
      </c>
      <c r="C73" s="972"/>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07" t="s">
        <v>294</v>
      </c>
      <c r="C76" s="972"/>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6" t="s">
        <v>296</v>
      </c>
      <c r="C77" s="972"/>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969"/>
      <c r="C78" s="972"/>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969"/>
      <c r="C79" s="972"/>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6" t="s">
        <v>301</v>
      </c>
      <c r="C80" s="972"/>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03" t="s">
        <v>303</v>
      </c>
      <c r="B81" s="969"/>
      <c r="C81" s="972"/>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03" t="s">
        <v>305</v>
      </c>
      <c r="B82" s="969"/>
      <c r="C82" s="972"/>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03" t="s">
        <v>307</v>
      </c>
      <c r="B83" s="969"/>
      <c r="C83" s="972"/>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6" t="s">
        <v>309</v>
      </c>
      <c r="C84" s="972"/>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07" t="s">
        <v>311</v>
      </c>
      <c r="C85" s="972"/>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6" t="s">
        <v>313</v>
      </c>
      <c r="C88" s="972"/>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6" t="s">
        <v>317</v>
      </c>
      <c r="C90" s="972"/>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969"/>
      <c r="C91" s="972"/>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6" t="s">
        <v>321</v>
      </c>
      <c r="C92" s="972"/>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03" t="s">
        <v>323</v>
      </c>
      <c r="B93" s="969"/>
      <c r="C93" s="972"/>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03" t="s">
        <v>325</v>
      </c>
      <c r="B94" s="969"/>
      <c r="C94" s="972"/>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07" t="s">
        <v>327</v>
      </c>
      <c r="C95" s="972"/>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6" t="s">
        <v>329</v>
      </c>
      <c r="C96" s="972"/>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6" t="s">
        <v>331</v>
      </c>
      <c r="C97" s="972"/>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6" t="s">
        <v>333</v>
      </c>
      <c r="C98" s="972"/>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6" t="s">
        <v>335</v>
      </c>
      <c r="C99" s="972"/>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6" t="s">
        <v>337</v>
      </c>
      <c r="C100" s="972"/>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6" t="s">
        <v>339</v>
      </c>
      <c r="C101" s="972"/>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969"/>
      <c r="C102" s="972"/>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6" t="s">
        <v>343</v>
      </c>
      <c r="C103" s="972"/>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6" t="s">
        <v>345</v>
      </c>
      <c r="C104" s="972"/>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03" t="s">
        <v>347</v>
      </c>
      <c r="B105" s="969"/>
      <c r="C105" s="972"/>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07" t="s">
        <v>349</v>
      </c>
      <c r="C106" s="972"/>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6" t="s">
        <v>351</v>
      </c>
      <c r="C107" s="972"/>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6" t="s">
        <v>353</v>
      </c>
      <c r="C108" s="972"/>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07" t="s">
        <v>355</v>
      </c>
      <c r="C109" s="972"/>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03" t="s">
        <v>357</v>
      </c>
      <c r="B110" s="969"/>
      <c r="C110" s="972"/>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6" t="s">
        <v>359</v>
      </c>
      <c r="C111" s="972"/>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6" t="s">
        <v>361</v>
      </c>
      <c r="C112" s="972"/>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6" t="s">
        <v>363</v>
      </c>
      <c r="C113" s="972"/>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6" t="s">
        <v>365</v>
      </c>
      <c r="C114" s="972"/>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6" t="s">
        <v>367</v>
      </c>
      <c r="C115" s="972"/>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6" t="s">
        <v>369</v>
      </c>
      <c r="C116" s="972"/>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07" t="s">
        <v>371</v>
      </c>
      <c r="C117" s="972"/>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03" t="s">
        <v>373</v>
      </c>
      <c r="B118" s="969"/>
      <c r="C118" s="972"/>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07" t="s">
        <v>375</v>
      </c>
      <c r="C119" s="972"/>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07" t="s">
        <v>377</v>
      </c>
      <c r="C120" s="972"/>
      <c r="D120" s="727" t="s">
        <v>378</v>
      </c>
      <c r="E120" s="551">
        <v>-27916.97</v>
      </c>
      <c r="F120" s="551">
        <f t="shared" si="83"/>
        <v>138.69999999999999</v>
      </c>
      <c r="G120" s="625">
        <f t="shared" si="83"/>
        <v>-27778.27</v>
      </c>
      <c r="H120" s="86">
        <f t="shared" si="84"/>
        <v>0</v>
      </c>
      <c r="I120" s="87">
        <f t="shared" si="84"/>
        <v>0</v>
      </c>
      <c r="J120" s="87">
        <f t="shared" si="84"/>
        <v>0</v>
      </c>
      <c r="K120" s="567">
        <f t="shared" si="0"/>
        <v>-55556.54</v>
      </c>
      <c r="L120" s="567">
        <f t="shared" si="85"/>
        <v>-27778.27</v>
      </c>
      <c r="M120" s="574"/>
      <c r="N120" s="574"/>
      <c r="O120" s="574"/>
      <c r="P120" s="574"/>
      <c r="Q120" s="574"/>
    </row>
    <row r="121" spans="1:17" ht="12.75" customHeight="1">
      <c r="A121" s="728"/>
      <c r="B121" s="1007" t="s">
        <v>379</v>
      </c>
      <c r="C121" s="972"/>
      <c r="D121" s="727" t="s">
        <v>380</v>
      </c>
      <c r="E121" s="551">
        <v>27916.97</v>
      </c>
      <c r="F121" s="551">
        <f t="shared" ref="F121:G122" si="86">SUM(F455)</f>
        <v>-138.69999999999999</v>
      </c>
      <c r="G121" s="625">
        <f t="shared" si="86"/>
        <v>27778.27</v>
      </c>
      <c r="H121" s="86">
        <f t="shared" ref="H121:J121" si="87">SUM(H455)</f>
        <v>0</v>
      </c>
      <c r="I121" s="87">
        <f t="shared" si="87"/>
        <v>0</v>
      </c>
      <c r="J121" s="87">
        <f t="shared" si="87"/>
        <v>0</v>
      </c>
      <c r="K121" s="567">
        <f t="shared" si="0"/>
        <v>55556.54</v>
      </c>
      <c r="L121" s="567">
        <f t="shared" si="85"/>
        <v>27778.27</v>
      </c>
      <c r="M121" s="574"/>
      <c r="N121" s="574"/>
      <c r="O121" s="574"/>
      <c r="P121" s="574"/>
      <c r="Q121" s="574"/>
    </row>
    <row r="122" spans="1:17" ht="12.75" hidden="1" customHeight="1">
      <c r="A122" s="728"/>
      <c r="B122" s="1007" t="s">
        <v>922</v>
      </c>
      <c r="C122" s="972"/>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6" t="s">
        <v>381</v>
      </c>
      <c r="C123" s="972"/>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03" t="s">
        <v>383</v>
      </c>
      <c r="B124" s="969"/>
      <c r="C124" s="972"/>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5" t="s">
        <v>385</v>
      </c>
      <c r="C125" s="972"/>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6" t="s">
        <v>387</v>
      </c>
      <c r="C126" s="972"/>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07" t="s">
        <v>389</v>
      </c>
      <c r="C127" s="972"/>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6" t="s">
        <v>391</v>
      </c>
      <c r="C128" s="972"/>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6" t="s">
        <v>393</v>
      </c>
      <c r="C129" s="972"/>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6" t="s">
        <v>395</v>
      </c>
      <c r="C130" s="972"/>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969"/>
      <c r="C131" s="972"/>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969"/>
      <c r="C132" s="972"/>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6" t="s">
        <v>401</v>
      </c>
      <c r="C133" s="972"/>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6" t="s">
        <v>403</v>
      </c>
      <c r="C134" s="972"/>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6" t="s">
        <v>405</v>
      </c>
      <c r="C135" s="972"/>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6" t="s">
        <v>407</v>
      </c>
      <c r="C136" s="972"/>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6" t="s">
        <v>409</v>
      </c>
      <c r="C137" s="972"/>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6" t="s">
        <v>411</v>
      </c>
      <c r="C138" s="972"/>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6" t="s">
        <v>413</v>
      </c>
      <c r="C139" s="972"/>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6" t="s">
        <v>415</v>
      </c>
      <c r="C140" s="972"/>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03" t="s">
        <v>417</v>
      </c>
      <c r="B141" s="969"/>
      <c r="C141" s="972"/>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03" t="s">
        <v>419</v>
      </c>
      <c r="B142" s="969"/>
      <c r="C142" s="972"/>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03" t="s">
        <v>421</v>
      </c>
      <c r="B143" s="969"/>
      <c r="C143" s="972"/>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02" t="s">
        <v>423</v>
      </c>
      <c r="B144" s="969"/>
      <c r="C144" s="972"/>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06" t="s">
        <v>425</v>
      </c>
      <c r="C145" s="972"/>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6" t="s">
        <v>427</v>
      </c>
      <c r="C146" s="972"/>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6" t="s">
        <v>429</v>
      </c>
      <c r="C147" s="972"/>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6" t="s">
        <v>431</v>
      </c>
      <c r="C148" s="972"/>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6" t="s">
        <v>433</v>
      </c>
      <c r="C149" s="972"/>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6" t="s">
        <v>435</v>
      </c>
      <c r="C150" s="972"/>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6" t="s">
        <v>437</v>
      </c>
      <c r="C151" s="972"/>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6" t="s">
        <v>445</v>
      </c>
      <c r="C155" s="972"/>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6" t="s">
        <v>447</v>
      </c>
      <c r="C156" s="972"/>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07" t="s">
        <v>449</v>
      </c>
      <c r="C157" s="972"/>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06" t="s">
        <v>451</v>
      </c>
      <c r="C158" s="972"/>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6" t="s">
        <v>453</v>
      </c>
      <c r="C159" s="972"/>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07" t="s">
        <v>455</v>
      </c>
      <c r="C160" s="972"/>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6" t="s">
        <v>463</v>
      </c>
      <c r="C164" s="972"/>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6" t="s">
        <v>465</v>
      </c>
      <c r="C165" s="972"/>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6" t="s">
        <v>473</v>
      </c>
      <c r="C169" s="972"/>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6" t="s">
        <v>475</v>
      </c>
      <c r="C170" s="972"/>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969"/>
      <c r="C171" s="972"/>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07" t="s">
        <v>899</v>
      </c>
      <c r="C172" s="972"/>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06" t="s">
        <v>480</v>
      </c>
      <c r="C173" s="972"/>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6" t="s">
        <v>482</v>
      </c>
      <c r="C174" s="972"/>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6" t="s">
        <v>484</v>
      </c>
      <c r="C175" s="972"/>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6" t="s">
        <v>486</v>
      </c>
      <c r="C176" s="972"/>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6" t="s">
        <v>488</v>
      </c>
      <c r="C177" s="972"/>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6" t="s">
        <v>490</v>
      </c>
      <c r="C178" s="972"/>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6" t="s">
        <v>492</v>
      </c>
      <c r="C179" s="972"/>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6" t="s">
        <v>494</v>
      </c>
      <c r="C180" s="972"/>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6" t="s">
        <v>496</v>
      </c>
      <c r="C181" s="972"/>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6" t="s">
        <v>498</v>
      </c>
      <c r="C182" s="972"/>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6" t="s">
        <v>500</v>
      </c>
      <c r="C183" s="972"/>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6" t="s">
        <v>502</v>
      </c>
      <c r="C184" s="972"/>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6" t="s">
        <v>504</v>
      </c>
      <c r="C185" s="972"/>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6" t="s">
        <v>506</v>
      </c>
      <c r="C186" s="972"/>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6" t="s">
        <v>508</v>
      </c>
      <c r="C187" s="970"/>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6" t="s">
        <v>514</v>
      </c>
      <c r="C190" s="972"/>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6" t="s">
        <v>516</v>
      </c>
      <c r="C191" s="972"/>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4" t="s">
        <v>506</v>
      </c>
      <c r="C192" s="972"/>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6" t="s">
        <v>519</v>
      </c>
      <c r="C193" s="972"/>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07" t="s">
        <v>525</v>
      </c>
      <c r="C196" s="972"/>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07" t="s">
        <v>527</v>
      </c>
      <c r="C197" s="972"/>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6" t="s">
        <v>529</v>
      </c>
      <c r="C198" s="972"/>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07" t="s">
        <v>903</v>
      </c>
      <c r="C199" s="972"/>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07" t="s">
        <v>905</v>
      </c>
      <c r="C200" s="972"/>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07" t="s">
        <v>974</v>
      </c>
      <c r="C204" s="972"/>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969"/>
      <c r="C206" s="972"/>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6" t="s">
        <v>533</v>
      </c>
      <c r="C207" s="972"/>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6" t="s">
        <v>535</v>
      </c>
      <c r="C208" s="972"/>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6" t="s">
        <v>537</v>
      </c>
      <c r="C209" s="972"/>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6" t="s">
        <v>539</v>
      </c>
      <c r="C210" s="972"/>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6" t="s">
        <v>991</v>
      </c>
      <c r="C211" s="972"/>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969"/>
      <c r="C212" s="972"/>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6" t="s">
        <v>543</v>
      </c>
      <c r="C213" s="972"/>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6" t="s">
        <v>553</v>
      </c>
      <c r="C218" s="972"/>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6" t="s">
        <v>559</v>
      </c>
      <c r="C223" s="972"/>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6" t="s">
        <v>564</v>
      </c>
      <c r="C227" s="972"/>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6" t="s">
        <v>569</v>
      </c>
      <c r="C231" s="972"/>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6" t="s">
        <v>574</v>
      </c>
      <c r="C235" s="972"/>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6" t="s">
        <v>579</v>
      </c>
      <c r="C239" s="972"/>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6" t="s">
        <v>585</v>
      </c>
      <c r="C244" s="972"/>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0" t="s">
        <v>967</v>
      </c>
      <c r="C248" s="1011"/>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0" t="s">
        <v>968</v>
      </c>
      <c r="C252" s="1011"/>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6" t="s">
        <v>969</v>
      </c>
      <c r="C256" s="972"/>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2" t="s">
        <v>591</v>
      </c>
      <c r="B260" s="969"/>
      <c r="C260" s="972"/>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07" t="s">
        <v>593</v>
      </c>
      <c r="C261" s="972"/>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3" t="s">
        <v>594</v>
      </c>
      <c r="B262" s="969"/>
      <c r="C262" s="972"/>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07" t="s">
        <v>596</v>
      </c>
      <c r="C263" s="972"/>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07" t="s">
        <v>601</v>
      </c>
      <c r="C267" s="972"/>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6" t="s">
        <v>606</v>
      </c>
      <c r="C271" s="972"/>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6" t="s">
        <v>611</v>
      </c>
      <c r="C275" s="972"/>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6" t="s">
        <v>616</v>
      </c>
      <c r="C279" s="972"/>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6" t="s">
        <v>621</v>
      </c>
      <c r="C283" s="972"/>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07" t="s">
        <v>626</v>
      </c>
      <c r="C287" s="972"/>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6" t="s">
        <v>631</v>
      </c>
      <c r="C291" s="972"/>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6" t="s">
        <v>635</v>
      </c>
      <c r="C294" s="972"/>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03" t="s">
        <v>640</v>
      </c>
      <c r="B298" s="969"/>
      <c r="C298" s="972"/>
      <c r="D298" s="724" t="s">
        <v>187</v>
      </c>
      <c r="E298" s="725">
        <v>206651.03</v>
      </c>
      <c r="F298" s="725">
        <f t="shared" ref="F298:J298" si="201">SUM(F300,F407,F414)</f>
        <v>138.69999999999999</v>
      </c>
      <c r="G298" s="622">
        <f t="shared" si="201"/>
        <v>206789.73</v>
      </c>
      <c r="H298" s="78">
        <f t="shared" si="201"/>
        <v>45978</v>
      </c>
      <c r="I298" s="79">
        <f t="shared" si="201"/>
        <v>46471</v>
      </c>
      <c r="J298" s="79">
        <f t="shared" si="201"/>
        <v>46918</v>
      </c>
      <c r="K298" s="567">
        <f t="shared" si="189"/>
        <v>413579.46</v>
      </c>
      <c r="L298" s="567">
        <f t="shared" si="191"/>
        <v>206789.73</v>
      </c>
      <c r="M298" s="564"/>
      <c r="N298" s="564"/>
      <c r="O298" s="564"/>
      <c r="P298" s="564"/>
      <c r="Q298" s="568">
        <f t="shared" si="193"/>
        <v>-138.70000000001164</v>
      </c>
    </row>
    <row r="299" spans="1:17" ht="12.75" customHeight="1">
      <c r="A299" s="1003" t="s">
        <v>188</v>
      </c>
      <c r="B299" s="969"/>
      <c r="C299" s="972"/>
      <c r="D299" s="724" t="s">
        <v>189</v>
      </c>
      <c r="E299" s="725">
        <v>73935</v>
      </c>
      <c r="F299" s="725">
        <f t="shared" ref="F299:J299" si="202">F300-F331+F359-F403</f>
        <v>0</v>
      </c>
      <c r="G299" s="622">
        <f t="shared" si="202"/>
        <v>73935.000000000015</v>
      </c>
      <c r="H299" s="78">
        <f t="shared" si="202"/>
        <v>0</v>
      </c>
      <c r="I299" s="79">
        <f t="shared" si="202"/>
        <v>0</v>
      </c>
      <c r="J299" s="79">
        <f t="shared" si="202"/>
        <v>0</v>
      </c>
      <c r="K299" s="567">
        <f t="shared" si="189"/>
        <v>147870</v>
      </c>
      <c r="L299" s="567">
        <f t="shared" si="191"/>
        <v>73935.000000000015</v>
      </c>
      <c r="M299" s="564"/>
      <c r="N299" s="564"/>
      <c r="O299" s="564"/>
      <c r="P299" s="564"/>
      <c r="Q299" s="568">
        <f t="shared" si="193"/>
        <v>0</v>
      </c>
    </row>
    <row r="300" spans="1:17" ht="12.75" customHeight="1">
      <c r="A300" s="1003" t="s">
        <v>190</v>
      </c>
      <c r="B300" s="969"/>
      <c r="C300" s="972"/>
      <c r="D300" s="724" t="s">
        <v>191</v>
      </c>
      <c r="E300" s="725">
        <v>202800.03</v>
      </c>
      <c r="F300" s="725">
        <f t="shared" ref="F300:J300" si="203">SUM(F301,F368)</f>
        <v>138.69999999999999</v>
      </c>
      <c r="G300" s="622">
        <f t="shared" si="203"/>
        <v>202938.73</v>
      </c>
      <c r="H300" s="78">
        <f t="shared" si="203"/>
        <v>45978</v>
      </c>
      <c r="I300" s="79">
        <f t="shared" si="203"/>
        <v>46471</v>
      </c>
      <c r="J300" s="79">
        <f t="shared" si="203"/>
        <v>46918</v>
      </c>
      <c r="K300" s="567">
        <f t="shared" si="189"/>
        <v>405877.46</v>
      </c>
      <c r="L300" s="567">
        <f t="shared" si="191"/>
        <v>202938.73</v>
      </c>
      <c r="M300" s="564"/>
      <c r="N300" s="564"/>
      <c r="O300" s="564"/>
      <c r="P300" s="564"/>
      <c r="Q300" s="568">
        <f t="shared" si="193"/>
        <v>-138.70000000001164</v>
      </c>
    </row>
    <row r="301" spans="1:17" ht="12.75" customHeight="1">
      <c r="A301" s="1003" t="s">
        <v>192</v>
      </c>
      <c r="B301" s="969"/>
      <c r="C301" s="972"/>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03" t="s">
        <v>641</v>
      </c>
      <c r="B302" s="969"/>
      <c r="C302" s="972"/>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02" t="s">
        <v>642</v>
      </c>
      <c r="B303" s="969"/>
      <c r="C303" s="972"/>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969"/>
      <c r="C304" s="972"/>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998" t="s">
        <v>644</v>
      </c>
      <c r="C305" s="970"/>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03" t="s">
        <v>202</v>
      </c>
      <c r="B306" s="969"/>
      <c r="C306" s="972"/>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02" t="s">
        <v>645</v>
      </c>
      <c r="B307" s="969"/>
      <c r="C307" s="972"/>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998" t="s">
        <v>206</v>
      </c>
      <c r="C308" s="970"/>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998" t="s">
        <v>646</v>
      </c>
      <c r="C309" s="970"/>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03" t="s">
        <v>211</v>
      </c>
      <c r="B310" s="969"/>
      <c r="C310" s="972"/>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01" t="s">
        <v>213</v>
      </c>
      <c r="C311" s="970"/>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01" t="s">
        <v>215</v>
      </c>
      <c r="C312" s="970"/>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08" t="s">
        <v>898</v>
      </c>
      <c r="C313" s="1009"/>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02" t="s">
        <v>217</v>
      </c>
      <c r="B314" s="969"/>
      <c r="C314" s="972"/>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969"/>
      <c r="C315" s="972"/>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998" t="s">
        <v>221</v>
      </c>
      <c r="C316" s="970"/>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969"/>
      <c r="C317" s="972"/>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998" t="s">
        <v>225</v>
      </c>
      <c r="C318" s="970"/>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969"/>
      <c r="C319" s="972"/>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969"/>
      <c r="C320" s="972"/>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6" t="s">
        <v>648</v>
      </c>
      <c r="C321" s="972"/>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6" t="s">
        <v>237</v>
      </c>
      <c r="C324" s="972"/>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998" t="s">
        <v>245</v>
      </c>
      <c r="C328" s="970"/>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998" t="s">
        <v>247</v>
      </c>
      <c r="C329" s="970"/>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03" t="s">
        <v>649</v>
      </c>
      <c r="B330" s="969"/>
      <c r="C330" s="972"/>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03" t="s">
        <v>43</v>
      </c>
      <c r="B331" s="969"/>
      <c r="C331" s="972"/>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07" t="s">
        <v>252</v>
      </c>
      <c r="C332" s="972"/>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998" t="s">
        <v>270</v>
      </c>
      <c r="C351" s="970"/>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01" t="s">
        <v>272</v>
      </c>
      <c r="C352" s="970"/>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01" t="s">
        <v>274</v>
      </c>
      <c r="C353" s="970"/>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02" t="s">
        <v>278</v>
      </c>
      <c r="B354" s="969"/>
      <c r="C354" s="972"/>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998" t="s">
        <v>280</v>
      </c>
      <c r="C355" s="970"/>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969"/>
      <c r="C356" s="972"/>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998" t="s">
        <v>283</v>
      </c>
      <c r="C357" s="970"/>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998" t="s">
        <v>285</v>
      </c>
      <c r="C358" s="970"/>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03" t="s">
        <v>653</v>
      </c>
      <c r="B359" s="969"/>
      <c r="C359" s="972"/>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07" t="s">
        <v>288</v>
      </c>
      <c r="C360" s="972"/>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01" t="s">
        <v>294</v>
      </c>
      <c r="C363" s="970"/>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998" t="s">
        <v>296</v>
      </c>
      <c r="C364" s="970"/>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969"/>
      <c r="C365" s="972"/>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969"/>
      <c r="C366" s="972"/>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998" t="s">
        <v>301</v>
      </c>
      <c r="C367" s="970"/>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03" t="s">
        <v>303</v>
      </c>
      <c r="B368" s="969"/>
      <c r="C368" s="972"/>
      <c r="D368" s="724" t="s">
        <v>304</v>
      </c>
      <c r="E368" s="725">
        <v>-24297.97</v>
      </c>
      <c r="F368" s="725">
        <f t="shared" ref="F368:J368" si="224">SUM(F369,F380)</f>
        <v>138.69999999999999</v>
      </c>
      <c r="G368" s="622">
        <f t="shared" si="224"/>
        <v>-24159.27</v>
      </c>
      <c r="H368" s="78">
        <f t="shared" si="224"/>
        <v>0</v>
      </c>
      <c r="I368" s="79">
        <f t="shared" si="224"/>
        <v>0</v>
      </c>
      <c r="J368" s="79">
        <f t="shared" si="224"/>
        <v>0</v>
      </c>
      <c r="K368" s="567">
        <f t="shared" si="189"/>
        <v>-48318.54</v>
      </c>
      <c r="L368" s="567">
        <f t="shared" si="191"/>
        <v>-24159.27</v>
      </c>
      <c r="M368" s="706"/>
      <c r="N368" s="564"/>
      <c r="O368" s="564"/>
      <c r="P368" s="564"/>
      <c r="Q368" s="568">
        <f t="shared" si="215"/>
        <v>-138.70000000000073</v>
      </c>
    </row>
    <row r="369" spans="1:17" ht="12.75" customHeight="1">
      <c r="A369" s="1003" t="s">
        <v>305</v>
      </c>
      <c r="B369" s="969"/>
      <c r="C369" s="972"/>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03" t="s">
        <v>307</v>
      </c>
      <c r="B370" s="969"/>
      <c r="C370" s="972"/>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998" t="s">
        <v>309</v>
      </c>
      <c r="C371" s="970"/>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01" t="s">
        <v>311</v>
      </c>
      <c r="C372" s="970"/>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6" t="s">
        <v>313</v>
      </c>
      <c r="C375" s="972"/>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998" t="s">
        <v>317</v>
      </c>
      <c r="C377" s="970"/>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969"/>
      <c r="C378" s="972"/>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998" t="s">
        <v>321</v>
      </c>
      <c r="C379" s="970"/>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03" t="s">
        <v>323</v>
      </c>
      <c r="B380" s="969"/>
      <c r="C380" s="972"/>
      <c r="D380" s="724" t="s">
        <v>324</v>
      </c>
      <c r="E380" s="725">
        <v>-26210.97</v>
      </c>
      <c r="F380" s="725">
        <f t="shared" ref="F380:J380" si="234">SUM(F381,F389,F392,F397,F403)</f>
        <v>138.69999999999999</v>
      </c>
      <c r="G380" s="622">
        <f t="shared" si="234"/>
        <v>-26072.27</v>
      </c>
      <c r="H380" s="78">
        <f t="shared" si="234"/>
        <v>0</v>
      </c>
      <c r="I380" s="79">
        <f t="shared" si="234"/>
        <v>0</v>
      </c>
      <c r="J380" s="79">
        <f t="shared" si="234"/>
        <v>0</v>
      </c>
      <c r="K380" s="567">
        <f t="shared" si="189"/>
        <v>-52144.54</v>
      </c>
      <c r="L380" s="567">
        <f t="shared" si="191"/>
        <v>-26072.27</v>
      </c>
      <c r="M380" s="564"/>
      <c r="N380" s="564"/>
      <c r="O380" s="564"/>
      <c r="P380" s="564"/>
      <c r="Q380" s="568">
        <f t="shared" si="215"/>
        <v>-138.70000000000073</v>
      </c>
    </row>
    <row r="381" spans="1:17" ht="12.75" customHeight="1">
      <c r="A381" s="1003" t="s">
        <v>325</v>
      </c>
      <c r="B381" s="969"/>
      <c r="C381" s="972"/>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01" t="s">
        <v>327</v>
      </c>
      <c r="C382" s="970"/>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998" t="s">
        <v>329</v>
      </c>
      <c r="C383" s="970"/>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998" t="s">
        <v>331</v>
      </c>
      <c r="C384" s="970"/>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998" t="s">
        <v>333</v>
      </c>
      <c r="C385" s="970"/>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998" t="s">
        <v>335</v>
      </c>
      <c r="C386" s="970"/>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998" t="s">
        <v>337</v>
      </c>
      <c r="C387" s="970"/>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998" t="s">
        <v>339</v>
      </c>
      <c r="C388" s="970"/>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969"/>
      <c r="C389" s="972"/>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998" t="s">
        <v>343</v>
      </c>
      <c r="C390" s="970"/>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998" t="s">
        <v>345</v>
      </c>
      <c r="C391" s="970"/>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03" t="s">
        <v>654</v>
      </c>
      <c r="B392" s="969"/>
      <c r="C392" s="972"/>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01" t="s">
        <v>979</v>
      </c>
      <c r="C393" s="970"/>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998" t="s">
        <v>351</v>
      </c>
      <c r="C394" s="970"/>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998" t="s">
        <v>353</v>
      </c>
      <c r="C395" s="970"/>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01" t="s">
        <v>355</v>
      </c>
      <c r="C396" s="970"/>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03" t="s">
        <v>655</v>
      </c>
      <c r="B397" s="969"/>
      <c r="C397" s="972"/>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998" t="s">
        <v>359</v>
      </c>
      <c r="C398" s="970"/>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998" t="s">
        <v>361</v>
      </c>
      <c r="C399" s="970"/>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998" t="s">
        <v>363</v>
      </c>
      <c r="C400" s="970"/>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998" t="s">
        <v>367</v>
      </c>
      <c r="C401" s="970"/>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01" t="s">
        <v>371</v>
      </c>
      <c r="C402" s="970"/>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03" t="s">
        <v>656</v>
      </c>
      <c r="B403" s="969"/>
      <c r="C403" s="972"/>
      <c r="D403" s="724" t="s">
        <v>374</v>
      </c>
      <c r="E403" s="725">
        <v>-27916.97</v>
      </c>
      <c r="F403" s="725">
        <f t="shared" ref="F403:G403" si="247">SUM(F404:F406)</f>
        <v>138.69999999999999</v>
      </c>
      <c r="G403" s="622">
        <f t="shared" si="247"/>
        <v>-27778.27</v>
      </c>
      <c r="H403" s="78">
        <f t="shared" ref="H403:J403" si="248">SUM(H404:H406)</f>
        <v>0</v>
      </c>
      <c r="I403" s="79">
        <f t="shared" si="248"/>
        <v>0</v>
      </c>
      <c r="J403" s="79">
        <f t="shared" si="248"/>
        <v>0</v>
      </c>
      <c r="K403" s="567">
        <f t="shared" si="189"/>
        <v>-55556.54</v>
      </c>
      <c r="L403" s="567">
        <f t="shared" si="191"/>
        <v>-27778.27</v>
      </c>
      <c r="M403" s="564"/>
      <c r="N403" s="564"/>
      <c r="O403" s="564"/>
      <c r="P403" s="564"/>
      <c r="Q403" s="568">
        <f t="shared" si="245"/>
        <v>-138.70000000000073</v>
      </c>
    </row>
    <row r="404" spans="1:17" ht="12.75" hidden="1" customHeight="1">
      <c r="A404" s="739"/>
      <c r="B404" s="1001" t="s">
        <v>375</v>
      </c>
      <c r="C404" s="970"/>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04" t="s">
        <v>377</v>
      </c>
      <c r="C405" s="1005"/>
      <c r="D405" s="747" t="s">
        <v>378</v>
      </c>
      <c r="E405" s="139">
        <v>-27916.97</v>
      </c>
      <c r="F405" s="139">
        <v>138.69999999999999</v>
      </c>
      <c r="G405" s="637">
        <f>SUM(E405:F405)</f>
        <v>-27778.27</v>
      </c>
      <c r="H405" s="595"/>
      <c r="I405" s="595"/>
      <c r="J405" s="596"/>
      <c r="K405" s="596">
        <f t="shared" si="189"/>
        <v>-55556.54</v>
      </c>
      <c r="L405" s="596">
        <f t="shared" si="191"/>
        <v>-27778.27</v>
      </c>
      <c r="M405" s="596"/>
      <c r="N405" s="596"/>
      <c r="O405" s="596"/>
      <c r="P405" s="596"/>
      <c r="Q405" s="568">
        <f t="shared" si="245"/>
        <v>-138.70000000000073</v>
      </c>
    </row>
    <row r="406" spans="1:17" ht="12.75" hidden="1" customHeight="1">
      <c r="A406" s="145"/>
      <c r="B406" s="998" t="s">
        <v>381</v>
      </c>
      <c r="C406" s="970"/>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969"/>
      <c r="C407" s="972"/>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969"/>
      <c r="C408" s="972"/>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998" t="s">
        <v>401</v>
      </c>
      <c r="C409" s="970"/>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998" t="s">
        <v>403</v>
      </c>
      <c r="C410" s="970"/>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998" t="s">
        <v>657</v>
      </c>
      <c r="C411" s="970"/>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998" t="s">
        <v>658</v>
      </c>
      <c r="C412" s="970"/>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998" t="s">
        <v>415</v>
      </c>
      <c r="C413" s="970"/>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03" t="s">
        <v>659</v>
      </c>
      <c r="B414" s="969"/>
      <c r="C414" s="972"/>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03" t="s">
        <v>660</v>
      </c>
      <c r="B415" s="969"/>
      <c r="C415" s="972"/>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03" t="s">
        <v>421</v>
      </c>
      <c r="B416" s="969"/>
      <c r="C416" s="972"/>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03" t="s">
        <v>661</v>
      </c>
      <c r="B417" s="969"/>
      <c r="C417" s="972"/>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01" t="s">
        <v>899</v>
      </c>
      <c r="C418" s="970"/>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998" t="s">
        <v>480</v>
      </c>
      <c r="C419" s="970"/>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998" t="s">
        <v>482</v>
      </c>
      <c r="C420" s="970"/>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998" t="s">
        <v>484</v>
      </c>
      <c r="C421" s="970"/>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998" t="s">
        <v>486</v>
      </c>
      <c r="C422" s="970"/>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998" t="s">
        <v>488</v>
      </c>
      <c r="C423" s="970"/>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998" t="s">
        <v>490</v>
      </c>
      <c r="C424" s="970"/>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998" t="s">
        <v>492</v>
      </c>
      <c r="C425" s="970"/>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998" t="s">
        <v>494</v>
      </c>
      <c r="C426" s="970"/>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998" t="s">
        <v>496</v>
      </c>
      <c r="C427" s="970"/>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998" t="s">
        <v>498</v>
      </c>
      <c r="C428" s="970"/>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998" t="s">
        <v>500</v>
      </c>
      <c r="C429" s="970"/>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998" t="s">
        <v>502</v>
      </c>
      <c r="C430" s="970"/>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998" t="s">
        <v>504</v>
      </c>
      <c r="C431" s="970"/>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998" t="s">
        <v>662</v>
      </c>
      <c r="C432" s="970"/>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998" t="s">
        <v>519</v>
      </c>
      <c r="C434" s="970"/>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998" t="s">
        <v>529</v>
      </c>
      <c r="C436" s="970"/>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969"/>
      <c r="C437" s="972"/>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998" t="s">
        <v>533</v>
      </c>
      <c r="C438" s="970"/>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998" t="s">
        <v>535</v>
      </c>
      <c r="C439" s="970"/>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998" t="s">
        <v>664</v>
      </c>
      <c r="C440" s="970"/>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998" t="s">
        <v>539</v>
      </c>
      <c r="C441" s="970"/>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999" t="s">
        <v>665</v>
      </c>
      <c r="B442" s="969"/>
      <c r="C442" s="972"/>
      <c r="D442" s="749" t="s">
        <v>666</v>
      </c>
      <c r="E442" s="750">
        <v>259793.07</v>
      </c>
      <c r="F442" s="750">
        <f>SUM(F444,F457,F469,F518,F464,F566,F568)</f>
        <v>-138.69999999999999</v>
      </c>
      <c r="G442" s="640">
        <f>SUM(G444,G457,G469,G518,G464,G567,G568)</f>
        <v>259654.37</v>
      </c>
      <c r="H442" s="177">
        <f>SUM(H444,H457,H469,H518,H464,H604)</f>
        <v>0</v>
      </c>
      <c r="I442" s="178">
        <f>SUM(I444,I457,I469,I518,I464,I604)</f>
        <v>0</v>
      </c>
      <c r="J442" s="178">
        <f>SUM(J444,J457,J469,J518,J464,J604)</f>
        <v>0</v>
      </c>
      <c r="K442" s="567">
        <f t="shared" si="189"/>
        <v>519308.74</v>
      </c>
      <c r="L442" s="567">
        <f t="shared" si="191"/>
        <v>259654.37</v>
      </c>
      <c r="M442" s="565">
        <f>G442-G609</f>
        <v>-26611</v>
      </c>
      <c r="N442" s="564"/>
      <c r="O442" s="564"/>
      <c r="P442" s="564"/>
      <c r="Q442" s="568">
        <f t="shared" si="245"/>
        <v>138.70000000001164</v>
      </c>
    </row>
    <row r="443" spans="1:17" ht="12.75" hidden="1" customHeight="1">
      <c r="A443" s="999" t="s">
        <v>667</v>
      </c>
      <c r="B443" s="969"/>
      <c r="C443" s="972"/>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999" t="s">
        <v>668</v>
      </c>
      <c r="B444" s="969"/>
      <c r="C444" s="972"/>
      <c r="D444" s="749" t="s">
        <v>191</v>
      </c>
      <c r="E444" s="750">
        <v>27916.97</v>
      </c>
      <c r="F444" s="750">
        <f t="shared" ref="F444:J444" si="260">SUM(F445,F449)</f>
        <v>-138.69999999999999</v>
      </c>
      <c r="G444" s="640">
        <f t="shared" si="260"/>
        <v>27778.27</v>
      </c>
      <c r="H444" s="177">
        <f t="shared" si="260"/>
        <v>0</v>
      </c>
      <c r="I444" s="178">
        <f t="shared" si="260"/>
        <v>0</v>
      </c>
      <c r="J444" s="178">
        <f t="shared" si="260"/>
        <v>0</v>
      </c>
      <c r="K444" s="567">
        <f t="shared" si="189"/>
        <v>55556.54</v>
      </c>
      <c r="L444" s="567">
        <f t="shared" si="191"/>
        <v>27778.27</v>
      </c>
      <c r="M444" s="564"/>
      <c r="N444" s="564"/>
      <c r="O444" s="564"/>
      <c r="P444" s="564"/>
      <c r="Q444" s="568">
        <f t="shared" si="245"/>
        <v>138.70000000000073</v>
      </c>
    </row>
    <row r="445" spans="1:17" ht="12.75" hidden="1" customHeight="1">
      <c r="A445" s="1000" t="s">
        <v>669</v>
      </c>
      <c r="B445" s="969"/>
      <c r="C445" s="972"/>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00" t="s">
        <v>249</v>
      </c>
      <c r="B446" s="969"/>
      <c r="C446" s="972"/>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00" t="s">
        <v>43</v>
      </c>
      <c r="B447" s="969"/>
      <c r="C447" s="972"/>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998" t="s">
        <v>276</v>
      </c>
      <c r="C448" s="970"/>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999" t="s">
        <v>670</v>
      </c>
      <c r="B449" s="969"/>
      <c r="C449" s="972"/>
      <c r="D449" s="749" t="s">
        <v>304</v>
      </c>
      <c r="E449" s="750">
        <v>27916.97</v>
      </c>
      <c r="F449" s="750">
        <f t="shared" ref="F449:J449" si="262">SUM(F450)</f>
        <v>-138.69999999999999</v>
      </c>
      <c r="G449" s="640">
        <f t="shared" si="262"/>
        <v>27778.27</v>
      </c>
      <c r="H449" s="177">
        <f t="shared" si="262"/>
        <v>0</v>
      </c>
      <c r="I449" s="178">
        <f t="shared" si="262"/>
        <v>0</v>
      </c>
      <c r="J449" s="178">
        <f t="shared" si="262"/>
        <v>0</v>
      </c>
      <c r="K449" s="567">
        <f t="shared" si="189"/>
        <v>55556.54</v>
      </c>
      <c r="L449" s="567">
        <f t="shared" si="191"/>
        <v>27778.27</v>
      </c>
      <c r="M449" s="564"/>
      <c r="N449" s="564"/>
      <c r="O449" s="564"/>
      <c r="P449" s="564"/>
      <c r="Q449" s="568">
        <f t="shared" si="245"/>
        <v>138.70000000000073</v>
      </c>
    </row>
    <row r="450" spans="1:17" ht="12.75" customHeight="1">
      <c r="A450" s="999" t="s">
        <v>671</v>
      </c>
      <c r="B450" s="969"/>
      <c r="C450" s="972"/>
      <c r="D450" s="749" t="s">
        <v>324</v>
      </c>
      <c r="E450" s="750">
        <v>27916.97</v>
      </c>
      <c r="F450" s="750">
        <f t="shared" ref="F450:J450" si="263">SUM(F451,F454)</f>
        <v>-138.69999999999999</v>
      </c>
      <c r="G450" s="640">
        <f t="shared" si="263"/>
        <v>27778.27</v>
      </c>
      <c r="H450" s="177">
        <f t="shared" si="263"/>
        <v>0</v>
      </c>
      <c r="I450" s="178">
        <f t="shared" si="263"/>
        <v>0</v>
      </c>
      <c r="J450" s="178">
        <f t="shared" si="263"/>
        <v>0</v>
      </c>
      <c r="K450" s="567">
        <f t="shared" si="189"/>
        <v>55556.54</v>
      </c>
      <c r="L450" s="567">
        <f t="shared" si="191"/>
        <v>27778.27</v>
      </c>
      <c r="M450" s="564"/>
      <c r="N450" s="564"/>
      <c r="O450" s="564"/>
      <c r="P450" s="564"/>
      <c r="Q450" s="568">
        <f t="shared" si="245"/>
        <v>138.70000000000073</v>
      </c>
    </row>
    <row r="451" spans="1:17" ht="12.75" hidden="1" customHeight="1">
      <c r="A451" s="1000" t="s">
        <v>655</v>
      </c>
      <c r="B451" s="969"/>
      <c r="C451" s="972"/>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998" t="s">
        <v>365</v>
      </c>
      <c r="C452" s="970"/>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998" t="s">
        <v>369</v>
      </c>
      <c r="C453" s="970"/>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999" t="s">
        <v>373</v>
      </c>
      <c r="B454" s="969"/>
      <c r="C454" s="972"/>
      <c r="D454" s="749" t="s">
        <v>374</v>
      </c>
      <c r="E454" s="750">
        <v>27916.97</v>
      </c>
      <c r="F454" s="750">
        <f>SUM(F455:F456)</f>
        <v>-138.69999999999999</v>
      </c>
      <c r="G454" s="640">
        <f>SUM(G455:J456)</f>
        <v>27778.27</v>
      </c>
      <c r="H454" s="177">
        <f t="shared" ref="H454:J454" si="264">SUM(H455)</f>
        <v>0</v>
      </c>
      <c r="I454" s="178">
        <f t="shared" si="264"/>
        <v>0</v>
      </c>
      <c r="J454" s="178">
        <f t="shared" si="264"/>
        <v>0</v>
      </c>
      <c r="K454" s="567">
        <f t="shared" si="189"/>
        <v>55556.54</v>
      </c>
      <c r="L454" s="567">
        <f t="shared" si="191"/>
        <v>27778.27</v>
      </c>
      <c r="M454" s="564"/>
      <c r="N454" s="564"/>
      <c r="O454" s="564"/>
      <c r="P454" s="564"/>
      <c r="Q454" s="568">
        <f t="shared" si="245"/>
        <v>138.70000000000073</v>
      </c>
    </row>
    <row r="455" spans="1:17" s="596" customFormat="1" ht="12.75" customHeight="1">
      <c r="A455" s="739" t="s">
        <v>379</v>
      </c>
      <c r="B455" s="752"/>
      <c r="C455" s="742"/>
      <c r="D455" s="747" t="s">
        <v>380</v>
      </c>
      <c r="E455" s="139">
        <v>27916.97</v>
      </c>
      <c r="F455" s="139">
        <v>-138.69999999999999</v>
      </c>
      <c r="G455" s="637">
        <f>SUM(E455:F455)</f>
        <v>27778.27</v>
      </c>
      <c r="H455" s="170"/>
      <c r="I455" s="171"/>
      <c r="J455" s="171"/>
      <c r="K455" s="595">
        <f t="shared" si="189"/>
        <v>55556.54</v>
      </c>
      <c r="L455" s="595">
        <f t="shared" si="191"/>
        <v>27778.27</v>
      </c>
      <c r="Q455" s="568">
        <f t="shared" si="245"/>
        <v>138.70000000000073</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999" t="s">
        <v>383</v>
      </c>
      <c r="B457" s="969"/>
      <c r="C457" s="972"/>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996" t="s">
        <v>385</v>
      </c>
      <c r="C458" s="972"/>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998" t="s">
        <v>387</v>
      </c>
      <c r="C459" s="970"/>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01" t="s">
        <v>389</v>
      </c>
      <c r="C460" s="970"/>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998" t="s">
        <v>391</v>
      </c>
      <c r="C461" s="970"/>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998" t="s">
        <v>393</v>
      </c>
      <c r="C462" s="970"/>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998" t="s">
        <v>395</v>
      </c>
      <c r="C463" s="970"/>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00" t="s">
        <v>397</v>
      </c>
      <c r="B464" s="969"/>
      <c r="C464" s="972"/>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00" t="s">
        <v>399</v>
      </c>
      <c r="B465" s="969"/>
      <c r="C465" s="972"/>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998" t="s">
        <v>409</v>
      </c>
      <c r="C466" s="970"/>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998" t="s">
        <v>411</v>
      </c>
      <c r="C467" s="970"/>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998" t="s">
        <v>413</v>
      </c>
      <c r="C468" s="970"/>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999" t="s">
        <v>417</v>
      </c>
      <c r="B469" s="969"/>
      <c r="C469" s="972"/>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999" t="s">
        <v>419</v>
      </c>
      <c r="B470" s="969"/>
      <c r="C470" s="972"/>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999" t="s">
        <v>421</v>
      </c>
      <c r="B471" s="969"/>
      <c r="C471" s="972"/>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999" t="s">
        <v>423</v>
      </c>
      <c r="B472" s="969"/>
      <c r="C472" s="972"/>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998" t="s">
        <v>433</v>
      </c>
      <c r="C477" s="970"/>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998" t="s">
        <v>435</v>
      </c>
      <c r="C478" s="970"/>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995" t="s">
        <v>672</v>
      </c>
      <c r="C479" s="972"/>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998" t="s">
        <v>445</v>
      </c>
      <c r="C483" s="970"/>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998" t="s">
        <v>447</v>
      </c>
      <c r="C484" s="970"/>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01" t="s">
        <v>449</v>
      </c>
      <c r="C485" s="970"/>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998" t="s">
        <v>451</v>
      </c>
      <c r="C486" s="970"/>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998" t="s">
        <v>453</v>
      </c>
      <c r="C487" s="970"/>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996" t="s">
        <v>673</v>
      </c>
      <c r="C488" s="972"/>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998" t="s">
        <v>463</v>
      </c>
      <c r="C492" s="970"/>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995" t="s">
        <v>674</v>
      </c>
      <c r="C493" s="972"/>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998" t="s">
        <v>473</v>
      </c>
      <c r="C497" s="970"/>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996" t="s">
        <v>508</v>
      </c>
      <c r="C498" s="972"/>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998" t="s">
        <v>475</v>
      </c>
      <c r="C500" s="970"/>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998" t="s">
        <v>514</v>
      </c>
      <c r="C501" s="970"/>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998" t="s">
        <v>516</v>
      </c>
      <c r="C502" s="970"/>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998" t="s">
        <v>506</v>
      </c>
      <c r="C503" s="970"/>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998" t="s">
        <v>519</v>
      </c>
      <c r="C504" s="970"/>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01" t="s">
        <v>525</v>
      </c>
      <c r="C506" s="970"/>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01" t="s">
        <v>527</v>
      </c>
      <c r="C507" s="970"/>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01" t="s">
        <v>903</v>
      </c>
      <c r="C508" s="970"/>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01" t="s">
        <v>905</v>
      </c>
      <c r="C509" s="970"/>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01" t="s">
        <v>974</v>
      </c>
      <c r="C513" s="970"/>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00" t="s">
        <v>663</v>
      </c>
      <c r="B515" s="969"/>
      <c r="C515" s="972"/>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998" t="s">
        <v>991</v>
      </c>
      <c r="C516" s="970"/>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998"/>
      <c r="C517" s="970"/>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00" t="s">
        <v>541</v>
      </c>
      <c r="B518" s="969"/>
      <c r="C518" s="972"/>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995" t="s">
        <v>543</v>
      </c>
      <c r="C519" s="972"/>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995" t="s">
        <v>553</v>
      </c>
      <c r="C524" s="972"/>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995" t="s">
        <v>559</v>
      </c>
      <c r="C529" s="972"/>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995" t="s">
        <v>564</v>
      </c>
      <c r="C533" s="972"/>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995" t="s">
        <v>569</v>
      </c>
      <c r="C537" s="972"/>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995" t="s">
        <v>675</v>
      </c>
      <c r="C541" s="972"/>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995" t="s">
        <v>579</v>
      </c>
      <c r="C545" s="972"/>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995" t="s">
        <v>676</v>
      </c>
      <c r="C550" s="972"/>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995" t="s">
        <v>967</v>
      </c>
      <c r="C554" s="972"/>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995" t="s">
        <v>968</v>
      </c>
      <c r="C558" s="972"/>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995" t="s">
        <v>969</v>
      </c>
      <c r="C562" s="972"/>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00" t="s">
        <v>591</v>
      </c>
      <c r="B566" s="969"/>
      <c r="C566" s="972"/>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998" t="s">
        <v>593</v>
      </c>
      <c r="C567" s="970"/>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999" t="s">
        <v>594</v>
      </c>
      <c r="B568" s="969"/>
      <c r="C568" s="972"/>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996" t="s">
        <v>596</v>
      </c>
      <c r="C569" s="972"/>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996" t="s">
        <v>601</v>
      </c>
      <c r="C573" s="972"/>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995" t="s">
        <v>606</v>
      </c>
      <c r="C577" s="972"/>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995" t="s">
        <v>611</v>
      </c>
      <c r="C581" s="970"/>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995" t="s">
        <v>616</v>
      </c>
      <c r="C585" s="972"/>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995" t="s">
        <v>621</v>
      </c>
      <c r="C589" s="972"/>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996" t="s">
        <v>626</v>
      </c>
      <c r="C593" s="972"/>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995" t="s">
        <v>631</v>
      </c>
      <c r="C597" s="972"/>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995" t="s">
        <v>635</v>
      </c>
      <c r="C600" s="972"/>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997"/>
      <c r="B604" s="969"/>
      <c r="C604" s="970"/>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255</v>
      </c>
      <c r="I606" s="228">
        <f t="shared" si="303"/>
        <v>58915</v>
      </c>
      <c r="J606" s="228">
        <f t="shared" si="303"/>
        <v>261</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206651.03</v>
      </c>
      <c r="F608" s="785">
        <f t="shared" ref="F608:J608" si="304">SUM(F615,F640,F655,F667,F675,F698,F757,F819,F890,F925,F963,F981,F986,F1025)</f>
        <v>138.69999999999999</v>
      </c>
      <c r="G608" s="644">
        <f t="shared" si="304"/>
        <v>206789.73000000004</v>
      </c>
      <c r="H608" s="237">
        <f t="shared" si="304"/>
        <v>255</v>
      </c>
      <c r="I608" s="238">
        <f t="shared" si="304"/>
        <v>268</v>
      </c>
      <c r="J608" s="238">
        <f t="shared" si="304"/>
        <v>261</v>
      </c>
      <c r="K608" s="567">
        <f t="shared" si="301"/>
        <v>413579.46000000008</v>
      </c>
      <c r="L608" s="567">
        <f t="shared" si="290"/>
        <v>206789.73000000004</v>
      </c>
      <c r="M608" s="564"/>
      <c r="N608" s="564">
        <v>428898.1</v>
      </c>
      <c r="O608" s="564"/>
      <c r="P608" s="564"/>
      <c r="Q608" s="568">
        <f t="shared" si="302"/>
        <v>-138.70000000004075</v>
      </c>
    </row>
    <row r="609" spans="1:17" ht="12.75" customHeight="1">
      <c r="A609" s="776"/>
      <c r="B609" s="782" t="s">
        <v>680</v>
      </c>
      <c r="C609" s="783"/>
      <c r="D609" s="784"/>
      <c r="E609" s="785">
        <v>286404.07</v>
      </c>
      <c r="F609" s="785">
        <f>SUM(F621,F641,F668,F676,F699,F758,F820,F891,F926,F982,F987,F1026,F964,F661)</f>
        <v>-138.70000000000005</v>
      </c>
      <c r="G609" s="644">
        <f>SUM(G621,G641,G668,G676,G699,G758,G820,G891,G926,G982,G987,G1026,G964,G661)</f>
        <v>286265.37</v>
      </c>
      <c r="H609" s="237">
        <f t="shared" ref="H609:J609" si="305">SUM(H621,H641,H668,H676,H699,H758,H820,H891,H926,H982,H987,H1026,H964)</f>
        <v>1797</v>
      </c>
      <c r="I609" s="238">
        <f t="shared" si="305"/>
        <v>50957</v>
      </c>
      <c r="J609" s="238">
        <f t="shared" si="305"/>
        <v>1868</v>
      </c>
      <c r="K609" s="567">
        <f t="shared" si="301"/>
        <v>572530.74</v>
      </c>
      <c r="L609" s="567">
        <f t="shared" si="290"/>
        <v>286265.37</v>
      </c>
      <c r="M609" s="564"/>
      <c r="N609" s="565">
        <f>N606-N608</f>
        <v>-50255</v>
      </c>
      <c r="O609" s="564"/>
      <c r="P609" s="564"/>
      <c r="Q609" s="568">
        <f t="shared" si="302"/>
        <v>138.70000000001164</v>
      </c>
    </row>
    <row r="610" spans="1:17" ht="12.75" customHeight="1">
      <c r="A610" s="776" t="s">
        <v>681</v>
      </c>
      <c r="B610" s="777"/>
      <c r="C610" s="778"/>
      <c r="D610" s="779"/>
      <c r="E610" s="787">
        <v>51486.5</v>
      </c>
      <c r="F610" s="787">
        <f t="shared" ref="F610:J610" si="306">SUM(F611,F638,F653)</f>
        <v>-112.6</v>
      </c>
      <c r="G610" s="646">
        <f t="shared" si="306"/>
        <v>51373.9</v>
      </c>
      <c r="H610" s="227">
        <f t="shared" si="306"/>
        <v>0</v>
      </c>
      <c r="I610" s="228">
        <f t="shared" si="306"/>
        <v>0</v>
      </c>
      <c r="J610" s="228">
        <f t="shared" si="306"/>
        <v>0</v>
      </c>
      <c r="K610" s="567">
        <f t="shared" si="301"/>
        <v>102747.8</v>
      </c>
      <c r="L610" s="567">
        <f t="shared" si="290"/>
        <v>51373.9</v>
      </c>
      <c r="M610" s="564"/>
      <c r="N610" s="564">
        <v>3800</v>
      </c>
      <c r="O610" s="564"/>
      <c r="P610" s="564"/>
      <c r="Q610" s="568">
        <f t="shared" si="302"/>
        <v>112.59999999999854</v>
      </c>
    </row>
    <row r="611" spans="1:17" ht="12.75" customHeight="1">
      <c r="A611" s="776" t="s">
        <v>682</v>
      </c>
      <c r="B611" s="777"/>
      <c r="C611" s="778"/>
      <c r="D611" s="779"/>
      <c r="E611" s="787">
        <v>45756.5</v>
      </c>
      <c r="F611" s="787">
        <f>SUM(F612)</f>
        <v>-112.6</v>
      </c>
      <c r="G611" s="646">
        <f t="shared" ref="G611:J612" si="307">SUM(G612)</f>
        <v>45643.9</v>
      </c>
      <c r="H611" s="227">
        <f t="shared" si="307"/>
        <v>0</v>
      </c>
      <c r="I611" s="228">
        <f t="shared" si="307"/>
        <v>0</v>
      </c>
      <c r="J611" s="228">
        <f t="shared" si="307"/>
        <v>0</v>
      </c>
      <c r="K611" s="567">
        <f t="shared" si="301"/>
        <v>91287.8</v>
      </c>
      <c r="L611" s="567">
        <f t="shared" si="290"/>
        <v>45643.9</v>
      </c>
      <c r="M611" s="564"/>
      <c r="N611" s="565">
        <f>N609+N610</f>
        <v>-46455</v>
      </c>
      <c r="O611" s="564"/>
      <c r="P611" s="564"/>
      <c r="Q611" s="568">
        <f t="shared" si="302"/>
        <v>112.59999999999854</v>
      </c>
    </row>
    <row r="612" spans="1:17" ht="12.75" customHeight="1">
      <c r="A612" s="789" t="s">
        <v>683</v>
      </c>
      <c r="B612" s="790"/>
      <c r="C612" s="791"/>
      <c r="D612" s="792"/>
      <c r="E612" s="793">
        <v>45756.5</v>
      </c>
      <c r="F612" s="793">
        <f>SUM(F613)</f>
        <v>-112.6</v>
      </c>
      <c r="G612" s="647">
        <f t="shared" si="307"/>
        <v>45643.9</v>
      </c>
      <c r="H612" s="246">
        <f t="shared" si="307"/>
        <v>0</v>
      </c>
      <c r="I612" s="247">
        <f t="shared" si="307"/>
        <v>0</v>
      </c>
      <c r="J612" s="247">
        <f t="shared" si="307"/>
        <v>0</v>
      </c>
      <c r="K612" s="567">
        <f t="shared" si="301"/>
        <v>91287.8</v>
      </c>
      <c r="L612" s="567">
        <f t="shared" si="290"/>
        <v>45643.9</v>
      </c>
      <c r="M612" s="564"/>
      <c r="N612" s="564"/>
      <c r="O612" s="564"/>
      <c r="P612" s="564"/>
      <c r="Q612" s="568">
        <f t="shared" si="302"/>
        <v>112.59999999999854</v>
      </c>
    </row>
    <row r="613" spans="1:17" ht="12.75" customHeight="1">
      <c r="A613" s="795" t="s">
        <v>684</v>
      </c>
      <c r="B613" s="796"/>
      <c r="C613" s="797"/>
      <c r="D613" s="798">
        <v>51020103</v>
      </c>
      <c r="E613" s="799">
        <v>45756.5</v>
      </c>
      <c r="F613" s="799">
        <f>SUM(F615,F621)</f>
        <v>-112.6</v>
      </c>
      <c r="G613" s="648">
        <f>SUM(G615,G621)</f>
        <v>45643.9</v>
      </c>
      <c r="H613" s="254">
        <f t="shared" ref="H613:J613" si="308">SUM(H615,H621)</f>
        <v>0</v>
      </c>
      <c r="I613" s="255">
        <f t="shared" si="308"/>
        <v>0</v>
      </c>
      <c r="J613" s="255">
        <f t="shared" si="308"/>
        <v>0</v>
      </c>
      <c r="K613" s="567">
        <f t="shared" si="301"/>
        <v>91287.8</v>
      </c>
      <c r="L613" s="567">
        <f t="shared" si="290"/>
        <v>45643.9</v>
      </c>
      <c r="M613" s="564"/>
      <c r="N613" s="564"/>
      <c r="O613" s="564"/>
      <c r="P613" s="564"/>
      <c r="Q613" s="568">
        <f t="shared" si="302"/>
        <v>112.59999999999854</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34145.5</v>
      </c>
      <c r="F615" s="519">
        <f>F616+F618+F619+F620+F631</f>
        <v>-112.6</v>
      </c>
      <c r="G615" s="650">
        <f>G616+G618+G619+G620+G631</f>
        <v>34032.9</v>
      </c>
      <c r="H615" s="265">
        <f>SUM(H616,H636)</f>
        <v>0</v>
      </c>
      <c r="I615" s="266">
        <f>SUM(I616,I636)</f>
        <v>0</v>
      </c>
      <c r="J615" s="266">
        <f>SUM(J616,J636)</f>
        <v>0</v>
      </c>
      <c r="K615" s="567">
        <f t="shared" si="301"/>
        <v>68065.8</v>
      </c>
      <c r="L615" s="567">
        <f t="shared" si="290"/>
        <v>34032.9</v>
      </c>
      <c r="M615" s="564"/>
      <c r="N615" s="564">
        <v>55800.2</v>
      </c>
      <c r="O615" s="565">
        <f>N615-F612</f>
        <v>55912.799999999996</v>
      </c>
      <c r="P615" s="564"/>
      <c r="Q615" s="568">
        <f t="shared" si="302"/>
        <v>112.59999999999854</v>
      </c>
    </row>
    <row r="616" spans="1:17" ht="15" customHeight="1">
      <c r="A616" s="801"/>
      <c r="B616" s="990" t="s">
        <v>685</v>
      </c>
      <c r="C616" s="970"/>
      <c r="D616" s="600"/>
      <c r="E616" s="519">
        <v>34231.5</v>
      </c>
      <c r="F616" s="519"/>
      <c r="G616" s="650">
        <f>SUM(F616,E616)</f>
        <v>34231.5</v>
      </c>
      <c r="H616" s="267">
        <f>ROUND(F616*H$7, )</f>
        <v>0</v>
      </c>
      <c r="I616" s="268">
        <f>ROUND(F616*I$7, )</f>
        <v>0</v>
      </c>
      <c r="J616" s="268">
        <f>ROUND(F616*J$7, )</f>
        <v>0</v>
      </c>
      <c r="K616" s="567">
        <f t="shared" si="301"/>
        <v>68463</v>
      </c>
      <c r="L616" s="567">
        <f t="shared" si="290"/>
        <v>34231.5</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991" t="s">
        <v>686</v>
      </c>
      <c r="C618" s="970"/>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991" t="s">
        <v>687</v>
      </c>
      <c r="C619" s="970"/>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990" t="s">
        <v>688</v>
      </c>
      <c r="C620" s="970"/>
      <c r="D620" s="600"/>
      <c r="E620" s="520">
        <v>-86</v>
      </c>
      <c r="F620" s="520">
        <v>-112.6</v>
      </c>
      <c r="G620" s="650">
        <f>SUM(F620,E620)</f>
        <v>-198.6</v>
      </c>
      <c r="H620" s="267"/>
      <c r="I620" s="268"/>
      <c r="J620" s="268"/>
      <c r="K620" s="567">
        <f>SUM(E620:G620)</f>
        <v>-397.2</v>
      </c>
      <c r="L620" s="567">
        <f t="shared" si="290"/>
        <v>-198.6</v>
      </c>
      <c r="M620" s="564"/>
      <c r="N620" s="564"/>
      <c r="O620" s="564"/>
      <c r="P620" s="564">
        <v>18000</v>
      </c>
      <c r="Q620" s="568">
        <f t="shared" si="302"/>
        <v>112.6</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990" t="s">
        <v>692</v>
      </c>
      <c r="C625" s="970"/>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990" t="s">
        <v>946</v>
      </c>
      <c r="C626" s="972"/>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990" t="s">
        <v>945</v>
      </c>
      <c r="C627" s="970"/>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990" t="s">
        <v>936</v>
      </c>
      <c r="C628" s="970"/>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991" t="s">
        <v>686</v>
      </c>
      <c r="C629" s="970"/>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992" t="s">
        <v>914</v>
      </c>
      <c r="C630" s="993"/>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991" t="s">
        <v>688</v>
      </c>
      <c r="C633" s="970"/>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994" t="s">
        <v>693</v>
      </c>
      <c r="C634" s="969"/>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984" t="s">
        <v>940</v>
      </c>
      <c r="B662" s="985"/>
      <c r="C662" s="986"/>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987" t="s">
        <v>709</v>
      </c>
      <c r="B678" s="969"/>
      <c r="C678" s="970"/>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988" t="s">
        <v>712</v>
      </c>
      <c r="B683" s="969"/>
      <c r="C683" s="972"/>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989" t="s">
        <v>714</v>
      </c>
      <c r="B687" s="969"/>
      <c r="C687" s="972"/>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988" t="s">
        <v>915</v>
      </c>
      <c r="B690" s="969"/>
      <c r="C690" s="972"/>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184549</v>
      </c>
      <c r="F695" s="787">
        <f>SUM(F696,F755,F817,F888)</f>
        <v>300</v>
      </c>
      <c r="G695" s="646">
        <f t="shared" ref="G695:J695" si="343">SUM(G696,G755,G817,G888)</f>
        <v>184849</v>
      </c>
      <c r="H695" s="227">
        <f t="shared" si="343"/>
        <v>304</v>
      </c>
      <c r="I695" s="228">
        <f t="shared" si="343"/>
        <v>308</v>
      </c>
      <c r="J695" s="228">
        <f t="shared" si="343"/>
        <v>312</v>
      </c>
      <c r="K695" s="567">
        <f t="shared" si="310"/>
        <v>369698</v>
      </c>
      <c r="L695" s="567">
        <f t="shared" si="290"/>
        <v>184849</v>
      </c>
      <c r="M695" s="564"/>
      <c r="N695" s="564"/>
      <c r="O695" s="564"/>
      <c r="P695" s="564"/>
      <c r="Q695" s="568">
        <f t="shared" si="321"/>
        <v>-300</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971" t="s">
        <v>728</v>
      </c>
      <c r="B728" s="969"/>
      <c r="C728" s="970"/>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971" t="s">
        <v>266</v>
      </c>
      <c r="B734" s="969"/>
      <c r="C734" s="972"/>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971" t="s">
        <v>943</v>
      </c>
      <c r="B741" s="969"/>
      <c r="C741" s="972"/>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0</v>
      </c>
      <c r="G755" s="646">
        <f t="shared" ref="G755:J755" si="365">SUM(G759,G762,G765,G768,G771,G776,G779,G812,G782,G774,G815)</f>
        <v>45241.9</v>
      </c>
      <c r="H755" s="227">
        <f t="shared" si="365"/>
        <v>0</v>
      </c>
      <c r="I755" s="228">
        <f t="shared" si="365"/>
        <v>0</v>
      </c>
      <c r="J755" s="228">
        <f t="shared" si="365"/>
        <v>0</v>
      </c>
      <c r="K755" s="567">
        <f t="shared" si="310"/>
        <v>90483.8</v>
      </c>
      <c r="L755" s="567">
        <f t="shared" si="290"/>
        <v>45241.9</v>
      </c>
      <c r="M755" s="564"/>
      <c r="N755" s="564"/>
      <c r="O755" s="564"/>
      <c r="P755" s="564"/>
      <c r="Q755" s="568">
        <f t="shared" si="352"/>
        <v>0</v>
      </c>
    </row>
    <row r="756" spans="1:17" ht="12.75" customHeight="1">
      <c r="A756" s="813"/>
      <c r="B756" s="814" t="s">
        <v>695</v>
      </c>
      <c r="C756" s="815"/>
      <c r="D756" s="816"/>
      <c r="E756" s="817">
        <v>45241.9</v>
      </c>
      <c r="F756" s="817">
        <f t="shared" ref="F756:J756" si="366">SUM(F757:F758)</f>
        <v>0</v>
      </c>
      <c r="G756" s="653">
        <f t="shared" si="366"/>
        <v>45241.9</v>
      </c>
      <c r="H756" s="293">
        <f t="shared" si="366"/>
        <v>0</v>
      </c>
      <c r="I756" s="294">
        <f t="shared" si="366"/>
        <v>0</v>
      </c>
      <c r="J756" s="294">
        <f t="shared" si="366"/>
        <v>0</v>
      </c>
      <c r="K756" s="567">
        <f t="shared" si="310"/>
        <v>90483.8</v>
      </c>
      <c r="L756" s="567">
        <f t="shared" si="290"/>
        <v>45241.9</v>
      </c>
      <c r="M756" s="564"/>
      <c r="N756" s="564"/>
      <c r="O756" s="564"/>
      <c r="P756" s="564"/>
      <c r="Q756" s="568">
        <f t="shared" si="352"/>
        <v>0</v>
      </c>
    </row>
    <row r="757" spans="1:17" ht="12.75" customHeight="1">
      <c r="A757" s="813"/>
      <c r="B757" s="814" t="s">
        <v>679</v>
      </c>
      <c r="C757" s="815"/>
      <c r="D757" s="816"/>
      <c r="E757" s="826">
        <v>8313</v>
      </c>
      <c r="F757" s="826">
        <f t="shared" ref="F757:J757" si="367">SUM(F760,F763,F766,F769,F772,F777,F780,F813,F810)</f>
        <v>0</v>
      </c>
      <c r="G757" s="658">
        <f t="shared" si="367"/>
        <v>8313</v>
      </c>
      <c r="H757" s="355">
        <f t="shared" si="367"/>
        <v>0</v>
      </c>
      <c r="I757" s="356">
        <f t="shared" si="367"/>
        <v>0</v>
      </c>
      <c r="J757" s="356">
        <f t="shared" si="367"/>
        <v>0</v>
      </c>
      <c r="K757" s="567">
        <f t="shared" si="310"/>
        <v>16626</v>
      </c>
      <c r="L757" s="567">
        <f t="shared" si="290"/>
        <v>8313</v>
      </c>
      <c r="M757" s="564"/>
      <c r="N757" s="564"/>
      <c r="O757" s="564"/>
      <c r="P757" s="564"/>
      <c r="Q757" s="568">
        <f t="shared" si="352"/>
        <v>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0</v>
      </c>
      <c r="G768" s="648">
        <f t="shared" si="372"/>
        <v>5092</v>
      </c>
      <c r="H768" s="336">
        <f t="shared" si="372"/>
        <v>0</v>
      </c>
      <c r="I768" s="337">
        <f t="shared" si="372"/>
        <v>0</v>
      </c>
      <c r="J768" s="337">
        <f t="shared" si="372"/>
        <v>0</v>
      </c>
      <c r="K768" s="567">
        <f t="shared" si="310"/>
        <v>10184</v>
      </c>
      <c r="L768" s="567">
        <f t="shared" si="290"/>
        <v>5092</v>
      </c>
      <c r="M768" s="564"/>
      <c r="N768" s="564"/>
      <c r="O768" s="564"/>
      <c r="P768" s="564"/>
      <c r="Q768" s="568">
        <f t="shared" si="352"/>
        <v>0</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10"/>
        <v>6400</v>
      </c>
      <c r="L769" s="567">
        <f t="shared" si="290"/>
        <v>3200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981" t="s">
        <v>748</v>
      </c>
      <c r="B779" s="969"/>
      <c r="C779" s="972"/>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982" t="s">
        <v>749</v>
      </c>
      <c r="B782" s="969"/>
      <c r="C782" s="972"/>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50343</v>
      </c>
      <c r="F817" s="787">
        <f>SUM(F821,F852,F856,F863,F865,F867,F876,F869,F882,F885)</f>
        <v>300</v>
      </c>
      <c r="G817" s="646">
        <f>SUM(G821,G852,G856,G863,G865,G867,G876,G869,G882,G885)</f>
        <v>50643</v>
      </c>
      <c r="H817" s="227">
        <f>SUM(H821,H852,H863,H867,H869,H856,H865,H882)</f>
        <v>304</v>
      </c>
      <c r="I817" s="228">
        <f>SUM(I821,I852,I863,I867,I869,I856,I865,I882)</f>
        <v>308</v>
      </c>
      <c r="J817" s="228">
        <f>SUM(J821,J852,J863,J867,J869,J856,J865,J882)</f>
        <v>312</v>
      </c>
      <c r="K817" s="567">
        <f t="shared" si="310"/>
        <v>101286</v>
      </c>
      <c r="L817" s="567">
        <f t="shared" si="377"/>
        <v>50643</v>
      </c>
      <c r="M817" s="565">
        <f>G817-G818</f>
        <v>0</v>
      </c>
      <c r="N817" s="564"/>
      <c r="O817" s="564"/>
      <c r="P817" s="564"/>
      <c r="Q817" s="568">
        <f t="shared" si="380"/>
        <v>-300</v>
      </c>
    </row>
    <row r="818" spans="1:17" ht="12.75" customHeight="1">
      <c r="A818" s="813"/>
      <c r="B818" s="814" t="s">
        <v>695</v>
      </c>
      <c r="C818" s="815"/>
      <c r="D818" s="816"/>
      <c r="E818" s="817">
        <v>50343</v>
      </c>
      <c r="F818" s="817">
        <f>F819+F820</f>
        <v>300</v>
      </c>
      <c r="G818" s="653">
        <f>G819+G820</f>
        <v>50643</v>
      </c>
      <c r="H818" s="293">
        <f>SUM(H819:H820)</f>
        <v>304</v>
      </c>
      <c r="I818" s="294">
        <f>SUM(I819:I820)</f>
        <v>308</v>
      </c>
      <c r="J818" s="294">
        <f>SUM(J819:J820)</f>
        <v>312</v>
      </c>
      <c r="K818" s="567">
        <f t="shared" si="310"/>
        <v>101286</v>
      </c>
      <c r="L818" s="567">
        <f t="shared" si="377"/>
        <v>50643</v>
      </c>
      <c r="M818" s="564"/>
      <c r="N818" s="564"/>
      <c r="O818" s="564"/>
      <c r="P818" s="564"/>
      <c r="Q818" s="568">
        <f t="shared" si="380"/>
        <v>-300</v>
      </c>
    </row>
    <row r="819" spans="1:17" ht="12.75" customHeight="1">
      <c r="A819" s="813"/>
      <c r="B819" s="814" t="s">
        <v>679</v>
      </c>
      <c r="C819" s="815"/>
      <c r="D819" s="816"/>
      <c r="E819" s="817">
        <v>42106</v>
      </c>
      <c r="F819" s="817">
        <f>SUM(F829,F835,F838,F841,F854,F858,F861,F864,F866,F868,F877,F883,F886,F825,F850,F874)</f>
        <v>300</v>
      </c>
      <c r="G819" s="653">
        <f>SUM(G829,G835,G838,G841,G854,G858,G861,G864,G866,G868,G877,G883,G886,G825,G850,G874)</f>
        <v>42406</v>
      </c>
      <c r="H819" s="293">
        <f>SUM(H829,H835,H838,H841,H854,H858,H861,H864,H868,H866,H883)</f>
        <v>304</v>
      </c>
      <c r="I819" s="294">
        <f>SUM(I829,I835,I838,I841,I854,I858,I861,I864,I868,I866,I883)</f>
        <v>308</v>
      </c>
      <c r="J819" s="294">
        <f>SUM(J829,J835,J838,J841,J854,J858,J861,J864,J868,J866,J883)</f>
        <v>312</v>
      </c>
      <c r="K819" s="567">
        <f t="shared" si="310"/>
        <v>84812</v>
      </c>
      <c r="L819" s="567">
        <f t="shared" si="377"/>
        <v>42406</v>
      </c>
      <c r="M819" s="564"/>
      <c r="N819" s="564"/>
      <c r="O819" s="564"/>
      <c r="P819" s="564"/>
      <c r="Q819" s="568">
        <f t="shared" si="380"/>
        <v>-300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30491</v>
      </c>
      <c r="F821" s="793">
        <f>SUM(F822,F831,F837,F840,F846)</f>
        <v>300</v>
      </c>
      <c r="G821" s="647">
        <f>SUM(G822,G831,G837,G840,G846)</f>
        <v>30791</v>
      </c>
      <c r="H821" s="246">
        <f>SUM(H822,H831,H837,H840)</f>
        <v>304</v>
      </c>
      <c r="I821" s="247">
        <f>SUM(I822,I831,I837,I840)</f>
        <v>308</v>
      </c>
      <c r="J821" s="247">
        <f>SUM(J822,J831,J837,J840)</f>
        <v>312</v>
      </c>
      <c r="K821" s="567">
        <f t="shared" si="310"/>
        <v>61582</v>
      </c>
      <c r="L821" s="567">
        <f t="shared" si="377"/>
        <v>30791</v>
      </c>
      <c r="M821" s="564"/>
      <c r="N821" s="564"/>
      <c r="O821" s="564"/>
      <c r="P821" s="564"/>
      <c r="Q821" s="568">
        <f t="shared" si="380"/>
        <v>-300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982" t="s">
        <v>763</v>
      </c>
      <c r="B840" s="969"/>
      <c r="C840" s="972"/>
      <c r="D840" s="798">
        <v>67020308</v>
      </c>
      <c r="E840" s="799">
        <v>2731</v>
      </c>
      <c r="F840" s="799">
        <f t="shared" ref="F840:G840" si="399">SUM(F841:F842)</f>
        <v>300</v>
      </c>
      <c r="G840" s="648">
        <f t="shared" si="399"/>
        <v>3031</v>
      </c>
      <c r="H840" s="336">
        <f t="shared" ref="H840:J840" si="400">SUM(H841:H842)</f>
        <v>304</v>
      </c>
      <c r="I840" s="337">
        <f t="shared" si="400"/>
        <v>308</v>
      </c>
      <c r="J840" s="337">
        <f t="shared" si="400"/>
        <v>312</v>
      </c>
      <c r="K840" s="567">
        <f t="shared" si="390"/>
        <v>6062</v>
      </c>
      <c r="L840" s="567">
        <f t="shared" ref="L840:L846" si="401">IF(G840&lt;&gt;0,G840,0)</f>
        <v>3031</v>
      </c>
      <c r="M840" s="564"/>
      <c r="N840" s="564"/>
      <c r="O840" s="564"/>
      <c r="P840" s="564"/>
      <c r="Q840" s="568">
        <f t="shared" si="380"/>
        <v>-300</v>
      </c>
    </row>
    <row r="841" spans="1:17" ht="15" customHeight="1">
      <c r="A841" s="801"/>
      <c r="B841" s="802"/>
      <c r="C841" s="803" t="s">
        <v>679</v>
      </c>
      <c r="D841" s="600"/>
      <c r="E841" s="519">
        <v>2500</v>
      </c>
      <c r="F841" s="519">
        <v>300</v>
      </c>
      <c r="G841" s="650">
        <f>SUM(F841,E841)</f>
        <v>2800</v>
      </c>
      <c r="H841" s="267">
        <f>ROUND(F841*H$7, )</f>
        <v>304</v>
      </c>
      <c r="I841" s="268">
        <f>ROUND(F841*I$7, )</f>
        <v>308</v>
      </c>
      <c r="J841" s="268">
        <f>ROUND(F841*J$7, )</f>
        <v>312</v>
      </c>
      <c r="K841" s="567">
        <f t="shared" si="390"/>
        <v>5600</v>
      </c>
      <c r="L841" s="567">
        <f t="shared" si="401"/>
        <v>2800</v>
      </c>
      <c r="M841" s="580">
        <v>1.1000000000000001</v>
      </c>
      <c r="N841" s="564"/>
      <c r="O841" s="564"/>
      <c r="P841" s="564"/>
      <c r="Q841" s="568">
        <f t="shared" si="380"/>
        <v>-300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2731</v>
      </c>
      <c r="F843" s="799">
        <f t="shared" ref="F843:G843" si="402">SUM(F844:F845)</f>
        <v>300</v>
      </c>
      <c r="G843" s="648">
        <f t="shared" si="402"/>
        <v>3031</v>
      </c>
      <c r="H843" s="336">
        <f t="shared" ref="H843:J843" si="403">SUM(H844:H845)</f>
        <v>304</v>
      </c>
      <c r="I843" s="337">
        <f t="shared" si="403"/>
        <v>308</v>
      </c>
      <c r="J843" s="337">
        <f t="shared" si="403"/>
        <v>312</v>
      </c>
      <c r="K843" s="567">
        <f t="shared" si="390"/>
        <v>6062</v>
      </c>
      <c r="L843" s="567">
        <f t="shared" si="401"/>
        <v>3031</v>
      </c>
      <c r="M843" s="564"/>
      <c r="N843" s="564"/>
      <c r="O843" s="564"/>
      <c r="P843" s="564"/>
      <c r="Q843" s="568">
        <f t="shared" si="380"/>
        <v>-300</v>
      </c>
    </row>
    <row r="844" spans="1:17" ht="26.25" customHeight="1">
      <c r="A844" s="983" t="s">
        <v>764</v>
      </c>
      <c r="B844" s="969"/>
      <c r="C844" s="970"/>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995</v>
      </c>
      <c r="F845" s="804">
        <v>300</v>
      </c>
      <c r="G845" s="650">
        <f>SUM(F845,E845)</f>
        <v>1295</v>
      </c>
      <c r="H845" s="267">
        <f>ROUND(F845*H$7, )</f>
        <v>304</v>
      </c>
      <c r="I845" s="268">
        <f>ROUND(F845*I$7, )</f>
        <v>308</v>
      </c>
      <c r="J845" s="268">
        <f>ROUND(F845*J$7, )</f>
        <v>312</v>
      </c>
      <c r="K845" s="567">
        <f t="shared" si="390"/>
        <v>2590</v>
      </c>
      <c r="L845" s="567">
        <f t="shared" si="401"/>
        <v>1295</v>
      </c>
      <c r="M845" s="564"/>
      <c r="N845" s="564"/>
      <c r="O845" s="564"/>
      <c r="P845" s="564"/>
      <c r="Q845" s="568">
        <f t="shared" si="380"/>
        <v>-300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971" t="s">
        <v>776</v>
      </c>
      <c r="B867" s="969"/>
      <c r="C867" s="970"/>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968" t="s">
        <v>778</v>
      </c>
      <c r="B869" s="969"/>
      <c r="C869" s="970"/>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0</v>
      </c>
      <c r="G888" s="646">
        <f>SUM(G893,G915)</f>
        <v>73650.3</v>
      </c>
      <c r="H888" s="227">
        <f>SUM(H893,H915,H901)</f>
        <v>0</v>
      </c>
      <c r="I888" s="228">
        <f>SUM(I893,I915,I901)</f>
        <v>0</v>
      </c>
      <c r="J888" s="228">
        <f>SUM(J893,J915,J901)</f>
        <v>0</v>
      </c>
      <c r="K888" s="567">
        <f t="shared" si="390"/>
        <v>147300.6</v>
      </c>
      <c r="L888" s="567">
        <f t="shared" si="409"/>
        <v>73650.3</v>
      </c>
      <c r="M888" s="564"/>
      <c r="N888" s="564"/>
      <c r="O888" s="564"/>
      <c r="P888" s="564"/>
      <c r="Q888" s="568">
        <f t="shared" si="406"/>
        <v>0</v>
      </c>
    </row>
    <row r="889" spans="1:17" ht="12.75" customHeight="1">
      <c r="A889" s="813"/>
      <c r="B889" s="814" t="s">
        <v>695</v>
      </c>
      <c r="C889" s="815"/>
      <c r="D889" s="816"/>
      <c r="E889" s="817">
        <v>73650.3</v>
      </c>
      <c r="F889" s="817">
        <f t="shared" ref="F889:G889" si="421">SUM(F890:F891)</f>
        <v>0</v>
      </c>
      <c r="G889" s="653">
        <f t="shared" si="421"/>
        <v>73650.3</v>
      </c>
      <c r="H889" s="293">
        <f t="shared" ref="H889:J889" si="422">SUM(H890:H891)</f>
        <v>0</v>
      </c>
      <c r="I889" s="294">
        <f t="shared" si="422"/>
        <v>0</v>
      </c>
      <c r="J889" s="294">
        <f t="shared" si="422"/>
        <v>0</v>
      </c>
      <c r="K889" s="567">
        <f t="shared" si="390"/>
        <v>147300.6</v>
      </c>
      <c r="L889" s="567">
        <f t="shared" si="409"/>
        <v>73650.3</v>
      </c>
      <c r="M889" s="564"/>
      <c r="N889" s="564"/>
      <c r="O889" s="564"/>
      <c r="P889" s="564"/>
      <c r="Q889" s="568">
        <f t="shared" si="406"/>
        <v>0</v>
      </c>
    </row>
    <row r="890" spans="1:17" ht="12.75" customHeight="1">
      <c r="A890" s="844"/>
      <c r="B890" s="863" t="s">
        <v>679</v>
      </c>
      <c r="C890" s="864"/>
      <c r="D890" s="865"/>
      <c r="E890" s="866">
        <v>71150.3</v>
      </c>
      <c r="F890" s="866">
        <f>SUM(F895,F917,F921,F919)</f>
        <v>0</v>
      </c>
      <c r="G890" s="670">
        <f>SUM(G895,G917,G921,G919)</f>
        <v>71150.3</v>
      </c>
      <c r="H890" s="391">
        <f>SUM(H895,H902)</f>
        <v>0</v>
      </c>
      <c r="I890" s="392">
        <f>SUM(I895,I902)</f>
        <v>0</v>
      </c>
      <c r="J890" s="392">
        <f>SUM(J895,J902)</f>
        <v>0</v>
      </c>
      <c r="K890" s="567">
        <f t="shared" si="390"/>
        <v>142300.6</v>
      </c>
      <c r="L890" s="567">
        <f t="shared" si="409"/>
        <v>71150.3</v>
      </c>
      <c r="M890" s="564"/>
      <c r="N890" s="564"/>
      <c r="O890" s="564"/>
      <c r="P890" s="564"/>
      <c r="Q890" s="568">
        <f t="shared" si="406"/>
        <v>0</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0</v>
      </c>
      <c r="G892" s="671">
        <f>SUM(G893,G903)</f>
        <v>70072.7</v>
      </c>
      <c r="H892" s="391"/>
      <c r="I892" s="392"/>
      <c r="J892" s="392"/>
      <c r="K892" s="567">
        <f t="shared" si="423"/>
        <v>140145.4</v>
      </c>
      <c r="L892" s="567">
        <f t="shared" si="409"/>
        <v>70072.7</v>
      </c>
      <c r="M892" s="564"/>
      <c r="N892" s="564"/>
      <c r="O892" s="564"/>
      <c r="P892" s="564"/>
      <c r="Q892" s="568">
        <f t="shared" si="406"/>
        <v>0</v>
      </c>
    </row>
    <row r="893" spans="1:17" ht="25.5" customHeight="1">
      <c r="A893" s="980" t="s">
        <v>788</v>
      </c>
      <c r="B893" s="969"/>
      <c r="C893" s="970"/>
      <c r="D893" s="870"/>
      <c r="E893" s="871">
        <v>70072.7</v>
      </c>
      <c r="F893" s="871">
        <f>SUM(F897,F904,F908)</f>
        <v>0</v>
      </c>
      <c r="G893" s="672">
        <f>SUM(G897,G904,G908)</f>
        <v>70072.7</v>
      </c>
      <c r="H893" s="395">
        <f>SUM(H897:H908)</f>
        <v>0</v>
      </c>
      <c r="I893" s="396">
        <f>SUM(I897:I908)</f>
        <v>0</v>
      </c>
      <c r="J893" s="396">
        <f>SUM(J897:J908)</f>
        <v>0</v>
      </c>
      <c r="K893" s="567">
        <f t="shared" si="423"/>
        <v>140145.4</v>
      </c>
      <c r="L893" s="567">
        <f t="shared" si="409"/>
        <v>70072.7</v>
      </c>
      <c r="M893" s="575"/>
      <c r="N893" s="575"/>
      <c r="O893" s="575"/>
      <c r="P893" s="575"/>
      <c r="Q893" s="568">
        <f t="shared" si="406"/>
        <v>0</v>
      </c>
    </row>
    <row r="894" spans="1:17" ht="12.75" customHeight="1">
      <c r="A894" s="873"/>
      <c r="B894" s="874" t="s">
        <v>678</v>
      </c>
      <c r="C894" s="875"/>
      <c r="D894" s="876"/>
      <c r="E894" s="868">
        <v>70072.7</v>
      </c>
      <c r="F894" s="868">
        <f t="shared" ref="F894:J894" si="424">SUM(F895:F896)</f>
        <v>0</v>
      </c>
      <c r="G894" s="671">
        <f t="shared" si="424"/>
        <v>70072.7</v>
      </c>
      <c r="H894" s="400">
        <f t="shared" si="424"/>
        <v>0</v>
      </c>
      <c r="I894" s="401">
        <f t="shared" si="424"/>
        <v>0</v>
      </c>
      <c r="J894" s="401">
        <f t="shared" si="424"/>
        <v>0</v>
      </c>
      <c r="K894" s="567">
        <f t="shared" si="423"/>
        <v>140145.4</v>
      </c>
      <c r="L894" s="567">
        <f t="shared" si="409"/>
        <v>70072.7</v>
      </c>
      <c r="M894" s="575"/>
      <c r="N894" s="575"/>
      <c r="O894" s="575"/>
      <c r="P894" s="575"/>
      <c r="Q894" s="568">
        <f t="shared" si="406"/>
        <v>0</v>
      </c>
    </row>
    <row r="895" spans="1:17" ht="12.75" customHeight="1">
      <c r="A895" s="873"/>
      <c r="B895" s="877"/>
      <c r="C895" s="875" t="s">
        <v>679</v>
      </c>
      <c r="D895" s="876"/>
      <c r="E895" s="868">
        <v>67572.7</v>
      </c>
      <c r="F895" s="868">
        <f>SUM(F899,F902,F906,F910,F913)</f>
        <v>0</v>
      </c>
      <c r="G895" s="651">
        <f>SUM(G899,G902,G906,G910,G913)</f>
        <v>67572.7</v>
      </c>
      <c r="H895" s="402">
        <f>ROUND(F895*H$7, )</f>
        <v>0</v>
      </c>
      <c r="I895" s="403">
        <f>ROUND(F895*I$7, )</f>
        <v>0</v>
      </c>
      <c r="J895" s="403">
        <f>ROUND(F895*J$7, )</f>
        <v>0</v>
      </c>
      <c r="K895" s="567">
        <f t="shared" si="423"/>
        <v>135145.4</v>
      </c>
      <c r="L895" s="567">
        <f t="shared" si="409"/>
        <v>67572.7</v>
      </c>
      <c r="M895" s="575"/>
      <c r="N895" s="575"/>
      <c r="O895" s="575"/>
      <c r="P895" s="575"/>
      <c r="Q895" s="568">
        <f t="shared" si="406"/>
        <v>0</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7" ht="12.75" customHeight="1">
      <c r="A897" s="971" t="s">
        <v>789</v>
      </c>
      <c r="B897" s="969"/>
      <c r="C897" s="972"/>
      <c r="D897" s="843">
        <v>680206</v>
      </c>
      <c r="E897" s="793">
        <v>36129</v>
      </c>
      <c r="F897" s="793">
        <f>SUM(F901,F898)</f>
        <v>0</v>
      </c>
      <c r="G897" s="647">
        <f>SUM(G901,G898)</f>
        <v>36129</v>
      </c>
      <c r="H897" s="311">
        <f>ROUND(F897*H$7, )</f>
        <v>0</v>
      </c>
      <c r="I897" s="312">
        <f>ROUND(F897*I$7, )</f>
        <v>0</v>
      </c>
      <c r="J897" s="312">
        <f>ROUND(F897*J$7, )</f>
        <v>0</v>
      </c>
      <c r="K897" s="567">
        <f t="shared" si="423"/>
        <v>72258</v>
      </c>
      <c r="L897" s="567">
        <f t="shared" si="409"/>
        <v>36129</v>
      </c>
      <c r="M897" s="565" t="e">
        <f>G333+#REF!</f>
        <v>#REF!</v>
      </c>
      <c r="N897" s="564" t="e">
        <f>M897/G897</f>
        <v>#REF!</v>
      </c>
      <c r="O897" s="564" t="s">
        <v>790</v>
      </c>
      <c r="P897" s="565" t="e">
        <f>G897-M897</f>
        <v>#REF!</v>
      </c>
      <c r="Q897" s="568">
        <f t="shared" si="406"/>
        <v>0</v>
      </c>
    </row>
    <row r="898" spans="1:17" ht="12.75" customHeight="1">
      <c r="A898" s="873"/>
      <c r="B898" s="979" t="s">
        <v>791</v>
      </c>
      <c r="C898" s="969"/>
      <c r="D898" s="876"/>
      <c r="E898" s="868">
        <v>36129</v>
      </c>
      <c r="F898" s="868">
        <f t="shared" ref="F898:G898" si="425">SUM(F899:F900)</f>
        <v>0</v>
      </c>
      <c r="G898" s="671">
        <f t="shared" si="425"/>
        <v>36129</v>
      </c>
      <c r="H898" s="400">
        <f t="shared" ref="H898:J898" si="426">SUM(H899:H900)</f>
        <v>0</v>
      </c>
      <c r="I898" s="401">
        <f t="shared" si="426"/>
        <v>0</v>
      </c>
      <c r="J898" s="401">
        <f t="shared" si="426"/>
        <v>0</v>
      </c>
      <c r="K898" s="567">
        <f t="shared" si="423"/>
        <v>72258</v>
      </c>
      <c r="L898" s="567">
        <f t="shared" si="409"/>
        <v>36129</v>
      </c>
      <c r="M898" s="575"/>
      <c r="N898" s="575">
        <f>G333/G899</f>
        <v>0.64429184549356222</v>
      </c>
      <c r="O898" s="575"/>
      <c r="P898" s="575"/>
      <c r="Q898" s="568">
        <f t="shared" si="406"/>
        <v>0</v>
      </c>
    </row>
    <row r="899" spans="1:17"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7" ht="12.75" customHeight="1">
      <c r="A900" s="801"/>
      <c r="B900" s="802"/>
      <c r="C900" s="803" t="s">
        <v>680</v>
      </c>
      <c r="D900" s="806"/>
      <c r="E900" s="519">
        <v>1179</v>
      </c>
      <c r="F900" s="519"/>
      <c r="G900" s="650">
        <f>SUM(F900,E900)</f>
        <v>1179</v>
      </c>
      <c r="H900" s="265"/>
      <c r="I900" s="266"/>
      <c r="J900" s="266"/>
      <c r="K900" s="567">
        <f t="shared" si="423"/>
        <v>2358</v>
      </c>
      <c r="L900" s="567">
        <f t="shared" si="409"/>
        <v>1179</v>
      </c>
      <c r="M900" s="564"/>
      <c r="N900" s="564"/>
      <c r="O900" s="564"/>
      <c r="P900" s="564"/>
      <c r="Q900" s="568">
        <f t="shared" si="406"/>
        <v>0</v>
      </c>
    </row>
    <row r="901" spans="1:17" ht="26.25" hidden="1" customHeight="1">
      <c r="A901" s="397"/>
      <c r="B901" s="976" t="s">
        <v>792</v>
      </c>
      <c r="C901" s="969"/>
      <c r="D901" s="399"/>
      <c r="E901" s="393">
        <v>0</v>
      </c>
      <c r="F901" s="393">
        <f t="shared" ref="F901:J901" si="427">SUM(F902:F903)</f>
        <v>0</v>
      </c>
      <c r="G901" s="673">
        <f t="shared" si="427"/>
        <v>0</v>
      </c>
      <c r="H901" s="400">
        <f t="shared" si="427"/>
        <v>0</v>
      </c>
      <c r="I901" s="401">
        <f t="shared" si="427"/>
        <v>0</v>
      </c>
      <c r="J901" s="401">
        <f t="shared" si="427"/>
        <v>0</v>
      </c>
      <c r="K901" s="75">
        <f t="shared" si="423"/>
        <v>0</v>
      </c>
      <c r="L901" s="75">
        <f t="shared" si="409"/>
        <v>0</v>
      </c>
      <c r="M901" s="93"/>
      <c r="N901" s="93"/>
      <c r="O901" s="93"/>
      <c r="P901" s="93"/>
      <c r="Q901" s="568">
        <f t="shared" si="406"/>
        <v>0</v>
      </c>
    </row>
    <row r="902" spans="1:17" ht="12.75" hidden="1" customHeight="1">
      <c r="A902" s="256"/>
      <c r="B902" s="257"/>
      <c r="C902" s="535" t="s">
        <v>679</v>
      </c>
      <c r="D902" s="258"/>
      <c r="E902" s="264">
        <v>0</v>
      </c>
      <c r="F902" s="264"/>
      <c r="G902" s="649">
        <f>SUM(F902,E902)</f>
        <v>0</v>
      </c>
      <c r="H902" s="265"/>
      <c r="I902" s="266"/>
      <c r="J902" s="266"/>
      <c r="K902" s="75">
        <f t="shared" si="423"/>
        <v>0</v>
      </c>
      <c r="L902" s="75">
        <f t="shared" si="409"/>
        <v>0</v>
      </c>
      <c r="M902" s="8"/>
      <c r="N902" s="8"/>
      <c r="O902" s="8"/>
      <c r="P902" s="8"/>
      <c r="Q902" s="568">
        <f t="shared" si="406"/>
        <v>0</v>
      </c>
    </row>
    <row r="903" spans="1:17"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7" ht="12.75" customHeight="1">
      <c r="A904" s="971" t="s">
        <v>793</v>
      </c>
      <c r="B904" s="969"/>
      <c r="C904" s="972"/>
      <c r="D904" s="843">
        <v>68020502</v>
      </c>
      <c r="E904" s="793">
        <v>27773</v>
      </c>
      <c r="F904" s="793">
        <f>SUM(F905)</f>
        <v>0</v>
      </c>
      <c r="G904" s="647">
        <f>SUM(F904,E904)</f>
        <v>27773</v>
      </c>
      <c r="H904" s="311">
        <f>ROUND(F904*H$7, )</f>
        <v>0</v>
      </c>
      <c r="I904" s="312">
        <f>ROUND(F904*I$7, )</f>
        <v>0</v>
      </c>
      <c r="J904" s="312">
        <f>ROUND(F904*J$7, )</f>
        <v>0</v>
      </c>
      <c r="K904" s="567">
        <f t="shared" si="423"/>
        <v>55546</v>
      </c>
      <c r="L904" s="567">
        <f t="shared" si="409"/>
        <v>27773</v>
      </c>
      <c r="M904" s="564"/>
      <c r="N904" s="564"/>
      <c r="O904" s="564"/>
      <c r="P904" s="564"/>
      <c r="Q904" s="568">
        <f t="shared" si="406"/>
        <v>0</v>
      </c>
    </row>
    <row r="905" spans="1:17" ht="12.75" customHeight="1">
      <c r="A905" s="873"/>
      <c r="B905" s="979" t="s">
        <v>791</v>
      </c>
      <c r="C905" s="969"/>
      <c r="D905" s="876"/>
      <c r="E905" s="868">
        <v>27773</v>
      </c>
      <c r="F905" s="868">
        <f t="shared" ref="F905:G905" si="428">SUM(F906:F907)</f>
        <v>0</v>
      </c>
      <c r="G905" s="671">
        <f t="shared" si="428"/>
        <v>27773</v>
      </c>
      <c r="H905" s="400">
        <f t="shared" ref="H905:J905" si="429">SUM(H906:H907)</f>
        <v>0</v>
      </c>
      <c r="I905" s="401">
        <f t="shared" si="429"/>
        <v>0</v>
      </c>
      <c r="J905" s="401">
        <f t="shared" si="429"/>
        <v>0</v>
      </c>
      <c r="K905" s="567">
        <f t="shared" si="423"/>
        <v>55546</v>
      </c>
      <c r="L905" s="567">
        <f t="shared" si="409"/>
        <v>27773</v>
      </c>
      <c r="M905" s="575"/>
      <c r="N905" s="575"/>
      <c r="O905" s="575"/>
      <c r="P905" s="575"/>
      <c r="Q905" s="568">
        <f t="shared" si="406"/>
        <v>0</v>
      </c>
    </row>
    <row r="906" spans="1:17"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7" ht="12.75" customHeight="1">
      <c r="A907" s="801"/>
      <c r="B907" s="802"/>
      <c r="C907" s="803" t="s">
        <v>680</v>
      </c>
      <c r="D907" s="806"/>
      <c r="E907" s="519">
        <v>947</v>
      </c>
      <c r="F907" s="519"/>
      <c r="G907" s="650">
        <f>SUM(F907,E907)</f>
        <v>947</v>
      </c>
      <c r="H907" s="265"/>
      <c r="I907" s="266"/>
      <c r="J907" s="266"/>
      <c r="K907" s="567">
        <f t="shared" si="423"/>
        <v>1894</v>
      </c>
      <c r="L907" s="567">
        <f t="shared" si="409"/>
        <v>947</v>
      </c>
      <c r="M907" s="564"/>
      <c r="N907" s="564" t="s">
        <v>954</v>
      </c>
      <c r="O907" s="564"/>
      <c r="P907" s="564"/>
      <c r="Q907" s="568">
        <f t="shared" si="406"/>
        <v>0</v>
      </c>
    </row>
    <row r="908" spans="1:17" ht="12.75" customHeight="1">
      <c r="A908" s="971" t="s">
        <v>794</v>
      </c>
      <c r="B908" s="969"/>
      <c r="C908" s="972"/>
      <c r="D908" s="843">
        <v>680204</v>
      </c>
      <c r="E908" s="793">
        <v>6170.7</v>
      </c>
      <c r="F908" s="793">
        <f>SUM(F909,F912)</f>
        <v>0</v>
      </c>
      <c r="G908" s="655">
        <f>SUM(F908,E908)</f>
        <v>6170.7</v>
      </c>
      <c r="H908" s="311">
        <f>ROUND(F908*H$7, )</f>
        <v>0</v>
      </c>
      <c r="I908" s="312">
        <f>ROUND(F908*I$7, )</f>
        <v>0</v>
      </c>
      <c r="J908" s="312">
        <f>ROUND(F908*J$7, )</f>
        <v>0</v>
      </c>
      <c r="K908" s="75">
        <f t="shared" si="423"/>
        <v>12341.4</v>
      </c>
      <c r="L908" s="75">
        <f t="shared" si="409"/>
        <v>6170.7</v>
      </c>
      <c r="M908" s="57">
        <f>G334</f>
        <v>17891</v>
      </c>
      <c r="N908" s="8">
        <f>M908/G908</f>
        <v>2.8993469136402679</v>
      </c>
      <c r="O908" s="8" t="s">
        <v>795</v>
      </c>
      <c r="P908" s="57">
        <f>G908-M908</f>
        <v>-11720.3</v>
      </c>
      <c r="Q908" s="568">
        <f t="shared" si="406"/>
        <v>0</v>
      </c>
    </row>
    <row r="909" spans="1:17" ht="12.75" customHeight="1">
      <c r="A909" s="873"/>
      <c r="B909" s="979" t="s">
        <v>791</v>
      </c>
      <c r="C909" s="969"/>
      <c r="D909" s="876"/>
      <c r="E909" s="868">
        <v>6170.7</v>
      </c>
      <c r="F909" s="868">
        <f t="shared" ref="F909:J909" si="430">SUM(F910:F911)</f>
        <v>0</v>
      </c>
      <c r="G909" s="673">
        <f t="shared" si="430"/>
        <v>6170.7</v>
      </c>
      <c r="H909" s="400">
        <f t="shared" si="430"/>
        <v>0</v>
      </c>
      <c r="I909" s="401">
        <f t="shared" si="430"/>
        <v>0</v>
      </c>
      <c r="J909" s="401">
        <f t="shared" si="430"/>
        <v>0</v>
      </c>
      <c r="K909" s="75">
        <f t="shared" si="423"/>
        <v>12341.4</v>
      </c>
      <c r="L909" s="75">
        <f t="shared" si="409"/>
        <v>6170.7</v>
      </c>
      <c r="M909" s="93"/>
      <c r="N909" s="93">
        <f>(G46+G47)/G910</f>
        <v>3.6784722342022187</v>
      </c>
      <c r="O909" s="93"/>
      <c r="P909" s="93"/>
      <c r="Q909" s="568">
        <f t="shared" si="406"/>
        <v>0</v>
      </c>
    </row>
    <row r="910" spans="1:17"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7" ht="12.75" customHeight="1">
      <c r="A911" s="256"/>
      <c r="B911" s="257"/>
      <c r="C911" s="535" t="s">
        <v>680</v>
      </c>
      <c r="D911" s="258"/>
      <c r="E911" s="264">
        <v>374</v>
      </c>
      <c r="F911" s="264"/>
      <c r="G911" s="649">
        <f>SUM(F911,E911)</f>
        <v>374</v>
      </c>
      <c r="H911" s="265"/>
      <c r="I911" s="266"/>
      <c r="J911" s="266"/>
      <c r="K911" s="75">
        <f t="shared" si="423"/>
        <v>748</v>
      </c>
      <c r="L911" s="75">
        <f t="shared" si="409"/>
        <v>374</v>
      </c>
      <c r="M911" s="8"/>
      <c r="N911" s="8"/>
      <c r="O911" s="8"/>
      <c r="P911" s="8"/>
      <c r="Q911" s="568">
        <f t="shared" si="406"/>
        <v>0</v>
      </c>
    </row>
    <row r="912" spans="1:17" ht="26.25" hidden="1" customHeight="1">
      <c r="A912" s="397"/>
      <c r="B912" s="976" t="s">
        <v>796</v>
      </c>
      <c r="C912" s="969"/>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979" t="s">
        <v>798</v>
      </c>
      <c r="C916" s="969"/>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42299.7</v>
      </c>
      <c r="P917" s="565">
        <f>O917-N333</f>
        <v>-4293.3000000000029</v>
      </c>
      <c r="Q917" s="568">
        <f t="shared" si="432"/>
        <v>0</v>
      </c>
    </row>
    <row r="918" spans="1:17" ht="24.75" hidden="1" customHeight="1">
      <c r="A918" s="407">
        <v>2</v>
      </c>
      <c r="B918" s="976" t="s">
        <v>800</v>
      </c>
      <c r="C918" s="969"/>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976" t="s">
        <v>792</v>
      </c>
      <c r="C920" s="969"/>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0</v>
      </c>
      <c r="N920" s="93"/>
      <c r="O920" s="93">
        <f>(G45+G46+G47+F65+6184)/(G908+G897)</f>
        <v>1.1826325009397232</v>
      </c>
      <c r="P920" s="93">
        <f>1-O920</f>
        <v>-0.18263250093972316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978" t="s">
        <v>801</v>
      </c>
      <c r="B923" s="969"/>
      <c r="C923" s="972"/>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974" t="s">
        <v>803</v>
      </c>
      <c r="B927" s="969"/>
      <c r="C927" s="972"/>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974" t="s">
        <v>810</v>
      </c>
      <c r="B934" s="969"/>
      <c r="C934" s="972"/>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977" t="s">
        <v>813</v>
      </c>
      <c r="C937" s="970"/>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976" t="s">
        <v>815</v>
      </c>
      <c r="C939" s="970"/>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977" t="s">
        <v>823</v>
      </c>
      <c r="C948" s="970"/>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977" t="s">
        <v>824</v>
      </c>
      <c r="C949" s="970"/>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976" t="s">
        <v>825</v>
      </c>
      <c r="C950" s="970"/>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976" t="s">
        <v>826</v>
      </c>
      <c r="C951" s="970"/>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976" t="s">
        <v>827</v>
      </c>
      <c r="C952" s="970"/>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968" t="s">
        <v>829</v>
      </c>
      <c r="B954" s="969"/>
      <c r="C954" s="970"/>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971" t="s">
        <v>831</v>
      </c>
      <c r="B965" s="969"/>
      <c r="C965" s="972"/>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79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971" t="s">
        <v>919</v>
      </c>
      <c r="B974" s="969"/>
      <c r="C974" s="972"/>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156853.4</v>
      </c>
      <c r="F979" s="787">
        <f t="shared" ref="F979:J979" si="458">SUM(F984,F1024,F980)</f>
        <v>-187.39999999999998</v>
      </c>
      <c r="G979" s="646">
        <f t="shared" si="458"/>
        <v>156666</v>
      </c>
      <c r="H979" s="227">
        <f t="shared" si="458"/>
        <v>-49</v>
      </c>
      <c r="I979" s="228">
        <f t="shared" si="458"/>
        <v>20734</v>
      </c>
      <c r="J979" s="228">
        <f t="shared" si="458"/>
        <v>-51</v>
      </c>
      <c r="K979" s="567">
        <f t="shared" si="423"/>
        <v>313332</v>
      </c>
      <c r="L979" s="567">
        <f t="shared" si="433"/>
        <v>156666</v>
      </c>
      <c r="M979" s="564"/>
      <c r="N979" s="564"/>
      <c r="O979" s="564"/>
      <c r="P979" s="564"/>
      <c r="Q979" s="568">
        <f t="shared" si="456"/>
        <v>187.39999999999418</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156746</v>
      </c>
      <c r="F984" s="787">
        <f>SUM(F988,F1017, )</f>
        <v>-187.39999999999998</v>
      </c>
      <c r="G984" s="646">
        <f>SUM(G988,G1017, )</f>
        <v>156558.6</v>
      </c>
      <c r="H984" s="227">
        <f>SUM(H988,H1017,H1021)</f>
        <v>-49</v>
      </c>
      <c r="I984" s="228">
        <f>SUM(I988,I1017,I1021)</f>
        <v>20734</v>
      </c>
      <c r="J984" s="228">
        <f>SUM(J988,J1017,J1021)</f>
        <v>-51</v>
      </c>
      <c r="K984" s="567">
        <f t="shared" si="423"/>
        <v>313117.2</v>
      </c>
      <c r="L984" s="567">
        <f t="shared" si="433"/>
        <v>156558.6</v>
      </c>
      <c r="M984" s="564"/>
      <c r="N984" s="564"/>
      <c r="O984" s="564"/>
      <c r="P984" s="564"/>
      <c r="Q984" s="568">
        <f t="shared" si="456"/>
        <v>187.39999999999418</v>
      </c>
    </row>
    <row r="985" spans="1:17" ht="12.75" customHeight="1">
      <c r="A985" s="813"/>
      <c r="B985" s="814" t="s">
        <v>695</v>
      </c>
      <c r="C985" s="815"/>
      <c r="D985" s="816"/>
      <c r="E985" s="817">
        <v>156746</v>
      </c>
      <c r="F985" s="817">
        <f t="shared" ref="F985" si="461">SUM(F986:F987)</f>
        <v>-187.40000000000003</v>
      </c>
      <c r="G985" s="653">
        <f>SUM(G986:G987)</f>
        <v>156558.6</v>
      </c>
      <c r="H985" s="293">
        <f t="shared" ref="H985:J985" si="462">SUM(H986:H987)</f>
        <v>1748</v>
      </c>
      <c r="I985" s="294">
        <f t="shared" si="462"/>
        <v>13034</v>
      </c>
      <c r="J985" s="294">
        <f t="shared" si="462"/>
        <v>1817</v>
      </c>
      <c r="K985" s="567">
        <f t="shared" si="423"/>
        <v>313117.2</v>
      </c>
      <c r="L985" s="567">
        <f t="shared" si="433"/>
        <v>156558.6</v>
      </c>
      <c r="M985" s="564"/>
      <c r="N985" s="564"/>
      <c r="O985" s="564"/>
      <c r="P985" s="564"/>
      <c r="Q985" s="568">
        <f t="shared" si="456"/>
        <v>187.39999999999418</v>
      </c>
    </row>
    <row r="986" spans="1:17" ht="12.75" customHeight="1">
      <c r="A986" s="813"/>
      <c r="B986" s="814" t="s">
        <v>679</v>
      </c>
      <c r="C986" s="815"/>
      <c r="D986" s="816"/>
      <c r="E986" s="817">
        <v>30110.9</v>
      </c>
      <c r="F986" s="817">
        <f>SUM(F992,F1019,F1022,F1011)</f>
        <v>-48.7</v>
      </c>
      <c r="G986" s="653">
        <f>SUM(G992,G1019,G1022,G1011)</f>
        <v>30062.2</v>
      </c>
      <c r="H986" s="293">
        <f>SUM(H992,H1019,H1022)</f>
        <v>-49</v>
      </c>
      <c r="I986" s="294">
        <f>SUM(I992,I1019,I1022)</f>
        <v>-50</v>
      </c>
      <c r="J986" s="294">
        <f>SUM(J992,J1019,J1022)</f>
        <v>-51</v>
      </c>
      <c r="K986" s="567">
        <f t="shared" si="423"/>
        <v>60124.4</v>
      </c>
      <c r="L986" s="567">
        <f t="shared" si="433"/>
        <v>30062.2</v>
      </c>
      <c r="M986" s="564"/>
      <c r="N986" s="564"/>
      <c r="O986" s="564"/>
      <c r="P986" s="564"/>
      <c r="Q986" s="568">
        <f t="shared" si="456"/>
        <v>48.700000000000728</v>
      </c>
    </row>
    <row r="987" spans="1:17" ht="12.75" customHeight="1">
      <c r="A987" s="813"/>
      <c r="B987" s="814" t="s">
        <v>680</v>
      </c>
      <c r="C987" s="815"/>
      <c r="D987" s="816"/>
      <c r="E987" s="817">
        <v>126635.1</v>
      </c>
      <c r="F987" s="817">
        <f t="shared" ref="F987:J987" si="463">SUM(F998,F1012,F1020,F1016,F1014,F1023)</f>
        <v>-138.70000000000005</v>
      </c>
      <c r="G987" s="653">
        <f>SUM(G998,G1012,G1020,G1016,G1014,G1023)</f>
        <v>126496.40000000001</v>
      </c>
      <c r="H987" s="293">
        <f t="shared" si="463"/>
        <v>1797</v>
      </c>
      <c r="I987" s="294">
        <f t="shared" si="463"/>
        <v>13084</v>
      </c>
      <c r="J987" s="294">
        <f t="shared" si="463"/>
        <v>1868</v>
      </c>
      <c r="K987" s="567">
        <f t="shared" si="423"/>
        <v>252992.80000000002</v>
      </c>
      <c r="L987" s="567">
        <f t="shared" si="433"/>
        <v>126496.40000000001</v>
      </c>
      <c r="M987" s="564"/>
      <c r="N987" s="564"/>
      <c r="O987" s="564"/>
      <c r="P987" s="564"/>
      <c r="Q987" s="568">
        <f t="shared" si="456"/>
        <v>138.69999999999709</v>
      </c>
    </row>
    <row r="988" spans="1:17" ht="12.75" customHeight="1">
      <c r="A988" s="819" t="s">
        <v>837</v>
      </c>
      <c r="B988" s="820"/>
      <c r="C988" s="821"/>
      <c r="D988" s="792"/>
      <c r="E988" s="793">
        <v>136493.5</v>
      </c>
      <c r="F988" s="793">
        <f t="shared" ref="F988:J988" si="464">SUM(F989)</f>
        <v>-187.39999999999998</v>
      </c>
      <c r="G988" s="647">
        <f t="shared" si="464"/>
        <v>136306.1</v>
      </c>
      <c r="H988" s="246">
        <f t="shared" si="464"/>
        <v>-49</v>
      </c>
      <c r="I988" s="247">
        <f t="shared" si="464"/>
        <v>-50</v>
      </c>
      <c r="J988" s="247">
        <f t="shared" si="464"/>
        <v>-51</v>
      </c>
      <c r="K988" s="567">
        <f t="shared" si="423"/>
        <v>272612.2</v>
      </c>
      <c r="L988" s="567">
        <f t="shared" si="433"/>
        <v>136306.1</v>
      </c>
      <c r="M988" s="564"/>
      <c r="N988" s="564"/>
      <c r="O988" s="564"/>
      <c r="P988" s="564"/>
      <c r="Q988" s="568">
        <f t="shared" si="456"/>
        <v>187.39999999999418</v>
      </c>
    </row>
    <row r="989" spans="1:17" ht="12.75" customHeight="1">
      <c r="A989" s="795" t="s">
        <v>838</v>
      </c>
      <c r="B989" s="796"/>
      <c r="C989" s="797"/>
      <c r="D989" s="798">
        <v>84020301</v>
      </c>
      <c r="E989" s="799">
        <v>136493.5</v>
      </c>
      <c r="F989" s="799">
        <f t="shared" ref="F989:J989" si="465">SUM(F991,F1002,F1013,F1015)</f>
        <v>-187.39999999999998</v>
      </c>
      <c r="G989" s="648">
        <f t="shared" si="465"/>
        <v>136306.1</v>
      </c>
      <c r="H989" s="254">
        <f t="shared" si="465"/>
        <v>-49</v>
      </c>
      <c r="I989" s="255">
        <f t="shared" si="465"/>
        <v>-50</v>
      </c>
      <c r="J989" s="255">
        <f t="shared" si="465"/>
        <v>-51</v>
      </c>
      <c r="K989" s="567">
        <f t="shared" si="423"/>
        <v>272612.2</v>
      </c>
      <c r="L989" s="567">
        <f t="shared" si="433"/>
        <v>136306.1</v>
      </c>
      <c r="M989" s="564"/>
      <c r="N989" s="564"/>
      <c r="O989" s="564"/>
      <c r="P989" s="564"/>
      <c r="Q989" s="568">
        <f t="shared" si="456"/>
        <v>187.39999999999418</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118058.7</v>
      </c>
      <c r="F991" s="793">
        <f t="shared" ref="F991:J991" si="466">SUM(F998,F992)</f>
        <v>-187.39999999999998</v>
      </c>
      <c r="G991" s="647">
        <f>SUM(G998,G992)</f>
        <v>117871.3</v>
      </c>
      <c r="H991" s="246">
        <f t="shared" si="466"/>
        <v>-49</v>
      </c>
      <c r="I991" s="247">
        <f t="shared" si="466"/>
        <v>-50</v>
      </c>
      <c r="J991" s="247">
        <f t="shared" si="466"/>
        <v>-51</v>
      </c>
      <c r="K991" s="567">
        <f t="shared" si="423"/>
        <v>235742.6</v>
      </c>
      <c r="L991" s="567">
        <f t="shared" si="433"/>
        <v>117871.3</v>
      </c>
      <c r="M991" s="564"/>
      <c r="N991" s="564"/>
      <c r="O991" s="564"/>
      <c r="P991" s="564"/>
      <c r="Q991" s="568">
        <f t="shared" si="456"/>
        <v>187.39999999999418</v>
      </c>
    </row>
    <row r="992" spans="1:17" ht="12.75" customHeight="1">
      <c r="A992" s="801"/>
      <c r="B992" s="802"/>
      <c r="C992" s="803" t="s">
        <v>679</v>
      </c>
      <c r="D992" s="600"/>
      <c r="E992" s="519">
        <v>20835.7</v>
      </c>
      <c r="F992" s="519">
        <f>SUM(F994:F997)</f>
        <v>-48.7</v>
      </c>
      <c r="G992" s="679">
        <f>SUM(G994:G997)</f>
        <v>20787</v>
      </c>
      <c r="H992" s="265">
        <f t="shared" ref="H992:J992" si="467">SUM(H994:H997)</f>
        <v>-49</v>
      </c>
      <c r="I992" s="266">
        <f t="shared" si="467"/>
        <v>-50</v>
      </c>
      <c r="J992" s="266">
        <f t="shared" si="467"/>
        <v>-51</v>
      </c>
      <c r="K992" s="567">
        <f t="shared" si="423"/>
        <v>41574</v>
      </c>
      <c r="L992" s="567">
        <f t="shared" si="433"/>
        <v>20787</v>
      </c>
      <c r="M992" s="564"/>
      <c r="N992" s="564"/>
      <c r="O992" s="564"/>
      <c r="P992" s="564"/>
      <c r="Q992" s="568">
        <f t="shared" si="456"/>
        <v>48.700000000000728</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c r="F997" s="520">
        <v>-48.7</v>
      </c>
      <c r="G997" s="650">
        <f t="shared" si="468"/>
        <v>-48.7</v>
      </c>
      <c r="H997" s="267">
        <f>ROUND(F997*H$7, )</f>
        <v>-49</v>
      </c>
      <c r="I997" s="268">
        <f>ROUND(F997*I$7, )</f>
        <v>-50</v>
      </c>
      <c r="J997" s="268">
        <f>ROUND(F997*J$7, )</f>
        <v>-51</v>
      </c>
      <c r="K997" s="567">
        <f t="shared" si="423"/>
        <v>-97.4</v>
      </c>
      <c r="L997" s="567">
        <f t="shared" si="433"/>
        <v>-48.7</v>
      </c>
      <c r="M997" s="564"/>
      <c r="N997" s="564"/>
      <c r="O997" s="564"/>
      <c r="P997" s="564"/>
      <c r="Q997" s="568">
        <f t="shared" si="456"/>
        <v>48.7</v>
      </c>
    </row>
    <row r="998" spans="1:17" ht="12.75" customHeight="1">
      <c r="A998" s="801"/>
      <c r="B998" s="802"/>
      <c r="C998" s="803" t="s">
        <v>680</v>
      </c>
      <c r="D998" s="600"/>
      <c r="E998" s="520">
        <v>97223</v>
      </c>
      <c r="F998" s="520">
        <f>SUM(F999:F1001)</f>
        <v>-138.69999999999999</v>
      </c>
      <c r="G998" s="650">
        <f>SUM(F998,E998)</f>
        <v>97084.3</v>
      </c>
      <c r="H998" s="267"/>
      <c r="I998" s="268"/>
      <c r="J998" s="268"/>
      <c r="K998" s="567">
        <f t="shared" si="423"/>
        <v>194168.6</v>
      </c>
      <c r="L998" s="567">
        <f t="shared" si="433"/>
        <v>97084.3</v>
      </c>
      <c r="M998" s="564"/>
      <c r="N998" s="564"/>
      <c r="O998" s="564"/>
      <c r="P998" s="564"/>
      <c r="Q998" s="568">
        <f t="shared" si="456"/>
        <v>138.69999999999709</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0</v>
      </c>
      <c r="F1001" s="520">
        <v>-138.69999999999999</v>
      </c>
      <c r="G1001" s="650">
        <f t="shared" si="468"/>
        <v>-138.69999999999999</v>
      </c>
      <c r="H1001" s="267"/>
      <c r="I1001" s="268"/>
      <c r="J1001" s="268"/>
      <c r="K1001" s="567">
        <f t="shared" si="423"/>
        <v>-277.39999999999998</v>
      </c>
      <c r="L1001" s="567">
        <f t="shared" si="433"/>
        <v>-138.69999999999999</v>
      </c>
      <c r="M1001" s="564"/>
      <c r="N1001" s="564"/>
      <c r="O1001" s="564"/>
      <c r="P1001" s="564"/>
      <c r="Q1001" s="568">
        <f t="shared" si="456"/>
        <v>138.69999999999999</v>
      </c>
    </row>
    <row r="1002" spans="1:17" ht="24.75" customHeight="1">
      <c r="A1002" s="973" t="s">
        <v>749</v>
      </c>
      <c r="B1002" s="969"/>
      <c r="C1002" s="972"/>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974" t="s">
        <v>851</v>
      </c>
      <c r="B1013" s="969"/>
      <c r="C1013" s="972"/>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975" t="s">
        <v>852</v>
      </c>
      <c r="B1015" s="969"/>
      <c r="C1015" s="972"/>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0</v>
      </c>
      <c r="G1017" s="647">
        <f>SUM(G1018,G1021)</f>
        <v>20252.5</v>
      </c>
      <c r="H1017" s="246">
        <f t="shared" si="475"/>
        <v>0</v>
      </c>
      <c r="I1017" s="247">
        <f t="shared" si="475"/>
        <v>20784</v>
      </c>
      <c r="J1017" s="247">
        <f t="shared" si="475"/>
        <v>0</v>
      </c>
      <c r="K1017" s="567">
        <f t="shared" si="474"/>
        <v>40505</v>
      </c>
      <c r="L1017" s="567">
        <f t="shared" si="473"/>
        <v>20252.5</v>
      </c>
      <c r="M1017" s="564"/>
      <c r="N1017" s="564"/>
      <c r="O1017" s="564"/>
      <c r="P1017" s="564"/>
      <c r="Q1017" s="568">
        <f t="shared" si="456"/>
        <v>0</v>
      </c>
    </row>
    <row r="1018" spans="1:17" ht="12.75" customHeight="1">
      <c r="A1018" s="795" t="s">
        <v>854</v>
      </c>
      <c r="B1018" s="796"/>
      <c r="C1018" s="797"/>
      <c r="D1018" s="798">
        <v>84020602</v>
      </c>
      <c r="E1018" s="799">
        <v>21479.200000000001</v>
      </c>
      <c r="F1018" s="799">
        <f>SUM(F1019:F1020)</f>
        <v>1770.8</v>
      </c>
      <c r="G1018" s="648">
        <f>SUM(G1019:G1020)</f>
        <v>23250</v>
      </c>
      <c r="H1018" s="254">
        <f t="shared" si="475"/>
        <v>1797</v>
      </c>
      <c r="I1018" s="255">
        <f t="shared" si="475"/>
        <v>23860</v>
      </c>
      <c r="J1018" s="255">
        <f t="shared" si="475"/>
        <v>1868</v>
      </c>
      <c r="K1018" s="567">
        <f t="shared" si="474"/>
        <v>46500</v>
      </c>
      <c r="L1018" s="567">
        <f t="shared" si="473"/>
        <v>23250</v>
      </c>
      <c r="M1018" s="564"/>
      <c r="N1018" s="564"/>
      <c r="O1018" s="564"/>
      <c r="P1018" s="564"/>
      <c r="Q1018" s="568">
        <f t="shared" si="456"/>
        <v>-1770.7999999999993</v>
      </c>
    </row>
    <row r="1019" spans="1:17" ht="15" customHeight="1">
      <c r="A1019" s="801"/>
      <c r="B1019" s="802"/>
      <c r="C1019" s="803" t="s">
        <v>679</v>
      </c>
      <c r="D1019" s="600"/>
      <c r="E1019" s="519">
        <v>10500</v>
      </c>
      <c r="F1019" s="519"/>
      <c r="G1019" s="650">
        <f>SUM(F1019,E1019)</f>
        <v>10500</v>
      </c>
      <c r="H1019" s="267">
        <f>ROUND(F1019*H$7, )</f>
        <v>0</v>
      </c>
      <c r="I1019" s="268">
        <f>ROUND(F1019*I$7, )</f>
        <v>0</v>
      </c>
      <c r="J1019" s="268">
        <f>ROUND(F1019*J$7, )</f>
        <v>0</v>
      </c>
      <c r="K1019" s="567">
        <f t="shared" si="474"/>
        <v>21000</v>
      </c>
      <c r="L1019" s="567">
        <f t="shared" si="473"/>
        <v>10500</v>
      </c>
      <c r="M1019" s="580">
        <v>0.1</v>
      </c>
      <c r="N1019" s="564"/>
      <c r="O1019" s="564"/>
      <c r="P1019" s="564"/>
      <c r="Q1019" s="568">
        <f t="shared" si="456"/>
        <v>0</v>
      </c>
    </row>
    <row r="1020" spans="1:17" ht="12.75" customHeight="1">
      <c r="A1020" s="801"/>
      <c r="B1020" s="802"/>
      <c r="C1020" s="803" t="s">
        <v>680</v>
      </c>
      <c r="D1020" s="600"/>
      <c r="E1020" s="519">
        <v>10979.2</v>
      </c>
      <c r="F1020" s="519">
        <v>1770.8</v>
      </c>
      <c r="G1020" s="650">
        <f>SUM(F1020,E1020)</f>
        <v>12750</v>
      </c>
      <c r="H1020" s="267">
        <f>ROUND(F1020*H$7, )</f>
        <v>1797</v>
      </c>
      <c r="I1020" s="268">
        <f>ROUND(G1020*I$7, )</f>
        <v>13084</v>
      </c>
      <c r="J1020" s="268">
        <f>ROUND(H1020*J$7, )</f>
        <v>1868</v>
      </c>
      <c r="K1020" s="567">
        <f t="shared" si="474"/>
        <v>25500</v>
      </c>
      <c r="L1020" s="567">
        <f t="shared" si="473"/>
        <v>12750</v>
      </c>
      <c r="M1020" s="564"/>
      <c r="N1020" s="564"/>
      <c r="O1020" s="564"/>
      <c r="P1020" s="564"/>
      <c r="Q1020" s="568">
        <f t="shared" si="456"/>
        <v>-1770.7999999999993</v>
      </c>
    </row>
    <row r="1021" spans="1:17" ht="12.75" customHeight="1">
      <c r="A1021" s="789" t="s">
        <v>688</v>
      </c>
      <c r="B1021" s="790"/>
      <c r="C1021" s="791"/>
      <c r="D1021" s="792">
        <v>84020602</v>
      </c>
      <c r="E1021" s="834">
        <v>-1226.7</v>
      </c>
      <c r="F1021" s="834">
        <f t="shared" ref="F1021:G1021" si="476">SUM(F1022:F1023)</f>
        <v>-1770.8</v>
      </c>
      <c r="G1021" s="676">
        <f t="shared" si="476"/>
        <v>-2997.5</v>
      </c>
      <c r="H1021" s="286">
        <f t="shared" ref="H1021:J1021" si="477">SUM(H1022:H1023)</f>
        <v>0</v>
      </c>
      <c r="I1021" s="287">
        <f t="shared" si="477"/>
        <v>0</v>
      </c>
      <c r="J1021" s="287">
        <f t="shared" si="477"/>
        <v>0</v>
      </c>
      <c r="K1021" s="567">
        <f t="shared" si="474"/>
        <v>-5995</v>
      </c>
      <c r="L1021" s="567">
        <f t="shared" si="473"/>
        <v>-2997.5</v>
      </c>
      <c r="M1021" s="564"/>
      <c r="N1021" s="564"/>
      <c r="O1021" s="564"/>
      <c r="P1021" s="564"/>
      <c r="Q1021" s="568">
        <f t="shared" si="456"/>
        <v>1770.8</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-1.9</v>
      </c>
      <c r="F1023" s="519">
        <v>-1770.8</v>
      </c>
      <c r="G1023" s="649">
        <f>SUM(F1023,E1023)</f>
        <v>-1772.7</v>
      </c>
      <c r="H1023" s="265"/>
      <c r="I1023" s="266"/>
      <c r="J1023" s="266"/>
      <c r="K1023" s="75">
        <f t="shared" si="474"/>
        <v>-3545.4</v>
      </c>
      <c r="L1023" s="75">
        <f t="shared" si="473"/>
        <v>-1772.7</v>
      </c>
      <c r="M1023" s="8"/>
      <c r="N1023" s="8"/>
      <c r="O1023" s="8"/>
      <c r="P1023" s="8"/>
      <c r="Q1023" s="568">
        <f t="shared" si="456"/>
        <v>1770.8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0</v>
      </c>
      <c r="F1042" s="445">
        <f t="shared" ref="F1042:G1042" si="486">SUM(F1043:F1044)</f>
        <v>0</v>
      </c>
      <c r="G1042" s="684">
        <f t="shared" si="486"/>
        <v>-2.9103830456733704E-11</v>
      </c>
      <c r="H1042" s="447">
        <f t="shared" ref="H1042:J1042" si="487">SUM(H1043:H1044)</f>
        <v>45723</v>
      </c>
      <c r="I1042" s="448">
        <f t="shared" si="487"/>
        <v>46203</v>
      </c>
      <c r="J1042" s="448">
        <f t="shared" si="487"/>
        <v>46657</v>
      </c>
      <c r="K1042" s="75">
        <f t="shared" si="474"/>
        <v>-2.9103830456733704E-11</v>
      </c>
      <c r="L1042" s="75">
        <f>E1042</f>
        <v>0</v>
      </c>
      <c r="M1042" s="8"/>
      <c r="N1042" s="8"/>
      <c r="O1042" s="8"/>
      <c r="P1042" s="8"/>
      <c r="Q1042" s="568">
        <f t="shared" si="485"/>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45723</v>
      </c>
      <c r="I1043" s="463">
        <f>IF(I298&gt;I608,I298-I608,0)</f>
        <v>46203</v>
      </c>
      <c r="J1043" s="463">
        <f>IF(J298&gt;J608,J298-J608,0)</f>
        <v>46657</v>
      </c>
      <c r="K1043" s="75">
        <f t="shared" si="474"/>
        <v>0</v>
      </c>
      <c r="L1043" s="75">
        <f>E1043</f>
        <v>0</v>
      </c>
      <c r="M1043" s="8"/>
      <c r="N1043" s="8"/>
      <c r="O1043" s="8"/>
      <c r="P1043" s="8"/>
      <c r="Q1043" s="568">
        <f t="shared" si="485"/>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4"/>
        <v>-2.9103830456733704E-11</v>
      </c>
      <c r="L1044" s="75">
        <f>IF(G1044&lt;&gt;0,G1044,0)</f>
        <v>-2.9103830456733704E-11</v>
      </c>
      <c r="M1044" s="8"/>
      <c r="N1044" s="8"/>
      <c r="O1044" s="8"/>
      <c r="P1044" s="8"/>
      <c r="Q1044" s="568">
        <f t="shared" si="485"/>
        <v>2.9103830456733704E-11</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-1797</v>
      </c>
      <c r="I1045" s="448">
        <f t="shared" si="489"/>
        <v>-50957</v>
      </c>
      <c r="J1045" s="448">
        <f t="shared" si="489"/>
        <v>-1868</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-1797</v>
      </c>
      <c r="I1047" s="466">
        <f>IF(I442&lt;I609,I442-I609,0)</f>
        <v>-50957</v>
      </c>
      <c r="J1047" s="466">
        <f>IF(J442&lt;J609,J442-J609,0)</f>
        <v>-1868</v>
      </c>
      <c r="K1047" s="567">
        <f t="shared" si="474"/>
        <v>-53222</v>
      </c>
      <c r="L1047" s="567">
        <f>IF(G1047&lt;&gt;0,G1047,0)</f>
        <v>-26611</v>
      </c>
      <c r="M1047" s="564"/>
      <c r="N1047" s="564"/>
      <c r="O1047" s="564"/>
      <c r="P1047" s="564"/>
      <c r="Q1047" s="568">
        <f t="shared" si="485"/>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63" t="s">
        <v>177</v>
      </c>
      <c r="B1052" s="964"/>
      <c r="C1052" s="964"/>
      <c r="D1052" s="965" t="str">
        <f>IF($L$1="proiect","DIRECTOR EXECUTIV,","SECRETAR GENERAL AL JUDEŢULUI,")</f>
        <v>SECRETAR GENERAL AL JUDEŢULUI,</v>
      </c>
      <c r="E1052" s="964"/>
      <c r="F1052" s="964"/>
      <c r="G1052" s="947"/>
      <c r="H1052" s="467"/>
      <c r="I1052" s="467"/>
      <c r="J1052" s="467"/>
      <c r="K1052" s="207"/>
      <c r="L1052" s="207"/>
      <c r="M1052" s="207"/>
      <c r="N1052" s="207"/>
      <c r="O1052" s="207"/>
      <c r="P1052" s="207"/>
      <c r="Q1052" s="76">
        <f t="shared" ref="Q1052:Q1062" si="490">E1052-G1052</f>
        <v>0</v>
      </c>
    </row>
    <row r="1053" spans="1:17" ht="12.75" customHeight="1">
      <c r="A1053" s="966" t="s">
        <v>178</v>
      </c>
      <c r="B1053" s="964"/>
      <c r="C1053" s="964"/>
      <c r="D1053" s="967" t="str">
        <f>IF($L$1="proiect","Czumbil Sorana","Crasnai Mihaela Elena Ana ")</f>
        <v xml:space="preserve">Crasnai Mihaela Elena Ana </v>
      </c>
      <c r="E1053" s="964"/>
      <c r="F1053" s="964"/>
      <c r="G1053" s="947"/>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965" t="str">
        <f>IF($L$1="proiect","ȘEF SERVICIU,","")</f>
        <v/>
      </c>
      <c r="E1057" s="964"/>
      <c r="F1057" s="964"/>
      <c r="G1057" s="947"/>
      <c r="H1057" s="62"/>
      <c r="I1057" s="62"/>
      <c r="J1057" s="62"/>
      <c r="K1057" s="8"/>
      <c r="L1057" s="8"/>
      <c r="M1057" s="8"/>
      <c r="N1057" s="8"/>
      <c r="O1057" s="8"/>
      <c r="P1057" s="8"/>
      <c r="Q1057" s="76">
        <f t="shared" si="490"/>
        <v>0</v>
      </c>
    </row>
    <row r="1058" spans="1:17" ht="12.75" customHeight="1">
      <c r="A1058" s="914" t="s">
        <v>867</v>
      </c>
      <c r="C1058" s="913"/>
      <c r="D1058" s="967" t="str">
        <f>IF($L$1="proiect","Magdalena Sofia Manța","")</f>
        <v/>
      </c>
      <c r="E1058" s="964"/>
      <c r="F1058" s="964"/>
      <c r="G1058" s="947"/>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13"/>
        <filter val="10"/>
        <filter val="10.000"/>
        <filter val="10.285"/>
        <filter val="10.500"/>
        <filter val="107"/>
        <filter val="11.190"/>
        <filter val="11.244"/>
        <filter val="11.611"/>
        <filter val="117.871"/>
        <filter val="12.160"/>
        <filter val="12.615"/>
        <filter val="12.688"/>
        <filter val="12.750"/>
        <filter val="126.496"/>
        <filter val="136.306"/>
        <filter val="-139"/>
        <filter val="14.506"/>
        <filter val="14.663"/>
        <filter val="14.781"/>
        <filter val="14.959"/>
        <filter val="15"/>
        <filter val="15.314"/>
        <filter val="15.648"/>
        <filter val="15.852"/>
        <filter val="156.559"/>
        <filter val="156.666"/>
        <filter val="158.632"/>
        <filter val="16.267"/>
        <filter val="16.391"/>
        <filter val="160.482"/>
        <filter val="166"/>
        <filter val="17.891"/>
        <filter val="18.435"/>
        <filter val="184.849"/>
        <filter val="192.624"/>
        <filter val="196.475"/>
        <filter val="-199"/>
        <filter val="2.000"/>
        <filter val="2.387"/>
        <filter val="2.475"/>
        <filter val="2.500"/>
        <filter val="2.550"/>
        <filter val="2.604"/>
        <filter val="2.626"/>
        <filter val="2.780"/>
        <filter val="2.800"/>
        <filter val="-2.998"/>
        <filter val="20"/>
        <filter val="20.253"/>
        <filter val="20.787"/>
        <filter val="202.939"/>
        <filter val="206.790"/>
        <filter val="207.583"/>
        <filter val="211"/>
        <filter val="211.434"/>
        <filter val="22"/>
        <filter val="22.518"/>
        <filter val="227.098"/>
        <filter val="23.250"/>
        <filter val="230.717"/>
        <filter val="231"/>
        <filter val="-24.159"/>
        <filter val="259.654"/>
        <filter val="26"/>
        <filter val="-26.072"/>
        <filter val="-26.611"/>
        <filter val="26.826"/>
        <filter val="27"/>
        <filter val="27.711"/>
        <filter val="27.773"/>
        <filter val="27.778"/>
        <filter val="-27.778"/>
        <filter val="-27778,27"/>
        <filter val="286.265"/>
        <filter val="3.000"/>
        <filter val="3.031"/>
        <filter val="3.180"/>
        <filter val="3.200"/>
        <filter val="3.420"/>
        <filter val="3.432"/>
        <filter val="3.439"/>
        <filter val="3.442"/>
        <filter val="3.524"/>
        <filter val="3.560"/>
        <filter val="3.578"/>
        <filter val="3.613"/>
        <filter val="3.619"/>
        <filter val="3.747"/>
        <filter val="3.806"/>
        <filter val="3.851"/>
        <filter val="30.062"/>
        <filter val="30.265"/>
        <filter val="30.791"/>
        <filter val="322"/>
        <filter val="323"/>
        <filter val="34.033"/>
        <filter val="34.232"/>
        <filter val="34.950"/>
        <filter val="345"/>
        <filter val="35.265"/>
        <filter val="35.905"/>
        <filter val="35.915"/>
        <filter val="36.129"/>
        <filter val="36.929"/>
        <filter val="374"/>
        <filter val="376"/>
        <filter val="4.395"/>
        <filter val="4.445"/>
        <filter val="400"/>
        <filter val="42.406"/>
        <filter val="429"/>
        <filter val="45.242"/>
        <filter val="45.644"/>
        <filter val="486"/>
        <filter val="-49"/>
        <filter val="493.055"/>
        <filter val="5.092"/>
        <filter val="5.797"/>
        <filter val="5.800"/>
        <filter val="5.914"/>
        <filter val="50.643"/>
        <filter val="507"/>
        <filter val="51.374"/>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C5DA3-B0B3-4C91-89CE-F284A2024849}">
  <sheetPr filterMode="1"/>
  <dimension ref="A1:AJ1061"/>
  <sheetViews>
    <sheetView topLeftCell="A6" zoomScale="110" zoomScaleNormal="110" workbookViewId="0">
      <pane ySplit="5" topLeftCell="A1005" activePane="bottomLeft" state="frozen"/>
      <selection activeCell="A6" sqref="A6"/>
      <selection pane="bottomLeft" activeCell="G967" sqref="G967"/>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966" t="s">
        <v>947</v>
      </c>
      <c r="B5" s="964"/>
      <c r="C5" s="964"/>
      <c r="D5" s="964"/>
      <c r="E5" s="964"/>
      <c r="F5" s="964"/>
      <c r="G5" s="947"/>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16"/>
      <c r="B8" s="1017"/>
      <c r="C8" s="1018"/>
      <c r="D8" s="718"/>
      <c r="E8" s="719" t="s">
        <v>957</v>
      </c>
      <c r="F8" s="719" t="s">
        <v>990</v>
      </c>
      <c r="G8" s="620" t="s">
        <v>989</v>
      </c>
      <c r="H8" s="66" t="s">
        <v>183</v>
      </c>
      <c r="I8" s="67" t="s">
        <v>184</v>
      </c>
      <c r="J8" s="67" t="s">
        <v>185</v>
      </c>
      <c r="K8" s="564">
        <f>SUBTOTAL(9,F359,F370,F381,F392,F397,F406,F438)</f>
        <v>0</v>
      </c>
      <c r="L8" s="565">
        <f>G10-G138</f>
        <v>466444.10000000003</v>
      </c>
      <c r="M8" s="564"/>
      <c r="N8" s="565">
        <f>F10-G10</f>
        <v>-450285.00000000006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19"/>
      <c r="B9" s="1020"/>
      <c r="C9" s="102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03" t="s">
        <v>186</v>
      </c>
      <c r="B10" s="969"/>
      <c r="C10" s="972"/>
      <c r="D10" s="724" t="s">
        <v>187</v>
      </c>
      <c r="E10" s="725">
        <f>SUM(E12,E124,E131,E141,E212,E260,E262)</f>
        <v>450285.00000000006</v>
      </c>
      <c r="F10" s="725">
        <f>SUM(F12,F124,F131,F141,F212,F260,F262)</f>
        <v>16159.1</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-16159.099999999977</v>
      </c>
      <c r="R10" s="77"/>
      <c r="S10" s="77"/>
      <c r="T10" s="77"/>
      <c r="U10" s="77"/>
      <c r="V10" s="77"/>
      <c r="W10" s="77"/>
      <c r="X10" s="77"/>
      <c r="Y10" s="77"/>
      <c r="Z10" s="77"/>
      <c r="AA10" s="77"/>
      <c r="AB10" s="77"/>
      <c r="AC10" s="77"/>
      <c r="AD10" s="77"/>
      <c r="AE10" s="77"/>
      <c r="AF10" s="77"/>
      <c r="AG10" s="77"/>
      <c r="AH10" s="77"/>
      <c r="AI10" s="77"/>
      <c r="AJ10" s="77"/>
    </row>
    <row r="11" spans="1:36" ht="12.75" customHeight="1">
      <c r="A11" s="1003" t="s">
        <v>188</v>
      </c>
      <c r="B11" s="969"/>
      <c r="C11" s="972"/>
      <c r="D11" s="724" t="s">
        <v>189</v>
      </c>
      <c r="E11" s="725">
        <f t="shared" ref="E11:J11" si="2">E12-E43-E118+E124+E131</f>
        <v>72085</v>
      </c>
      <c r="F11" s="725">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03" t="s">
        <v>190</v>
      </c>
      <c r="B12" s="969"/>
      <c r="C12" s="972"/>
      <c r="D12" s="724" t="s">
        <v>191</v>
      </c>
      <c r="E12" s="725">
        <f t="shared" ref="E12:J12" si="4">SUM(E13,E81)</f>
        <v>230717</v>
      </c>
      <c r="F12" s="725">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03" t="s">
        <v>192</v>
      </c>
      <c r="B13" s="969"/>
      <c r="C13" s="972"/>
      <c r="D13" s="724" t="s">
        <v>193</v>
      </c>
      <c r="E13" s="725">
        <f t="shared" ref="E13:J13" si="5">SUM(E14,E31,E42,E78)</f>
        <v>227098</v>
      </c>
      <c r="F13" s="725">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03" t="s">
        <v>194</v>
      </c>
      <c r="B14" s="969"/>
      <c r="C14" s="972"/>
      <c r="D14" s="724" t="s">
        <v>195</v>
      </c>
      <c r="E14" s="725">
        <f t="shared" ref="E14:J14" si="6">SUM(E15,E18,E26)</f>
        <v>66616</v>
      </c>
      <c r="F14" s="725">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969"/>
      <c r="C15" s="972"/>
      <c r="D15" s="81" t="s">
        <v>197</v>
      </c>
      <c r="E15" s="71">
        <f t="shared" ref="E15:J16" si="7">SUM(E16)</f>
        <v>0</v>
      </c>
      <c r="F15" s="71">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969"/>
      <c r="C16" s="972"/>
      <c r="D16" s="81" t="s">
        <v>199</v>
      </c>
      <c r="E16" s="71">
        <f t="shared" si="7"/>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6" t="s">
        <v>200</v>
      </c>
      <c r="C17" s="972"/>
      <c r="D17" s="83" t="s">
        <v>201</v>
      </c>
      <c r="E17" s="84">
        <f t="shared" ref="E17:J17" si="8">SUM(E305)</f>
        <v>0</v>
      </c>
      <c r="F17" s="84">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03" t="s">
        <v>202</v>
      </c>
      <c r="B18" s="969"/>
      <c r="C18" s="972"/>
      <c r="D18" s="724" t="s">
        <v>203</v>
      </c>
      <c r="E18" s="725">
        <f t="shared" ref="E18:J18" si="9">SUM(E19,E22)</f>
        <v>66616</v>
      </c>
      <c r="F18" s="725">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969"/>
      <c r="C19" s="972"/>
      <c r="D19" s="81" t="s">
        <v>205</v>
      </c>
      <c r="E19" s="71">
        <f t="shared" ref="E19" si="10">SUM(E20:E21)</f>
        <v>0</v>
      </c>
      <c r="F19" s="71">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07" t="s">
        <v>206</v>
      </c>
      <c r="C20" s="972"/>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6" t="s">
        <v>209</v>
      </c>
      <c r="C21" s="972"/>
      <c r="D21" s="83" t="s">
        <v>210</v>
      </c>
      <c r="E21" s="84">
        <f t="shared" ref="E21:J21" si="12">SUM(E309)</f>
        <v>0</v>
      </c>
      <c r="F21" s="84">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03" t="s">
        <v>211</v>
      </c>
      <c r="B22" s="969"/>
      <c r="C22" s="972"/>
      <c r="D22" s="724" t="s">
        <v>212</v>
      </c>
      <c r="E22" s="725">
        <f t="shared" ref="E22:J22" si="13">SUM(E23:E25)</f>
        <v>66616</v>
      </c>
      <c r="F22" s="725">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07" t="s">
        <v>213</v>
      </c>
      <c r="C23" s="972"/>
      <c r="D23" s="727" t="s">
        <v>214</v>
      </c>
      <c r="E23" s="551">
        <f t="shared" ref="E23:J25" si="15">SUM(E311)</f>
        <v>58435</v>
      </c>
      <c r="F23" s="551">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07" t="s">
        <v>215</v>
      </c>
      <c r="C24" s="972"/>
      <c r="D24" s="727" t="s">
        <v>216</v>
      </c>
      <c r="E24" s="551">
        <f t="shared" si="15"/>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07" t="s">
        <v>898</v>
      </c>
      <c r="C25" s="972"/>
      <c r="D25" s="94">
        <v>38023</v>
      </c>
      <c r="E25" s="551">
        <f t="shared" si="15"/>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02" t="s">
        <v>217</v>
      </c>
      <c r="B26" s="969"/>
      <c r="C26" s="972"/>
      <c r="D26" s="81" t="s">
        <v>218</v>
      </c>
      <c r="E26" s="71">
        <f t="shared" ref="E26:J27" si="16">SUM(E27)</f>
        <v>0</v>
      </c>
      <c r="F26" s="71">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969"/>
      <c r="C27" s="972"/>
      <c r="D27" s="81" t="s">
        <v>220</v>
      </c>
      <c r="E27" s="71">
        <f t="shared" si="16"/>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6" t="s">
        <v>221</v>
      </c>
      <c r="C28" s="972"/>
      <c r="D28" s="83" t="s">
        <v>222</v>
      </c>
      <c r="E28" s="84">
        <f t="shared" ref="E28:J28" si="17">SUM(E316)</f>
        <v>0</v>
      </c>
      <c r="F28" s="84">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969"/>
      <c r="C29" s="972"/>
      <c r="D29" s="81" t="s">
        <v>224</v>
      </c>
      <c r="E29" s="71">
        <f t="shared" ref="E29:J29" si="18">SUM(E30)</f>
        <v>0</v>
      </c>
      <c r="F29" s="71">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6" t="s">
        <v>225</v>
      </c>
      <c r="C30" s="972"/>
      <c r="D30" s="83" t="s">
        <v>226</v>
      </c>
      <c r="E30" s="84">
        <f t="shared" ref="E30:J30" si="19">SUM(E318)</f>
        <v>0</v>
      </c>
      <c r="F30" s="84">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969"/>
      <c r="C31" s="972"/>
      <c r="D31" s="81" t="s">
        <v>228</v>
      </c>
      <c r="E31" s="71">
        <f t="shared" ref="E31:J31" si="20">SUM(E32)</f>
        <v>0</v>
      </c>
      <c r="F31" s="71">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969"/>
      <c r="C32" s="972"/>
      <c r="D32" s="81" t="s">
        <v>230</v>
      </c>
      <c r="E32" s="71">
        <f t="shared" ref="E32:J32" si="21">SUM(E33,E36,E40,E41)</f>
        <v>0</v>
      </c>
      <c r="F32" s="71">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6" t="s">
        <v>231</v>
      </c>
      <c r="C33" s="972"/>
      <c r="D33" s="83" t="s">
        <v>232</v>
      </c>
      <c r="E33" s="84">
        <f t="shared" ref="E33:J33" si="22">SUM(E34:E35)</f>
        <v>0</v>
      </c>
      <c r="F33" s="84">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SUM(E322)</f>
        <v>0</v>
      </c>
      <c r="F34" s="84">
        <f t="shared" ref="F34:J35" si="24">SUM(F322)</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SUM(E323)</f>
        <v>0</v>
      </c>
      <c r="F35" s="84">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6" t="s">
        <v>237</v>
      </c>
      <c r="C36" s="972"/>
      <c r="D36" s="83" t="s">
        <v>238</v>
      </c>
      <c r="E36" s="84">
        <f t="shared" ref="E36:J36" si="26">SUM(E37:E39)</f>
        <v>0</v>
      </c>
      <c r="F36" s="84">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SUM(E322)</f>
        <v>0</v>
      </c>
      <c r="F37" s="84">
        <f t="shared" ref="F37:J41" si="28">SUM(F322)</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SUM(E323)</f>
        <v>0</v>
      </c>
      <c r="F38" s="84">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4">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06" t="s">
        <v>245</v>
      </c>
      <c r="C40" s="972"/>
      <c r="D40" s="83" t="s">
        <v>246</v>
      </c>
      <c r="E40" s="84">
        <f t="shared" si="29"/>
        <v>0</v>
      </c>
      <c r="F40" s="84">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06" t="s">
        <v>247</v>
      </c>
      <c r="C41" s="972"/>
      <c r="D41" s="83" t="s">
        <v>248</v>
      </c>
      <c r="E41" s="84">
        <f t="shared" si="29"/>
        <v>0</v>
      </c>
      <c r="F41" s="84">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03" t="s">
        <v>249</v>
      </c>
      <c r="B42" s="969"/>
      <c r="C42" s="972"/>
      <c r="D42" s="724" t="s">
        <v>250</v>
      </c>
      <c r="E42" s="725">
        <f t="shared" ref="E42:J42" si="30">SUM(E43,E67,E69,E72)</f>
        <v>160482</v>
      </c>
      <c r="F42" s="725">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03" t="s">
        <v>43</v>
      </c>
      <c r="B43" s="969"/>
      <c r="C43" s="972"/>
      <c r="D43" s="724" t="s">
        <v>251</v>
      </c>
      <c r="E43" s="725">
        <f t="shared" ref="E43:J43" si="32">SUM(E44,E63,E64,E65,E66)</f>
        <v>158632</v>
      </c>
      <c r="F43" s="725">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07" t="s">
        <v>252</v>
      </c>
      <c r="C44" s="972"/>
      <c r="D44" s="727" t="s">
        <v>253</v>
      </c>
      <c r="E44" s="551">
        <f>SUM(E45,E46,E48,E56,E57,E60:E61,E62,E47,E58:E59)</f>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SUM(E333)</f>
        <v>22518</v>
      </c>
      <c r="F45" s="551">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1">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1">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1">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1">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4">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4">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3">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3">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3">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4">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4">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1">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1">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1">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1">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SUM(E349)</f>
        <v>15</v>
      </c>
      <c r="F61" s="551">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4">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06" t="s">
        <v>270</v>
      </c>
      <c r="C63" s="972"/>
      <c r="D63" s="83" t="s">
        <v>271</v>
      </c>
      <c r="E63" s="84">
        <f t="shared" si="36"/>
        <v>0</v>
      </c>
      <c r="F63" s="84">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07" t="s">
        <v>272</v>
      </c>
      <c r="C64" s="972"/>
      <c r="D64" s="727" t="s">
        <v>273</v>
      </c>
      <c r="E64" s="551">
        <f t="shared" si="36"/>
        <v>16267</v>
      </c>
      <c r="F64" s="551">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07" t="s">
        <v>274</v>
      </c>
      <c r="C65" s="972"/>
      <c r="D65" s="727" t="s">
        <v>275</v>
      </c>
      <c r="E65" s="551">
        <f t="shared" si="36"/>
        <v>71590</v>
      </c>
      <c r="F65" s="551">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06" t="s">
        <v>276</v>
      </c>
      <c r="C66" s="972"/>
      <c r="D66" s="83" t="s">
        <v>277</v>
      </c>
      <c r="E66" s="84">
        <f t="shared" ref="E66:J66" si="38">SUM(E448)</f>
        <v>0</v>
      </c>
      <c r="F66" s="84">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02" t="s">
        <v>278</v>
      </c>
      <c r="B67" s="969"/>
      <c r="C67" s="972"/>
      <c r="D67" s="81" t="s">
        <v>279</v>
      </c>
      <c r="E67" s="71">
        <f t="shared" ref="E67:J67" si="39">SUM(E68)</f>
        <v>0</v>
      </c>
      <c r="F67" s="71">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06" t="s">
        <v>280</v>
      </c>
      <c r="C68" s="972"/>
      <c r="D68" s="83" t="s">
        <v>281</v>
      </c>
      <c r="E68" s="84">
        <f t="shared" ref="E68:J68" si="40">SUM(E355)</f>
        <v>0</v>
      </c>
      <c r="F68" s="84">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02" t="s">
        <v>47</v>
      </c>
      <c r="B69" s="969"/>
      <c r="C69" s="972"/>
      <c r="D69" s="81" t="s">
        <v>282</v>
      </c>
      <c r="E69" s="71">
        <f t="shared" ref="E69:J69" si="41">SUM(E70:E71)</f>
        <v>0</v>
      </c>
      <c r="F69" s="71">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06" t="s">
        <v>283</v>
      </c>
      <c r="C70" s="972"/>
      <c r="D70" s="83" t="s">
        <v>284</v>
      </c>
      <c r="E70" s="84">
        <f t="shared" ref="E70" si="42">SUM(E357)</f>
        <v>0</v>
      </c>
      <c r="F70" s="84">
        <f t="shared" ref="F70:J71" si="43">SUM(F357)</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06" t="s">
        <v>285</v>
      </c>
      <c r="C71" s="972"/>
      <c r="D71" s="83" t="s">
        <v>286</v>
      </c>
      <c r="E71" s="84">
        <f t="shared" ref="E71" si="44">SUM(E358)</f>
        <v>0</v>
      </c>
      <c r="F71" s="84">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03" t="s">
        <v>49</v>
      </c>
      <c r="B72" s="969"/>
      <c r="C72" s="972"/>
      <c r="D72" s="724" t="s">
        <v>287</v>
      </c>
      <c r="E72" s="725">
        <f t="shared" ref="E72:J72" si="45">SUM(E73,E76,E77)</f>
        <v>1850</v>
      </c>
      <c r="F72" s="725">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07" t="s">
        <v>288</v>
      </c>
      <c r="C73" s="972"/>
      <c r="D73" s="727" t="s">
        <v>289</v>
      </c>
      <c r="E73" s="551">
        <f t="shared" ref="E73:J73" si="47">SUM(E74:E75)</f>
        <v>1450</v>
      </c>
      <c r="F73" s="551">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SUM(E361)</f>
        <v>94</v>
      </c>
      <c r="F74" s="551">
        <f t="shared" ref="F74:J77" si="49">SUM(F361)</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SUM(E362)</f>
        <v>1356</v>
      </c>
      <c r="F75" s="551">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07" t="s">
        <v>294</v>
      </c>
      <c r="C76" s="972"/>
      <c r="D76" s="727" t="s">
        <v>295</v>
      </c>
      <c r="E76" s="551">
        <f t="shared" si="50"/>
        <v>400</v>
      </c>
      <c r="F76" s="551">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06" t="s">
        <v>296</v>
      </c>
      <c r="C77" s="972"/>
      <c r="D77" s="83" t="s">
        <v>297</v>
      </c>
      <c r="E77" s="84">
        <f t="shared" si="50"/>
        <v>0</v>
      </c>
      <c r="F77" s="84">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02" t="s">
        <v>298</v>
      </c>
      <c r="B78" s="969"/>
      <c r="C78" s="972"/>
      <c r="D78" s="81" t="s">
        <v>299</v>
      </c>
      <c r="E78" s="71">
        <f t="shared" ref="E78:J79" si="51">SUM(E79)</f>
        <v>0</v>
      </c>
      <c r="F78" s="71">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02" t="s">
        <v>51</v>
      </c>
      <c r="B79" s="969"/>
      <c r="C79" s="972"/>
      <c r="D79" s="81" t="s">
        <v>300</v>
      </c>
      <c r="E79" s="71">
        <f t="shared" si="51"/>
        <v>0</v>
      </c>
      <c r="F79" s="71">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06" t="s">
        <v>301</v>
      </c>
      <c r="C80" s="972"/>
      <c r="D80" s="83" t="s">
        <v>302</v>
      </c>
      <c r="E80" s="84">
        <f t="shared" ref="E80:J80" si="52">SUM(E367)</f>
        <v>0</v>
      </c>
      <c r="F80" s="84">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03" t="s">
        <v>303</v>
      </c>
      <c r="B81" s="969"/>
      <c r="C81" s="972"/>
      <c r="D81" s="724" t="s">
        <v>304</v>
      </c>
      <c r="E81" s="725">
        <f t="shared" ref="E81:J81" si="53">SUM(E82,E93)</f>
        <v>3619</v>
      </c>
      <c r="F81" s="725">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03" t="s">
        <v>305</v>
      </c>
      <c r="B82" s="969"/>
      <c r="C82" s="972"/>
      <c r="D82" s="724" t="s">
        <v>306</v>
      </c>
      <c r="E82" s="725">
        <f t="shared" ref="E82:J82" si="54">SUM(E83,E91)</f>
        <v>1913</v>
      </c>
      <c r="F82" s="725">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03" t="s">
        <v>307</v>
      </c>
      <c r="B83" s="969"/>
      <c r="C83" s="972"/>
      <c r="D83" s="724" t="s">
        <v>308</v>
      </c>
      <c r="E83" s="725">
        <f>SUM(E84:E85,E88,E90)</f>
        <v>1913</v>
      </c>
      <c r="F83" s="725">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06" t="s">
        <v>309</v>
      </c>
      <c r="C84" s="972"/>
      <c r="D84" s="83" t="s">
        <v>310</v>
      </c>
      <c r="E84" s="84">
        <f t="shared" ref="E84" si="57">SUM(E371)</f>
        <v>0</v>
      </c>
      <c r="F84" s="84">
        <f t="shared" ref="F84:J87" si="58">SUM(F371)</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07" t="s">
        <v>311</v>
      </c>
      <c r="C85" s="972"/>
      <c r="D85" s="727" t="s">
        <v>312</v>
      </c>
      <c r="E85" s="551">
        <f>SUM(E372)</f>
        <v>1913</v>
      </c>
      <c r="F85" s="551">
        <f>SUM(F372)</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SUM(E373)</f>
        <v>1537</v>
      </c>
      <c r="F86" s="551">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1">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06" t="s">
        <v>313</v>
      </c>
      <c r="C88" s="972"/>
      <c r="D88" s="83" t="s">
        <v>314</v>
      </c>
      <c r="E88" s="84">
        <f t="shared" ref="E88:J88" si="61">SUM(E89)</f>
        <v>0</v>
      </c>
      <c r="F88" s="84">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SUM(E376)</f>
        <v>0</v>
      </c>
      <c r="F89" s="84">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06" t="s">
        <v>317</v>
      </c>
      <c r="C90" s="972"/>
      <c r="D90" s="83" t="s">
        <v>318</v>
      </c>
      <c r="E90" s="84">
        <f t="shared" si="62"/>
        <v>0</v>
      </c>
      <c r="F90" s="84">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02" t="s">
        <v>319</v>
      </c>
      <c r="B91" s="969"/>
      <c r="C91" s="972"/>
      <c r="D91" s="81" t="s">
        <v>320</v>
      </c>
      <c r="E91" s="71">
        <f t="shared" ref="E91:J91" si="63">SUM(E92)</f>
        <v>0</v>
      </c>
      <c r="F91" s="71">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06" t="s">
        <v>321</v>
      </c>
      <c r="C92" s="972"/>
      <c r="D92" s="83" t="s">
        <v>322</v>
      </c>
      <c r="E92" s="84">
        <f t="shared" ref="E92:J92" si="64">SUM(E379)</f>
        <v>0</v>
      </c>
      <c r="F92" s="84">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03" t="s">
        <v>323</v>
      </c>
      <c r="B93" s="969"/>
      <c r="C93" s="972"/>
      <c r="D93" s="724" t="s">
        <v>324</v>
      </c>
      <c r="E93" s="725">
        <f t="shared" ref="E93:J93" si="65">SUM(E94,E102,E105,E110,E118)</f>
        <v>1706</v>
      </c>
      <c r="F93" s="725">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03" t="s">
        <v>325</v>
      </c>
      <c r="B94" s="969"/>
      <c r="C94" s="972"/>
      <c r="D94" s="724" t="s">
        <v>326</v>
      </c>
      <c r="E94" s="725">
        <f t="shared" ref="E94:J94" si="67">SUM(E95:E101)</f>
        <v>1653</v>
      </c>
      <c r="F94" s="725">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07" t="s">
        <v>327</v>
      </c>
      <c r="C95" s="972"/>
      <c r="D95" s="727" t="s">
        <v>328</v>
      </c>
      <c r="E95" s="551">
        <f t="shared" ref="E95" si="68">SUM(E382)</f>
        <v>1653</v>
      </c>
      <c r="F95" s="551">
        <f t="shared" ref="F95:J101" si="69">SUM(F382)</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06" t="s">
        <v>329</v>
      </c>
      <c r="C96" s="972"/>
      <c r="D96" s="83" t="s">
        <v>330</v>
      </c>
      <c r="E96" s="84">
        <f t="shared" ref="E96:E101" si="70">SUM(E383)</f>
        <v>0</v>
      </c>
      <c r="F96" s="84">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06" t="s">
        <v>331</v>
      </c>
      <c r="C97" s="972"/>
      <c r="D97" s="83" t="s">
        <v>332</v>
      </c>
      <c r="E97" s="84">
        <f t="shared" si="70"/>
        <v>0</v>
      </c>
      <c r="F97" s="84">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06" t="s">
        <v>333</v>
      </c>
      <c r="C98" s="972"/>
      <c r="D98" s="83" t="s">
        <v>334</v>
      </c>
      <c r="E98" s="84">
        <f t="shared" si="70"/>
        <v>0</v>
      </c>
      <c r="F98" s="84">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06" t="s">
        <v>335</v>
      </c>
      <c r="C99" s="972"/>
      <c r="D99" s="83" t="s">
        <v>336</v>
      </c>
      <c r="E99" s="84">
        <f t="shared" si="70"/>
        <v>0</v>
      </c>
      <c r="F99" s="84">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06" t="s">
        <v>337</v>
      </c>
      <c r="C100" s="972"/>
      <c r="D100" s="83" t="s">
        <v>338</v>
      </c>
      <c r="E100" s="84">
        <f t="shared" si="70"/>
        <v>0</v>
      </c>
      <c r="F100" s="84">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06" t="s">
        <v>339</v>
      </c>
      <c r="C101" s="972"/>
      <c r="D101" s="83" t="s">
        <v>340</v>
      </c>
      <c r="E101" s="84">
        <f t="shared" si="70"/>
        <v>0</v>
      </c>
      <c r="F101" s="84">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02" t="s">
        <v>341</v>
      </c>
      <c r="B102" s="969"/>
      <c r="C102" s="972"/>
      <c r="D102" s="81" t="s">
        <v>342</v>
      </c>
      <c r="E102" s="71">
        <f t="shared" ref="E102:J102" si="71">SUM(E103:E104)</f>
        <v>0</v>
      </c>
      <c r="F102" s="71">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06" t="s">
        <v>343</v>
      </c>
      <c r="C103" s="972"/>
      <c r="D103" s="83" t="s">
        <v>344</v>
      </c>
      <c r="E103" s="84">
        <f t="shared" ref="E103" si="72">SUM(E390)</f>
        <v>0</v>
      </c>
      <c r="F103" s="84">
        <f t="shared" ref="F103:J104" si="73">SUM(F390)</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06" t="s">
        <v>345</v>
      </c>
      <c r="C104" s="972"/>
      <c r="D104" s="83" t="s">
        <v>346</v>
      </c>
      <c r="E104" s="84">
        <f t="shared" ref="E104" si="74">SUM(E391)</f>
        <v>0</v>
      </c>
      <c r="F104" s="84">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03" t="s">
        <v>347</v>
      </c>
      <c r="B105" s="969"/>
      <c r="C105" s="972"/>
      <c r="D105" s="724" t="s">
        <v>348</v>
      </c>
      <c r="E105" s="725">
        <f t="shared" ref="E105:J105" si="75">SUM(E106:E109)</f>
        <v>26.2</v>
      </c>
      <c r="F105" s="725">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07" t="s">
        <v>349</v>
      </c>
      <c r="C106" s="972"/>
      <c r="D106" s="727" t="s">
        <v>350</v>
      </c>
      <c r="E106" s="551">
        <f t="shared" ref="E106:J109" si="76">SUM(E393)</f>
        <v>26.2</v>
      </c>
      <c r="F106" s="551">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06" t="s">
        <v>351</v>
      </c>
      <c r="C107" s="972"/>
      <c r="D107" s="83" t="s">
        <v>352</v>
      </c>
      <c r="E107" s="84">
        <f t="shared" si="76"/>
        <v>0</v>
      </c>
      <c r="F107" s="84">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06" t="s">
        <v>353</v>
      </c>
      <c r="C108" s="972"/>
      <c r="D108" s="83" t="s">
        <v>354</v>
      </c>
      <c r="E108" s="84">
        <f t="shared" si="76"/>
        <v>0</v>
      </c>
      <c r="F108" s="84">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07" t="s">
        <v>355</v>
      </c>
      <c r="C109" s="972"/>
      <c r="D109" s="550" t="s">
        <v>356</v>
      </c>
      <c r="E109" s="551">
        <f t="shared" si="76"/>
        <v>0</v>
      </c>
      <c r="F109" s="551">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03" t="s">
        <v>357</v>
      </c>
      <c r="B110" s="969"/>
      <c r="C110" s="972"/>
      <c r="D110" s="724" t="s">
        <v>358</v>
      </c>
      <c r="E110" s="725">
        <f t="shared" ref="E110:J110" si="78">SUM(E111:E117)</f>
        <v>26.8</v>
      </c>
      <c r="F110" s="725">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06" t="s">
        <v>359</v>
      </c>
      <c r="C111" s="972"/>
      <c r="D111" s="83" t="s">
        <v>360</v>
      </c>
      <c r="E111" s="84">
        <f t="shared" ref="E111" si="79">SUM(E398)</f>
        <v>0</v>
      </c>
      <c r="F111" s="84">
        <f t="shared" ref="F111:J113" si="80">SUM(F398)</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06" t="s">
        <v>361</v>
      </c>
      <c r="C112" s="972"/>
      <c r="D112" s="83" t="s">
        <v>362</v>
      </c>
      <c r="E112" s="84">
        <f t="shared" ref="E112:E113" si="81">SUM(E399)</f>
        <v>0</v>
      </c>
      <c r="F112" s="84">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06" t="s">
        <v>363</v>
      </c>
      <c r="C113" s="972"/>
      <c r="D113" s="83" t="s">
        <v>364</v>
      </c>
      <c r="E113" s="84">
        <f t="shared" si="81"/>
        <v>0</v>
      </c>
      <c r="F113" s="84">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06" t="s">
        <v>365</v>
      </c>
      <c r="C114" s="972"/>
      <c r="D114" s="83" t="s">
        <v>366</v>
      </c>
      <c r="E114" s="84">
        <f t="shared" ref="E114:J114" si="82">SUM(E452)</f>
        <v>0</v>
      </c>
      <c r="F114" s="84">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06" t="s">
        <v>367</v>
      </c>
      <c r="C115" s="972"/>
      <c r="D115" s="90" t="s">
        <v>368</v>
      </c>
      <c r="E115" s="84">
        <f t="shared" ref="E115:J115" si="83">SUM(E401)</f>
        <v>0</v>
      </c>
      <c r="F115" s="84">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06" t="s">
        <v>369</v>
      </c>
      <c r="C116" s="972"/>
      <c r="D116" s="90" t="s">
        <v>370</v>
      </c>
      <c r="E116" s="84">
        <f>E453</f>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07" t="s">
        <v>371</v>
      </c>
      <c r="C117" s="972"/>
      <c r="D117" s="727" t="s">
        <v>372</v>
      </c>
      <c r="E117" s="551">
        <f t="shared" ref="E117:J117" si="84">SUM(E402)</f>
        <v>26.8</v>
      </c>
      <c r="F117" s="551">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03" t="s">
        <v>373</v>
      </c>
      <c r="B118" s="969"/>
      <c r="C118" s="972"/>
      <c r="D118" s="724" t="s">
        <v>374</v>
      </c>
      <c r="E118" s="725">
        <f t="shared" ref="E118:J118" si="86">SUM(E119:E123)</f>
        <v>0</v>
      </c>
      <c r="F118" s="725">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07" t="s">
        <v>375</v>
      </c>
      <c r="C119" s="972"/>
      <c r="D119" s="727" t="s">
        <v>376</v>
      </c>
      <c r="E119" s="551">
        <f t="shared" ref="E119" si="87">SUM(E404)</f>
        <v>0</v>
      </c>
      <c r="F119" s="551">
        <f t="shared" ref="F119:J120" si="88">SUM(F404)</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07" t="s">
        <v>377</v>
      </c>
      <c r="C120" s="972"/>
      <c r="D120" s="727" t="s">
        <v>378</v>
      </c>
      <c r="E120" s="551">
        <f t="shared" ref="E120" si="90">SUM(E405)</f>
        <v>-31840.07</v>
      </c>
      <c r="F120" s="551">
        <f t="shared" si="88"/>
        <v>3923.1</v>
      </c>
      <c r="G120" s="625">
        <f t="shared" si="88"/>
        <v>-27916.97</v>
      </c>
      <c r="H120" s="86">
        <f t="shared" si="88"/>
        <v>0</v>
      </c>
      <c r="I120" s="87">
        <f t="shared" si="88"/>
        <v>0</v>
      </c>
      <c r="J120" s="87">
        <f t="shared" si="88"/>
        <v>0</v>
      </c>
      <c r="K120" s="567">
        <f t="shared" si="0"/>
        <v>-55833.94</v>
      </c>
      <c r="L120" s="567">
        <f t="shared" si="89"/>
        <v>-27916.97</v>
      </c>
      <c r="M120" s="574"/>
      <c r="N120" s="574"/>
      <c r="O120" s="574"/>
      <c r="P120" s="574"/>
      <c r="Q120" s="574"/>
    </row>
    <row r="121" spans="1:17" ht="12.75" customHeight="1">
      <c r="A121" s="728"/>
      <c r="B121" s="1007" t="s">
        <v>379</v>
      </c>
      <c r="C121" s="972"/>
      <c r="D121" s="727" t="s">
        <v>380</v>
      </c>
      <c r="E121" s="551">
        <f t="shared" ref="E121:J122" si="91">SUM(E455)</f>
        <v>31840.07</v>
      </c>
      <c r="F121" s="551">
        <f t="shared" si="91"/>
        <v>-3923.1</v>
      </c>
      <c r="G121" s="625">
        <f t="shared" si="91"/>
        <v>27916.97</v>
      </c>
      <c r="H121" s="86">
        <f t="shared" si="91"/>
        <v>0</v>
      </c>
      <c r="I121" s="87">
        <f t="shared" si="91"/>
        <v>0</v>
      </c>
      <c r="J121" s="87">
        <f t="shared" si="91"/>
        <v>0</v>
      </c>
      <c r="K121" s="567">
        <f t="shared" si="0"/>
        <v>55833.94</v>
      </c>
      <c r="L121" s="567">
        <f t="shared" si="89"/>
        <v>27916.97</v>
      </c>
      <c r="M121" s="574"/>
      <c r="N121" s="574"/>
      <c r="O121" s="574"/>
      <c r="P121" s="574"/>
      <c r="Q121" s="574"/>
    </row>
    <row r="122" spans="1:17" ht="12.75" hidden="1" customHeight="1">
      <c r="A122" s="728"/>
      <c r="B122" s="1007" t="s">
        <v>922</v>
      </c>
      <c r="C122" s="972"/>
      <c r="D122" s="727" t="s">
        <v>923</v>
      </c>
      <c r="E122" s="551">
        <f t="shared" si="91"/>
        <v>0</v>
      </c>
      <c r="F122" s="551">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06" t="s">
        <v>381</v>
      </c>
      <c r="C123" s="972"/>
      <c r="D123" s="90" t="s">
        <v>382</v>
      </c>
      <c r="E123" s="84">
        <f t="shared" ref="E123:J123" si="92">SUM(E406)</f>
        <v>0</v>
      </c>
      <c r="F123" s="84">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03" t="s">
        <v>383</v>
      </c>
      <c r="B124" s="969"/>
      <c r="C124" s="972"/>
      <c r="D124" s="732" t="s">
        <v>384</v>
      </c>
      <c r="E124" s="725">
        <f t="shared" ref="E124:J124" si="93">SUM(E126:E130)</f>
        <v>0</v>
      </c>
      <c r="F124" s="725">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15" t="s">
        <v>385</v>
      </c>
      <c r="C125" s="972"/>
      <c r="D125" s="732" t="s">
        <v>386</v>
      </c>
      <c r="E125" s="725">
        <f t="shared" ref="E125:J125" si="94">SUM(E126:E129)</f>
        <v>0</v>
      </c>
      <c r="F125" s="725">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06" t="s">
        <v>387</v>
      </c>
      <c r="C126" s="972"/>
      <c r="D126" s="83" t="s">
        <v>388</v>
      </c>
      <c r="E126" s="84">
        <f t="shared" ref="E126" si="95">SUM(E459)</f>
        <v>0</v>
      </c>
      <c r="F126" s="84">
        <f t="shared" ref="F126:J130" si="96">SUM(F459)</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07" t="s">
        <v>389</v>
      </c>
      <c r="C127" s="972"/>
      <c r="D127" s="550" t="s">
        <v>390</v>
      </c>
      <c r="E127" s="551">
        <f t="shared" ref="E127:E130" si="97">SUM(E460)</f>
        <v>0</v>
      </c>
      <c r="F127" s="551">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06" t="s">
        <v>391</v>
      </c>
      <c r="C128" s="972"/>
      <c r="D128" s="83" t="s">
        <v>392</v>
      </c>
      <c r="E128" s="84">
        <f t="shared" si="97"/>
        <v>0</v>
      </c>
      <c r="F128" s="84">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06" t="s">
        <v>393</v>
      </c>
      <c r="C129" s="972"/>
      <c r="D129" s="83" t="s">
        <v>394</v>
      </c>
      <c r="E129" s="84">
        <f t="shared" si="97"/>
        <v>0</v>
      </c>
      <c r="F129" s="84">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06" t="s">
        <v>395</v>
      </c>
      <c r="C130" s="972"/>
      <c r="D130" s="83" t="s">
        <v>396</v>
      </c>
      <c r="E130" s="84">
        <f t="shared" si="97"/>
        <v>0</v>
      </c>
      <c r="F130" s="84">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02" t="s">
        <v>397</v>
      </c>
      <c r="B131" s="969"/>
      <c r="C131" s="972"/>
      <c r="D131" s="70" t="s">
        <v>398</v>
      </c>
      <c r="E131" s="71">
        <f t="shared" ref="E131:J131" si="98">SUM(E132)</f>
        <v>0</v>
      </c>
      <c r="F131" s="71">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02" t="s">
        <v>399</v>
      </c>
      <c r="B132" s="969"/>
      <c r="C132" s="972"/>
      <c r="D132" s="70" t="s">
        <v>400</v>
      </c>
      <c r="E132" s="71">
        <f t="shared" ref="E132:J132" si="99">SUM(E133:E140)</f>
        <v>0</v>
      </c>
      <c r="F132" s="71">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06" t="s">
        <v>401</v>
      </c>
      <c r="C133" s="972"/>
      <c r="D133" s="83" t="s">
        <v>402</v>
      </c>
      <c r="E133" s="84">
        <f t="shared" ref="E133" si="100">SUM(E409)</f>
        <v>0</v>
      </c>
      <c r="F133" s="84">
        <f t="shared" ref="F133:J136" si="101">SUM(F409)</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06" t="s">
        <v>403</v>
      </c>
      <c r="C134" s="972"/>
      <c r="D134" s="83" t="s">
        <v>404</v>
      </c>
      <c r="E134" s="84">
        <f t="shared" ref="E134:E136" si="102">SUM(E410)</f>
        <v>0</v>
      </c>
      <c r="F134" s="84">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06" t="s">
        <v>405</v>
      </c>
      <c r="C135" s="972"/>
      <c r="D135" s="83" t="s">
        <v>406</v>
      </c>
      <c r="E135" s="84">
        <f t="shared" si="102"/>
        <v>0</v>
      </c>
      <c r="F135" s="84">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06" t="s">
        <v>407</v>
      </c>
      <c r="C136" s="972"/>
      <c r="D136" s="83" t="s">
        <v>408</v>
      </c>
      <c r="E136" s="84">
        <f t="shared" si="102"/>
        <v>0</v>
      </c>
      <c r="F136" s="84">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06" t="s">
        <v>409</v>
      </c>
      <c r="C137" s="972"/>
      <c r="D137" s="83" t="s">
        <v>410</v>
      </c>
      <c r="E137" s="84">
        <f t="shared" ref="E137:J139" si="103">SUM(E466)</f>
        <v>0</v>
      </c>
      <c r="F137" s="84">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06" t="s">
        <v>411</v>
      </c>
      <c r="C138" s="972"/>
      <c r="D138" s="90" t="s">
        <v>412</v>
      </c>
      <c r="E138" s="84">
        <f t="shared" si="103"/>
        <v>0</v>
      </c>
      <c r="F138" s="84">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06" t="s">
        <v>413</v>
      </c>
      <c r="C139" s="972"/>
      <c r="D139" s="83" t="s">
        <v>414</v>
      </c>
      <c r="E139" s="84">
        <f t="shared" si="103"/>
        <v>0</v>
      </c>
      <c r="F139" s="84">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06" t="s">
        <v>415</v>
      </c>
      <c r="C140" s="972"/>
      <c r="D140" s="83" t="s">
        <v>416</v>
      </c>
      <c r="E140" s="84">
        <f t="shared" ref="E140:J140" si="104">SUM(E413)</f>
        <v>0</v>
      </c>
      <c r="F140" s="84">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03" t="s">
        <v>417</v>
      </c>
      <c r="B141" s="969"/>
      <c r="C141" s="972"/>
      <c r="D141" s="724" t="s">
        <v>418</v>
      </c>
      <c r="E141" s="725">
        <f t="shared" ref="E141:J141" si="105">SUM(E142)</f>
        <v>195275.30000000002</v>
      </c>
      <c r="F141" s="725">
        <f>SUM(F142)</f>
        <v>16159.1</v>
      </c>
      <c r="G141" s="622">
        <f t="shared" si="105"/>
        <v>211434.4</v>
      </c>
      <c r="H141" s="78" t="e">
        <f t="shared" si="105"/>
        <v>#REF!</v>
      </c>
      <c r="I141" s="79" t="e">
        <f t="shared" si="105"/>
        <v>#REF!</v>
      </c>
      <c r="J141" s="79" t="e">
        <f t="shared" si="105"/>
        <v>#REF!</v>
      </c>
      <c r="K141" s="567">
        <f t="shared" si="0"/>
        <v>422868.80000000005</v>
      </c>
      <c r="L141" s="567">
        <f t="shared" si="89"/>
        <v>211434.4</v>
      </c>
      <c r="M141" s="564"/>
      <c r="N141" s="564"/>
      <c r="O141" s="564"/>
      <c r="P141" s="564"/>
      <c r="Q141" s="568">
        <f t="shared" ref="Q141:Q143" si="106">E141-G141</f>
        <v>-16159.099999999977</v>
      </c>
    </row>
    <row r="142" spans="1:17" ht="12.75" customHeight="1">
      <c r="A142" s="1003" t="s">
        <v>419</v>
      </c>
      <c r="B142" s="969"/>
      <c r="C142" s="972"/>
      <c r="D142" s="724" t="s">
        <v>420</v>
      </c>
      <c r="E142" s="725">
        <f>SUM(E143,E206)</f>
        <v>195275.30000000002</v>
      </c>
      <c r="F142" s="725">
        <f>SUM(F143,F206)</f>
        <v>16159.1</v>
      </c>
      <c r="G142" s="622">
        <f t="shared" ref="G142:J142" si="107">SUM(G143,G206)</f>
        <v>211434.4</v>
      </c>
      <c r="H142" s="78" t="e">
        <f t="shared" si="107"/>
        <v>#REF!</v>
      </c>
      <c r="I142" s="79" t="e">
        <f t="shared" si="107"/>
        <v>#REF!</v>
      </c>
      <c r="J142" s="79" t="e">
        <f t="shared" si="107"/>
        <v>#REF!</v>
      </c>
      <c r="K142" s="567">
        <f t="shared" si="0"/>
        <v>422868.80000000005</v>
      </c>
      <c r="L142" s="567">
        <f t="shared" si="89"/>
        <v>211434.4</v>
      </c>
      <c r="M142" s="575"/>
      <c r="N142" s="575"/>
      <c r="O142" s="575"/>
      <c r="P142" s="575"/>
      <c r="Q142" s="568">
        <f t="shared" si="106"/>
        <v>-16159.099999999977</v>
      </c>
    </row>
    <row r="143" spans="1:17" ht="12.75" customHeight="1">
      <c r="A143" s="1003" t="s">
        <v>421</v>
      </c>
      <c r="B143" s="969"/>
      <c r="C143" s="972"/>
      <c r="D143" s="724" t="s">
        <v>422</v>
      </c>
      <c r="E143" s="725">
        <f>SUM(E144,E171)</f>
        <v>195275.30000000002</v>
      </c>
      <c r="F143" s="725">
        <f>SUM(F144,F171)</f>
        <v>1200.1000000000004</v>
      </c>
      <c r="G143" s="622">
        <f t="shared" ref="G143:J143" si="108">SUM(G144,G171)</f>
        <v>196475.4</v>
      </c>
      <c r="H143" s="78" t="e">
        <f t="shared" si="108"/>
        <v>#REF!</v>
      </c>
      <c r="I143" s="79" t="e">
        <f t="shared" si="108"/>
        <v>#REF!</v>
      </c>
      <c r="J143" s="79" t="e">
        <f t="shared" si="108"/>
        <v>#REF!</v>
      </c>
      <c r="K143" s="567">
        <f t="shared" si="0"/>
        <v>392950.80000000005</v>
      </c>
      <c r="L143" s="567">
        <f t="shared" si="89"/>
        <v>196475.4</v>
      </c>
      <c r="M143" s="572"/>
      <c r="N143" s="572"/>
      <c r="O143" s="572"/>
      <c r="P143" s="572"/>
      <c r="Q143" s="568">
        <f t="shared" si="106"/>
        <v>-1200.0999999999767</v>
      </c>
    </row>
    <row r="144" spans="1:17" ht="12.75" hidden="1" customHeight="1">
      <c r="A144" s="1002" t="s">
        <v>423</v>
      </c>
      <c r="B144" s="969"/>
      <c r="C144" s="972"/>
      <c r="D144" s="81" t="s">
        <v>424</v>
      </c>
      <c r="E144" s="71">
        <f>SUM(E145:E151,E155:E160,E164,E169:E170,E165)</f>
        <v>33628</v>
      </c>
      <c r="F144" s="71">
        <f t="shared" ref="F144:J144" si="109">SUM(F145:F151,F155:F160,F164,F169:F170,F165)</f>
        <v>-3363</v>
      </c>
      <c r="G144" s="623">
        <f t="shared" si="109"/>
        <v>30265</v>
      </c>
      <c r="H144" s="78">
        <f t="shared" si="109"/>
        <v>0</v>
      </c>
      <c r="I144" s="79">
        <f t="shared" si="109"/>
        <v>0</v>
      </c>
      <c r="J144" s="79">
        <f t="shared" si="109"/>
        <v>0</v>
      </c>
      <c r="K144" s="75">
        <v>0</v>
      </c>
      <c r="L144" s="75">
        <v>0</v>
      </c>
      <c r="M144" s="8"/>
      <c r="N144" s="8"/>
      <c r="O144" s="8"/>
      <c r="P144" s="8"/>
      <c r="Q144" s="8"/>
    </row>
    <row r="145" spans="1:17" ht="12.75" hidden="1" customHeight="1">
      <c r="A145" s="82"/>
      <c r="B145" s="1006" t="s">
        <v>425</v>
      </c>
      <c r="C145" s="972"/>
      <c r="D145" s="83" t="s">
        <v>426</v>
      </c>
      <c r="E145" s="84">
        <f t="shared" ref="E145" si="110">SUM(E473)</f>
        <v>0</v>
      </c>
      <c r="F145" s="84">
        <f t="shared" ref="F145:J146" si="111">SUM(F473)</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06" t="s">
        <v>427</v>
      </c>
      <c r="C146" s="972"/>
      <c r="D146" s="83" t="s">
        <v>428</v>
      </c>
      <c r="E146" s="84">
        <f t="shared" ref="E146" si="113">SUM(E474)</f>
        <v>0</v>
      </c>
      <c r="F146" s="84">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06" t="s">
        <v>429</v>
      </c>
      <c r="C147" s="972"/>
      <c r="D147" s="83" t="s">
        <v>430</v>
      </c>
      <c r="E147" s="84">
        <f t="shared" ref="E147:J150" si="114">SUM(E475)</f>
        <v>0</v>
      </c>
      <c r="F147" s="84">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06" t="s">
        <v>431</v>
      </c>
      <c r="C148" s="972"/>
      <c r="D148" s="83" t="s">
        <v>432</v>
      </c>
      <c r="E148" s="84">
        <f t="shared" si="114"/>
        <v>0</v>
      </c>
      <c r="F148" s="84">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06" t="s">
        <v>433</v>
      </c>
      <c r="C149" s="972"/>
      <c r="D149" s="83" t="s">
        <v>434</v>
      </c>
      <c r="E149" s="84">
        <f t="shared" si="114"/>
        <v>0</v>
      </c>
      <c r="F149" s="84">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06" t="s">
        <v>435</v>
      </c>
      <c r="C150" s="972"/>
      <c r="D150" s="83" t="s">
        <v>436</v>
      </c>
      <c r="E150" s="84">
        <f t="shared" si="114"/>
        <v>0</v>
      </c>
      <c r="F150" s="84">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06" t="s">
        <v>437</v>
      </c>
      <c r="C151" s="972"/>
      <c r="D151" s="83" t="s">
        <v>438</v>
      </c>
      <c r="E151" s="84">
        <f t="shared" ref="E151:J151" si="115">SUM(E152:E154)</f>
        <v>0</v>
      </c>
      <c r="F151" s="84">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SUM(E480)</f>
        <v>0</v>
      </c>
      <c r="F152" s="84">
        <f t="shared" ref="F152:J159" si="117">SUM(F480)</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SUM(E481)</f>
        <v>0</v>
      </c>
      <c r="F153" s="84">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4">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06" t="s">
        <v>445</v>
      </c>
      <c r="C155" s="972"/>
      <c r="D155" s="83" t="s">
        <v>446</v>
      </c>
      <c r="E155" s="84">
        <f t="shared" si="118"/>
        <v>0</v>
      </c>
      <c r="F155" s="84">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06" t="s">
        <v>447</v>
      </c>
      <c r="C156" s="972"/>
      <c r="D156" s="83" t="s">
        <v>448</v>
      </c>
      <c r="E156" s="84">
        <f t="shared" si="118"/>
        <v>0</v>
      </c>
      <c r="F156" s="84">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07" t="s">
        <v>449</v>
      </c>
      <c r="C157" s="972"/>
      <c r="D157" s="727" t="s">
        <v>450</v>
      </c>
      <c r="E157" s="551">
        <f t="shared" si="118"/>
        <v>33628</v>
      </c>
      <c r="F157" s="551">
        <f t="shared" si="117"/>
        <v>-3363</v>
      </c>
      <c r="G157" s="625">
        <f t="shared" si="117"/>
        <v>30265</v>
      </c>
      <c r="H157" s="86">
        <f t="shared" si="117"/>
        <v>0</v>
      </c>
      <c r="I157" s="87">
        <f t="shared" si="117"/>
        <v>0</v>
      </c>
      <c r="J157" s="87">
        <f t="shared" si="117"/>
        <v>0</v>
      </c>
      <c r="K157" s="567">
        <v>0</v>
      </c>
      <c r="L157" s="567">
        <f t="shared" si="112"/>
        <v>30265</v>
      </c>
      <c r="M157" s="564"/>
      <c r="N157" s="576">
        <v>7140</v>
      </c>
      <c r="O157" s="564"/>
      <c r="P157" s="564"/>
      <c r="Q157" s="568">
        <f>E157-G157</f>
        <v>3363</v>
      </c>
    </row>
    <row r="158" spans="1:17" ht="12.75" hidden="1" customHeight="1">
      <c r="A158" s="82"/>
      <c r="B158" s="1006" t="s">
        <v>451</v>
      </c>
      <c r="C158" s="972"/>
      <c r="D158" s="83" t="s">
        <v>452</v>
      </c>
      <c r="E158" s="84">
        <f t="shared" si="118"/>
        <v>0</v>
      </c>
      <c r="F158" s="84">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06" t="s">
        <v>453</v>
      </c>
      <c r="C159" s="972"/>
      <c r="D159" s="83" t="s">
        <v>454</v>
      </c>
      <c r="E159" s="84">
        <f>SUM(E487)</f>
        <v>0</v>
      </c>
      <c r="F159" s="84">
        <f>SUM(F487)</f>
        <v>0</v>
      </c>
      <c r="G159" s="624">
        <f>SUM(G487)</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07" t="s">
        <v>455</v>
      </c>
      <c r="C160" s="972"/>
      <c r="D160" s="550" t="s">
        <v>456</v>
      </c>
      <c r="E160" s="551">
        <f t="shared" ref="E160:J160" si="120">SUM(E161:E163)</f>
        <v>0</v>
      </c>
      <c r="F160" s="551">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SUM(E489)</f>
        <v>0</v>
      </c>
      <c r="F161" s="551">
        <f t="shared" ref="F161:J164" si="122">SUM(F489)</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SUM(E490)</f>
        <v>0</v>
      </c>
      <c r="F162" s="551">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4">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06" t="s">
        <v>463</v>
      </c>
      <c r="C164" s="972"/>
      <c r="D164" s="83" t="s">
        <v>464</v>
      </c>
      <c r="E164" s="84">
        <f t="shared" si="123"/>
        <v>0</v>
      </c>
      <c r="F164" s="84">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06" t="s">
        <v>465</v>
      </c>
      <c r="C165" s="972"/>
      <c r="D165" s="83" t="s">
        <v>466</v>
      </c>
      <c r="E165" s="84">
        <f t="shared" ref="E165:J165" si="124">SUM(E166:E168)</f>
        <v>0</v>
      </c>
      <c r="F165" s="84">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SUM(E494)</f>
        <v>0</v>
      </c>
      <c r="F166" s="84">
        <f t="shared" ref="F166:J169" si="126">SUM(F494)</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SUM(E495)</f>
        <v>0</v>
      </c>
      <c r="F167" s="84">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4">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06" t="s">
        <v>473</v>
      </c>
      <c r="C169" s="972"/>
      <c r="D169" s="83" t="s">
        <v>474</v>
      </c>
      <c r="E169" s="84">
        <f t="shared" si="127"/>
        <v>0</v>
      </c>
      <c r="F169" s="84">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06" t="s">
        <v>475</v>
      </c>
      <c r="C170" s="972"/>
      <c r="D170" s="83" t="s">
        <v>476</v>
      </c>
      <c r="E170" s="84">
        <f t="shared" ref="E170:J170" si="128">SUM(E500)</f>
        <v>0</v>
      </c>
      <c r="F170" s="84">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02" t="s">
        <v>477</v>
      </c>
      <c r="B171" s="969"/>
      <c r="C171" s="972"/>
      <c r="D171" s="81" t="s">
        <v>478</v>
      </c>
      <c r="E171" s="71">
        <f>SUM(E172:E187,E196:E200,E190:E193,E204)</f>
        <v>161647.30000000002</v>
      </c>
      <c r="F171" s="71">
        <f t="shared" ref="F171:G171" si="129">SUM(F172:F187,F196:F200,F190:F193,F204)</f>
        <v>4563.1000000000004</v>
      </c>
      <c r="G171" s="623">
        <f t="shared" si="129"/>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07" t="s">
        <v>899</v>
      </c>
      <c r="C172" s="972"/>
      <c r="D172" s="727" t="s">
        <v>479</v>
      </c>
      <c r="E172" s="551">
        <f t="shared" ref="E172" si="130">SUM(E418)</f>
        <v>3851</v>
      </c>
      <c r="F172" s="551">
        <f t="shared" ref="F172:J173" si="131">SUM(F418)</f>
        <v>0</v>
      </c>
      <c r="G172" s="625">
        <f t="shared" si="131"/>
        <v>3851</v>
      </c>
      <c r="H172" s="86">
        <f t="shared" si="131"/>
        <v>0</v>
      </c>
      <c r="I172" s="87">
        <f t="shared" si="131"/>
        <v>0</v>
      </c>
      <c r="J172" s="87">
        <f t="shared" si="131"/>
        <v>0</v>
      </c>
      <c r="K172" s="567">
        <f t="shared" ref="K172:K260" si="132">SUM(E172:G172)</f>
        <v>7702</v>
      </c>
      <c r="L172" s="567">
        <f t="shared" ref="L172:L260" si="133">IF(G172&lt;&gt;0,G172,0)</f>
        <v>3851</v>
      </c>
      <c r="M172" s="564"/>
      <c r="N172" s="564">
        <v>78299704</v>
      </c>
      <c r="O172" s="564"/>
      <c r="P172" s="564"/>
      <c r="Q172" s="568">
        <f>E172-G172</f>
        <v>0</v>
      </c>
    </row>
    <row r="173" spans="1:17" ht="12.75" hidden="1" customHeight="1">
      <c r="A173" s="82"/>
      <c r="B173" s="1006" t="s">
        <v>480</v>
      </c>
      <c r="C173" s="972"/>
      <c r="D173" s="83" t="s">
        <v>481</v>
      </c>
      <c r="E173" s="84">
        <f t="shared" ref="E173:J185" si="134">SUM(E419)</f>
        <v>0</v>
      </c>
      <c r="F173" s="84">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06" t="s">
        <v>482</v>
      </c>
      <c r="C174" s="972"/>
      <c r="D174" s="83" t="s">
        <v>483</v>
      </c>
      <c r="E174" s="84">
        <f t="shared" si="134"/>
        <v>0</v>
      </c>
      <c r="F174" s="84">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06" t="s">
        <v>484</v>
      </c>
      <c r="C175" s="972"/>
      <c r="D175" s="83" t="s">
        <v>485</v>
      </c>
      <c r="E175" s="84">
        <f t="shared" si="134"/>
        <v>0</v>
      </c>
      <c r="F175" s="84">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06" t="s">
        <v>486</v>
      </c>
      <c r="C176" s="972"/>
      <c r="D176" s="83" t="s">
        <v>487</v>
      </c>
      <c r="E176" s="84">
        <f t="shared" si="134"/>
        <v>0</v>
      </c>
      <c r="F176" s="84">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06" t="s">
        <v>488</v>
      </c>
      <c r="C177" s="972"/>
      <c r="D177" s="83" t="s">
        <v>489</v>
      </c>
      <c r="E177" s="84">
        <f t="shared" si="134"/>
        <v>0</v>
      </c>
      <c r="F177" s="84">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06" t="s">
        <v>490</v>
      </c>
      <c r="C178" s="972"/>
      <c r="D178" s="83" t="s">
        <v>491</v>
      </c>
      <c r="E178" s="84">
        <f t="shared" si="134"/>
        <v>0</v>
      </c>
      <c r="F178" s="84">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06" t="s">
        <v>492</v>
      </c>
      <c r="C179" s="972"/>
      <c r="D179" s="83" t="s">
        <v>493</v>
      </c>
      <c r="E179" s="84">
        <f t="shared" si="134"/>
        <v>0</v>
      </c>
      <c r="F179" s="84">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06" t="s">
        <v>494</v>
      </c>
      <c r="C180" s="972"/>
      <c r="D180" s="83" t="s">
        <v>495</v>
      </c>
      <c r="E180" s="84">
        <f t="shared" si="134"/>
        <v>0</v>
      </c>
      <c r="F180" s="84">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06" t="s">
        <v>496</v>
      </c>
      <c r="C181" s="972"/>
      <c r="D181" s="83" t="s">
        <v>497</v>
      </c>
      <c r="E181" s="84">
        <f t="shared" si="134"/>
        <v>0</v>
      </c>
      <c r="F181" s="84">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06" t="s">
        <v>498</v>
      </c>
      <c r="C182" s="972"/>
      <c r="D182" s="83" t="s">
        <v>499</v>
      </c>
      <c r="E182" s="84">
        <f t="shared" si="134"/>
        <v>0</v>
      </c>
      <c r="F182" s="84">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06" t="s">
        <v>500</v>
      </c>
      <c r="C183" s="972"/>
      <c r="D183" s="83" t="s">
        <v>501</v>
      </c>
      <c r="E183" s="84">
        <f t="shared" si="134"/>
        <v>0</v>
      </c>
      <c r="F183" s="84">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06" t="s">
        <v>502</v>
      </c>
      <c r="C184" s="972"/>
      <c r="D184" s="83" t="s">
        <v>503</v>
      </c>
      <c r="E184" s="84">
        <f t="shared" si="134"/>
        <v>0</v>
      </c>
      <c r="F184" s="84">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06" t="s">
        <v>504</v>
      </c>
      <c r="C185" s="972"/>
      <c r="D185" s="83" t="s">
        <v>505</v>
      </c>
      <c r="E185" s="84">
        <f t="shared" si="134"/>
        <v>0</v>
      </c>
      <c r="F185" s="84">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06" t="s">
        <v>506</v>
      </c>
      <c r="C186" s="972"/>
      <c r="D186" s="83" t="s">
        <v>507</v>
      </c>
      <c r="E186" s="84"/>
      <c r="F186" s="84"/>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06" t="s">
        <v>508</v>
      </c>
      <c r="C187" s="970"/>
      <c r="D187" s="83" t="s">
        <v>509</v>
      </c>
      <c r="E187" s="84">
        <f>E188+E189</f>
        <v>0</v>
      </c>
      <c r="F187" s="84">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E433</f>
        <v>0</v>
      </c>
      <c r="F188" s="84">
        <f>F433</f>
        <v>0</v>
      </c>
      <c r="G188" s="624">
        <f>G433</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E499</f>
        <v>0</v>
      </c>
      <c r="F189" s="84">
        <f>F499</f>
        <v>0</v>
      </c>
      <c r="G189" s="624">
        <f>G499</f>
        <v>0</v>
      </c>
      <c r="H189" s="86"/>
      <c r="I189" s="87"/>
      <c r="J189" s="87"/>
      <c r="K189" s="75">
        <f t="shared" si="132"/>
        <v>0</v>
      </c>
      <c r="L189" s="75">
        <f t="shared" si="133"/>
        <v>0</v>
      </c>
      <c r="M189" s="7"/>
      <c r="N189" s="7">
        <v>350000</v>
      </c>
      <c r="O189" s="7"/>
      <c r="P189" s="7"/>
      <c r="Q189" s="76">
        <f>E189-G189</f>
        <v>0</v>
      </c>
    </row>
    <row r="190" spans="1:17" ht="47.25" hidden="1" customHeight="1">
      <c r="A190" s="82"/>
      <c r="B190" s="1006" t="s">
        <v>514</v>
      </c>
      <c r="C190" s="972"/>
      <c r="D190" s="83" t="s">
        <v>515</v>
      </c>
      <c r="E190" s="84">
        <f t="shared" ref="E190:J192" si="135">E501</f>
        <v>0</v>
      </c>
      <c r="F190" s="84">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06" t="s">
        <v>516</v>
      </c>
      <c r="C191" s="972"/>
      <c r="D191" s="83" t="s">
        <v>517</v>
      </c>
      <c r="E191" s="84">
        <f t="shared" si="135"/>
        <v>0</v>
      </c>
      <c r="F191" s="84">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14" t="s">
        <v>506</v>
      </c>
      <c r="C192" s="972"/>
      <c r="D192" s="83" t="s">
        <v>518</v>
      </c>
      <c r="E192" s="84">
        <f t="shared" si="135"/>
        <v>0</v>
      </c>
      <c r="F192" s="84">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06" t="s">
        <v>519</v>
      </c>
      <c r="C193" s="972"/>
      <c r="D193" s="83" t="s">
        <v>520</v>
      </c>
      <c r="E193" s="84">
        <f t="shared" ref="E193:J193" si="136">SUM(E194:E195)</f>
        <v>0</v>
      </c>
      <c r="F193" s="84">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E435</f>
        <v>0</v>
      </c>
      <c r="F194" s="84">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E505</f>
        <v>0</v>
      </c>
      <c r="F195" s="84">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07" t="s">
        <v>525</v>
      </c>
      <c r="C196" s="972"/>
      <c r="D196" s="727" t="s">
        <v>526</v>
      </c>
      <c r="E196" s="551">
        <f t="shared" si="138"/>
        <v>65632</v>
      </c>
      <c r="F196" s="551">
        <f t="shared" si="138"/>
        <v>4700</v>
      </c>
      <c r="G196" s="625">
        <f t="shared" si="138"/>
        <v>70332</v>
      </c>
      <c r="H196" s="86">
        <f t="shared" si="138"/>
        <v>0</v>
      </c>
      <c r="I196" s="87">
        <f t="shared" si="138"/>
        <v>0</v>
      </c>
      <c r="J196" s="87">
        <f t="shared" si="138"/>
        <v>0</v>
      </c>
      <c r="K196" s="567">
        <f t="shared" si="132"/>
        <v>140664</v>
      </c>
      <c r="L196" s="567">
        <f t="shared" si="133"/>
        <v>70332</v>
      </c>
      <c r="M196" s="572"/>
      <c r="N196" s="577">
        <v>93422466.780000001</v>
      </c>
      <c r="O196" s="572"/>
      <c r="P196" s="572"/>
      <c r="Q196" s="568">
        <f t="shared" ref="Q196:Q197" si="139">E196-G196</f>
        <v>-4700</v>
      </c>
    </row>
    <row r="197" spans="1:17" ht="51" customHeight="1">
      <c r="A197" s="547"/>
      <c r="B197" s="1007" t="s">
        <v>527</v>
      </c>
      <c r="C197" s="972"/>
      <c r="D197" s="727" t="s">
        <v>528</v>
      </c>
      <c r="E197" s="551">
        <f t="shared" si="138"/>
        <v>323</v>
      </c>
      <c r="F197" s="551">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06" t="s">
        <v>529</v>
      </c>
      <c r="C198" s="972"/>
      <c r="D198" s="90" t="s">
        <v>530</v>
      </c>
      <c r="E198" s="84">
        <f t="shared" ref="E198:G198" si="140">E436</f>
        <v>0</v>
      </c>
      <c r="F198" s="84">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07" t="s">
        <v>903</v>
      </c>
      <c r="C199" s="972"/>
      <c r="D199" s="727" t="s">
        <v>904</v>
      </c>
      <c r="E199" s="551">
        <f t="shared" ref="E199:G199" si="141">E508</f>
        <v>15852.2</v>
      </c>
      <c r="F199" s="551">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07" t="s">
        <v>905</v>
      </c>
      <c r="C200" s="972"/>
      <c r="D200" s="727" t="s">
        <v>906</v>
      </c>
      <c r="E200" s="551">
        <f>SUM(E201:E203)</f>
        <v>74534.5</v>
      </c>
      <c r="F200" s="551">
        <f t="shared" ref="F200:G200" si="142">SUM(F201:F203)</f>
        <v>-136.89999999999964</v>
      </c>
      <c r="G200" s="625">
        <f t="shared" si="142"/>
        <v>74397.599999999991</v>
      </c>
      <c r="H200" s="86"/>
      <c r="I200" s="87"/>
      <c r="J200" s="87"/>
      <c r="K200" s="567">
        <f t="shared" si="132"/>
        <v>148795.20000000001</v>
      </c>
      <c r="L200" s="567">
        <f t="shared" si="133"/>
        <v>74397.599999999991</v>
      </c>
      <c r="M200" s="572"/>
      <c r="N200" s="572"/>
      <c r="O200" s="572"/>
      <c r="P200" s="572"/>
      <c r="Q200" s="568">
        <f t="shared" ref="Q200:Q201" si="143">E200-G200</f>
        <v>136.90000000000873</v>
      </c>
    </row>
    <row r="201" spans="1:17" s="556" customFormat="1" ht="12.75">
      <c r="A201" s="547"/>
      <c r="B201" s="548"/>
      <c r="C201" s="549" t="s">
        <v>907</v>
      </c>
      <c r="D201" s="550" t="s">
        <v>908</v>
      </c>
      <c r="E201" s="551">
        <f t="shared" ref="E201:G205" si="144">E510</f>
        <v>64230.7</v>
      </c>
      <c r="F201" s="551">
        <f t="shared" si="144"/>
        <v>-117.9</v>
      </c>
      <c r="G201" s="625">
        <f t="shared" si="144"/>
        <v>64112.799999999996</v>
      </c>
      <c r="H201" s="553"/>
      <c r="I201" s="554"/>
      <c r="J201" s="554"/>
      <c r="K201" s="567">
        <f t="shared" si="132"/>
        <v>128225.59999999999</v>
      </c>
      <c r="L201" s="567">
        <f t="shared" si="133"/>
        <v>64112.799999999996</v>
      </c>
      <c r="M201" s="575"/>
      <c r="N201" s="575"/>
      <c r="O201" s="575"/>
      <c r="P201" s="575"/>
      <c r="Q201" s="568">
        <f t="shared" si="143"/>
        <v>117.90000000000146</v>
      </c>
    </row>
    <row r="202" spans="1:17" s="556" customFormat="1" ht="30" customHeight="1">
      <c r="A202" s="547"/>
      <c r="B202" s="548"/>
      <c r="C202" s="549" t="s">
        <v>909</v>
      </c>
      <c r="D202" s="550" t="s">
        <v>910</v>
      </c>
      <c r="E202" s="551">
        <f>E511</f>
        <v>10303.799999999999</v>
      </c>
      <c r="F202" s="551">
        <f t="shared" si="144"/>
        <v>-10303.799999999999</v>
      </c>
      <c r="G202" s="627">
        <f t="shared" si="144"/>
        <v>0</v>
      </c>
      <c r="H202" s="553"/>
      <c r="I202" s="554"/>
      <c r="J202" s="554"/>
      <c r="K202" s="75">
        <f t="shared" si="132"/>
        <v>0</v>
      </c>
      <c r="L202" s="75" t="str">
        <f>C202</f>
        <v>Finantare publica naționala</v>
      </c>
      <c r="M202" s="555"/>
      <c r="N202" s="555"/>
      <c r="O202" s="555"/>
      <c r="P202" s="555"/>
      <c r="Q202" s="76"/>
    </row>
    <row r="203" spans="1:17" s="556" customFormat="1" ht="12.75">
      <c r="A203" s="547"/>
      <c r="B203" s="548"/>
      <c r="C203" s="549" t="s">
        <v>911</v>
      </c>
      <c r="D203" s="550" t="s">
        <v>912</v>
      </c>
      <c r="E203" s="551">
        <f t="shared" ref="E203" si="145">E512</f>
        <v>0</v>
      </c>
      <c r="F203" s="551">
        <f t="shared" si="144"/>
        <v>10284.799999999999</v>
      </c>
      <c r="G203" s="625">
        <f t="shared" si="144"/>
        <v>10284.799999999999</v>
      </c>
      <c r="H203" s="553"/>
      <c r="I203" s="554"/>
      <c r="J203" s="554"/>
      <c r="K203" s="567">
        <f t="shared" si="132"/>
        <v>20569.599999999999</v>
      </c>
      <c r="L203" s="567">
        <f t="shared" si="133"/>
        <v>10284.799999999999</v>
      </c>
      <c r="M203" s="575"/>
      <c r="N203" s="575"/>
      <c r="O203" s="575"/>
      <c r="P203" s="575"/>
      <c r="Q203" s="568">
        <f>E203-G203</f>
        <v>-10284.799999999999</v>
      </c>
    </row>
    <row r="204" spans="1:17" ht="39" customHeight="1">
      <c r="A204" s="547"/>
      <c r="B204" s="1007" t="s">
        <v>974</v>
      </c>
      <c r="C204" s="972"/>
      <c r="D204" s="727" t="s">
        <v>976</v>
      </c>
      <c r="E204" s="551">
        <f>SUM(E205)</f>
        <v>1454.6000000000001</v>
      </c>
      <c r="F204" s="551">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8" si="147">E204-G204</f>
        <v>0</v>
      </c>
    </row>
    <row r="205" spans="1:17" s="556" customFormat="1" ht="38.25">
      <c r="A205" s="547"/>
      <c r="B205" s="548"/>
      <c r="C205" s="549" t="s">
        <v>975</v>
      </c>
      <c r="D205" s="550" t="s">
        <v>977</v>
      </c>
      <c r="E205" s="551">
        <f>E514</f>
        <v>1454.6000000000001</v>
      </c>
      <c r="F205" s="551">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customHeight="1">
      <c r="A206" s="1002" t="s">
        <v>531</v>
      </c>
      <c r="B206" s="969"/>
      <c r="C206" s="972"/>
      <c r="D206" s="81" t="s">
        <v>532</v>
      </c>
      <c r="E206" s="71">
        <f>SUM(E207:E211)</f>
        <v>0</v>
      </c>
      <c r="F206" s="71">
        <f>SUM(F207:F211)</f>
        <v>14959</v>
      </c>
      <c r="G206" s="623">
        <f t="shared" ref="G206" si="148">SUM(G207:G211)</f>
        <v>14959</v>
      </c>
      <c r="H206" s="78">
        <f t="shared" ref="H206:J206" si="149">SUM(H207:H210)</f>
        <v>0</v>
      </c>
      <c r="I206" s="79">
        <f t="shared" si="149"/>
        <v>0</v>
      </c>
      <c r="J206" s="79">
        <f t="shared" si="149"/>
        <v>0</v>
      </c>
      <c r="K206" s="75">
        <f t="shared" si="132"/>
        <v>29918</v>
      </c>
      <c r="L206" s="75">
        <f t="shared" si="133"/>
        <v>14959</v>
      </c>
      <c r="M206" s="7"/>
      <c r="N206" s="7"/>
      <c r="O206" s="7"/>
      <c r="P206" s="7"/>
      <c r="Q206" s="568">
        <f t="shared" si="147"/>
        <v>-14959</v>
      </c>
    </row>
    <row r="207" spans="1:17" ht="28.5" hidden="1" customHeight="1">
      <c r="A207" s="82"/>
      <c r="B207" s="1006" t="s">
        <v>533</v>
      </c>
      <c r="C207" s="972"/>
      <c r="D207" s="83" t="s">
        <v>534</v>
      </c>
      <c r="E207" s="84">
        <f t="shared" ref="E207" si="150">SUM(E438)</f>
        <v>0</v>
      </c>
      <c r="F207" s="84">
        <f t="shared" ref="F207:J210" si="151">SUM(F438)</f>
        <v>0</v>
      </c>
      <c r="G207" s="624">
        <f t="shared" si="151"/>
        <v>0</v>
      </c>
      <c r="H207" s="86">
        <f t="shared" si="151"/>
        <v>0</v>
      </c>
      <c r="I207" s="87">
        <f t="shared" si="151"/>
        <v>0</v>
      </c>
      <c r="J207" s="87">
        <f t="shared" si="151"/>
        <v>0</v>
      </c>
      <c r="K207" s="75">
        <f t="shared" si="132"/>
        <v>0</v>
      </c>
      <c r="L207" s="75">
        <f t="shared" si="133"/>
        <v>0</v>
      </c>
      <c r="M207" s="93"/>
      <c r="N207" s="93"/>
      <c r="O207" s="93"/>
      <c r="P207" s="93"/>
      <c r="Q207" s="568">
        <f t="shared" si="147"/>
        <v>0</v>
      </c>
    </row>
    <row r="208" spans="1:17" ht="40.5" hidden="1" customHeight="1">
      <c r="A208" s="119"/>
      <c r="B208" s="1006" t="s">
        <v>535</v>
      </c>
      <c r="C208" s="972"/>
      <c r="D208" s="83" t="s">
        <v>536</v>
      </c>
      <c r="E208" s="84">
        <f t="shared" ref="E208:E210" si="152">SUM(E439)</f>
        <v>0</v>
      </c>
      <c r="F208" s="84">
        <f t="shared" si="151"/>
        <v>0</v>
      </c>
      <c r="G208" s="624">
        <f t="shared" si="151"/>
        <v>0</v>
      </c>
      <c r="H208" s="86">
        <f t="shared" si="151"/>
        <v>0</v>
      </c>
      <c r="I208" s="87">
        <f t="shared" si="151"/>
        <v>0</v>
      </c>
      <c r="J208" s="87">
        <f t="shared" si="151"/>
        <v>0</v>
      </c>
      <c r="K208" s="75">
        <f t="shared" si="132"/>
        <v>0</v>
      </c>
      <c r="L208" s="75">
        <f t="shared" si="133"/>
        <v>0</v>
      </c>
      <c r="M208" s="8"/>
      <c r="N208" s="8"/>
      <c r="O208" s="8"/>
      <c r="P208" s="8"/>
      <c r="Q208" s="568">
        <f t="shared" si="147"/>
        <v>0</v>
      </c>
    </row>
    <row r="209" spans="1:17" ht="28.5" hidden="1" customHeight="1">
      <c r="A209" s="119"/>
      <c r="B209" s="1006" t="s">
        <v>537</v>
      </c>
      <c r="C209" s="972"/>
      <c r="D209" s="83" t="s">
        <v>538</v>
      </c>
      <c r="E209" s="84">
        <f t="shared" si="152"/>
        <v>0</v>
      </c>
      <c r="F209" s="84">
        <f t="shared" si="151"/>
        <v>0</v>
      </c>
      <c r="G209" s="624">
        <f t="shared" si="151"/>
        <v>0</v>
      </c>
      <c r="H209" s="86">
        <f t="shared" si="151"/>
        <v>0</v>
      </c>
      <c r="I209" s="87">
        <f t="shared" si="151"/>
        <v>0</v>
      </c>
      <c r="J209" s="87">
        <f t="shared" si="151"/>
        <v>0</v>
      </c>
      <c r="K209" s="75">
        <f t="shared" si="132"/>
        <v>0</v>
      </c>
      <c r="L209" s="75">
        <f t="shared" si="133"/>
        <v>0</v>
      </c>
      <c r="M209" s="8"/>
      <c r="N209" s="8"/>
      <c r="O209" s="8"/>
      <c r="P209" s="8"/>
      <c r="Q209" s="568">
        <f t="shared" si="147"/>
        <v>0</v>
      </c>
    </row>
    <row r="210" spans="1:17" ht="28.5" hidden="1" customHeight="1">
      <c r="A210" s="119"/>
      <c r="B210" s="1006" t="s">
        <v>539</v>
      </c>
      <c r="C210" s="972"/>
      <c r="D210" s="83" t="s">
        <v>540</v>
      </c>
      <c r="E210" s="84">
        <f t="shared" si="152"/>
        <v>0</v>
      </c>
      <c r="F210" s="84">
        <f t="shared" si="151"/>
        <v>0</v>
      </c>
      <c r="G210" s="624">
        <f t="shared" si="151"/>
        <v>0</v>
      </c>
      <c r="H210" s="86">
        <f t="shared" si="151"/>
        <v>0</v>
      </c>
      <c r="I210" s="87">
        <f t="shared" si="151"/>
        <v>0</v>
      </c>
      <c r="J210" s="87">
        <f t="shared" si="151"/>
        <v>0</v>
      </c>
      <c r="K210" s="75">
        <f t="shared" si="132"/>
        <v>0</v>
      </c>
      <c r="L210" s="75">
        <f t="shared" si="133"/>
        <v>0</v>
      </c>
      <c r="M210" s="8"/>
      <c r="N210" s="8"/>
      <c r="O210" s="8"/>
      <c r="P210" s="8"/>
      <c r="Q210" s="568">
        <f t="shared" si="147"/>
        <v>0</v>
      </c>
    </row>
    <row r="211" spans="1:17" ht="40.15" customHeight="1">
      <c r="A211" s="119"/>
      <c r="B211" s="1006" t="s">
        <v>991</v>
      </c>
      <c r="C211" s="972"/>
      <c r="D211" s="83" t="s">
        <v>992</v>
      </c>
      <c r="E211" s="84">
        <f>E516</f>
        <v>0</v>
      </c>
      <c r="F211" s="84">
        <f t="shared" ref="F211:G211" si="153">F516</f>
        <v>14959</v>
      </c>
      <c r="G211" s="624">
        <f t="shared" si="153"/>
        <v>14959</v>
      </c>
      <c r="H211" s="86">
        <f>ROUND(F211*H$7, )</f>
        <v>15178</v>
      </c>
      <c r="I211" s="87">
        <f>ROUND(F211*I$7, )</f>
        <v>15351</v>
      </c>
      <c r="J211" s="87">
        <f>ROUND(F211*J$7, )</f>
        <v>15549</v>
      </c>
      <c r="K211" s="75">
        <f t="shared" ref="K211" si="154">SUM(E211:G211)</f>
        <v>29918</v>
      </c>
      <c r="L211" s="75">
        <f t="shared" si="133"/>
        <v>14959</v>
      </c>
      <c r="M211" s="8"/>
      <c r="N211" s="8"/>
      <c r="O211" s="8"/>
      <c r="P211" s="8"/>
      <c r="Q211" s="568">
        <f t="shared" si="147"/>
        <v>-14959</v>
      </c>
    </row>
    <row r="212" spans="1:17" ht="27" customHeight="1">
      <c r="A212" s="1002" t="s">
        <v>958</v>
      </c>
      <c r="B212" s="969"/>
      <c r="C212" s="972"/>
      <c r="D212" s="81" t="s">
        <v>542</v>
      </c>
      <c r="E212" s="71">
        <f t="shared" ref="E212:J212" si="155">SUM(E213,E218,E223,E227,E231,E235,E239,E244,E248,E252,E256)</f>
        <v>9511.7000000000007</v>
      </c>
      <c r="F212" s="71">
        <f t="shared" si="155"/>
        <v>0</v>
      </c>
      <c r="G212" s="623">
        <f t="shared" si="155"/>
        <v>9511.7000000000007</v>
      </c>
      <c r="H212" s="78">
        <f t="shared" si="155"/>
        <v>0</v>
      </c>
      <c r="I212" s="79">
        <f t="shared" si="155"/>
        <v>0</v>
      </c>
      <c r="J212" s="79">
        <f t="shared" si="155"/>
        <v>0</v>
      </c>
      <c r="K212" s="75">
        <f t="shared" si="132"/>
        <v>19023.400000000001</v>
      </c>
      <c r="L212" s="75">
        <f t="shared" si="133"/>
        <v>9511.7000000000007</v>
      </c>
      <c r="M212" s="93"/>
      <c r="N212" s="93"/>
      <c r="O212" s="93"/>
      <c r="P212" s="93"/>
      <c r="Q212" s="568">
        <f t="shared" si="147"/>
        <v>0</v>
      </c>
    </row>
    <row r="213" spans="1:17" ht="12.75" hidden="1" customHeight="1">
      <c r="A213" s="119"/>
      <c r="B213" s="1006" t="s">
        <v>543</v>
      </c>
      <c r="C213" s="972"/>
      <c r="D213" s="83" t="s">
        <v>544</v>
      </c>
      <c r="E213" s="84">
        <f t="shared" ref="E213:J213" si="156">SUM(E214:E217)</f>
        <v>0</v>
      </c>
      <c r="F213" s="84">
        <f t="shared" si="156"/>
        <v>0</v>
      </c>
      <c r="G213" s="624">
        <f t="shared" si="156"/>
        <v>0</v>
      </c>
      <c r="H213" s="86">
        <f t="shared" si="156"/>
        <v>0</v>
      </c>
      <c r="I213" s="87">
        <f t="shared" si="156"/>
        <v>0</v>
      </c>
      <c r="J213" s="87">
        <f t="shared" si="156"/>
        <v>0</v>
      </c>
      <c r="K213" s="75">
        <f t="shared" si="132"/>
        <v>0</v>
      </c>
      <c r="L213" s="75">
        <f t="shared" si="133"/>
        <v>0</v>
      </c>
      <c r="M213" s="7"/>
      <c r="N213" s="7"/>
      <c r="O213" s="7"/>
      <c r="P213" s="7"/>
      <c r="Q213" s="568">
        <f t="shared" si="147"/>
        <v>0</v>
      </c>
    </row>
    <row r="214" spans="1:17" ht="12.75" hidden="1" customHeight="1">
      <c r="A214" s="119"/>
      <c r="B214" s="101"/>
      <c r="C214" s="120" t="s">
        <v>545</v>
      </c>
      <c r="D214" s="121" t="s">
        <v>546</v>
      </c>
      <c r="E214" s="122">
        <f t="shared" ref="E214" si="157">SUM(E520)</f>
        <v>0</v>
      </c>
      <c r="F214" s="122">
        <f t="shared" ref="F214:J217" si="158">SUM(F520)</f>
        <v>0</v>
      </c>
      <c r="G214" s="628">
        <f t="shared" si="158"/>
        <v>0</v>
      </c>
      <c r="H214" s="124">
        <f t="shared" si="158"/>
        <v>0</v>
      </c>
      <c r="I214" s="125">
        <f t="shared" si="158"/>
        <v>0</v>
      </c>
      <c r="J214" s="125">
        <f t="shared" si="158"/>
        <v>0</v>
      </c>
      <c r="K214" s="75">
        <f t="shared" si="132"/>
        <v>0</v>
      </c>
      <c r="L214" s="75">
        <f t="shared" si="133"/>
        <v>0</v>
      </c>
      <c r="M214" s="7"/>
      <c r="N214" s="7"/>
      <c r="O214" s="7"/>
      <c r="P214" s="7"/>
      <c r="Q214" s="568">
        <f t="shared" si="147"/>
        <v>0</v>
      </c>
    </row>
    <row r="215" spans="1:17" ht="12.75" hidden="1" customHeight="1">
      <c r="A215" s="119"/>
      <c r="B215" s="101"/>
      <c r="C215" s="98" t="s">
        <v>547</v>
      </c>
      <c r="D215" s="99" t="s">
        <v>548</v>
      </c>
      <c r="E215" s="122">
        <f t="shared" ref="E215:E217" si="159">SUM(E521)</f>
        <v>0</v>
      </c>
      <c r="F215" s="122">
        <f t="shared" si="158"/>
        <v>0</v>
      </c>
      <c r="G215" s="628">
        <f t="shared" si="158"/>
        <v>0</v>
      </c>
      <c r="H215" s="124">
        <f t="shared" si="158"/>
        <v>0</v>
      </c>
      <c r="I215" s="125">
        <f t="shared" si="158"/>
        <v>0</v>
      </c>
      <c r="J215" s="125">
        <f t="shared" si="158"/>
        <v>0</v>
      </c>
      <c r="K215" s="75">
        <f t="shared" si="132"/>
        <v>0</v>
      </c>
      <c r="L215" s="75">
        <f t="shared" si="133"/>
        <v>0</v>
      </c>
      <c r="M215" s="80"/>
      <c r="N215" s="80"/>
      <c r="O215" s="80"/>
      <c r="P215" s="80"/>
      <c r="Q215" s="568">
        <f t="shared" si="147"/>
        <v>0</v>
      </c>
    </row>
    <row r="216" spans="1:17" ht="12.75" hidden="1" customHeight="1">
      <c r="A216" s="119"/>
      <c r="B216" s="101"/>
      <c r="C216" s="120" t="s">
        <v>549</v>
      </c>
      <c r="D216" s="121" t="s">
        <v>550</v>
      </c>
      <c r="E216" s="122">
        <f t="shared" si="159"/>
        <v>0</v>
      </c>
      <c r="F216" s="122">
        <f t="shared" si="158"/>
        <v>0</v>
      </c>
      <c r="G216" s="628">
        <f t="shared" si="158"/>
        <v>0</v>
      </c>
      <c r="H216" s="124">
        <f t="shared" si="158"/>
        <v>0</v>
      </c>
      <c r="I216" s="125">
        <f t="shared" si="158"/>
        <v>0</v>
      </c>
      <c r="J216" s="125">
        <f t="shared" si="158"/>
        <v>0</v>
      </c>
      <c r="K216" s="75">
        <f t="shared" si="132"/>
        <v>0</v>
      </c>
      <c r="L216" s="75">
        <f t="shared" si="133"/>
        <v>0</v>
      </c>
      <c r="M216" s="80"/>
      <c r="N216" s="80"/>
      <c r="O216" s="80"/>
      <c r="P216" s="80"/>
      <c r="Q216" s="568">
        <f t="shared" si="147"/>
        <v>0</v>
      </c>
    </row>
    <row r="217" spans="1:17" ht="12.75" hidden="1" customHeight="1">
      <c r="A217" s="119"/>
      <c r="B217" s="101"/>
      <c r="C217" s="120" t="s">
        <v>551</v>
      </c>
      <c r="D217" s="121" t="s">
        <v>552</v>
      </c>
      <c r="E217" s="122">
        <f t="shared" si="159"/>
        <v>0</v>
      </c>
      <c r="F217" s="122">
        <f t="shared" si="158"/>
        <v>0</v>
      </c>
      <c r="G217" s="628">
        <f t="shared" si="158"/>
        <v>0</v>
      </c>
      <c r="H217" s="124">
        <f t="shared" si="158"/>
        <v>0</v>
      </c>
      <c r="I217" s="125">
        <f t="shared" si="158"/>
        <v>0</v>
      </c>
      <c r="J217" s="125">
        <f t="shared" si="158"/>
        <v>0</v>
      </c>
      <c r="K217" s="75">
        <f t="shared" si="132"/>
        <v>0</v>
      </c>
      <c r="L217" s="75">
        <f t="shared" si="133"/>
        <v>0</v>
      </c>
      <c r="M217" s="80"/>
      <c r="N217" s="80"/>
      <c r="O217" s="80"/>
      <c r="P217" s="80"/>
      <c r="Q217" s="568">
        <f t="shared" si="147"/>
        <v>0</v>
      </c>
    </row>
    <row r="218" spans="1:17" ht="12.75" hidden="1" customHeight="1">
      <c r="A218" s="119"/>
      <c r="B218" s="1006" t="s">
        <v>553</v>
      </c>
      <c r="C218" s="972"/>
      <c r="D218" s="83" t="s">
        <v>554</v>
      </c>
      <c r="E218" s="84">
        <f t="shared" ref="E218:J218" si="160">SUM(E219:E222)</f>
        <v>0</v>
      </c>
      <c r="F218" s="84">
        <f t="shared" si="160"/>
        <v>0</v>
      </c>
      <c r="G218" s="624">
        <f t="shared" si="160"/>
        <v>0</v>
      </c>
      <c r="H218" s="86">
        <f t="shared" si="160"/>
        <v>0</v>
      </c>
      <c r="I218" s="87">
        <f t="shared" si="160"/>
        <v>0</v>
      </c>
      <c r="J218" s="87">
        <f t="shared" si="160"/>
        <v>0</v>
      </c>
      <c r="K218" s="75">
        <f t="shared" si="132"/>
        <v>0</v>
      </c>
      <c r="L218" s="75">
        <f t="shared" si="133"/>
        <v>0</v>
      </c>
      <c r="M218" s="7"/>
      <c r="N218" s="7"/>
      <c r="O218" s="7"/>
      <c r="P218" s="7"/>
      <c r="Q218" s="568">
        <f t="shared" si="147"/>
        <v>0</v>
      </c>
    </row>
    <row r="219" spans="1:17" ht="12.75" hidden="1" customHeight="1">
      <c r="A219" s="119"/>
      <c r="B219" s="101"/>
      <c r="C219" s="120" t="s">
        <v>545</v>
      </c>
      <c r="D219" s="121" t="s">
        <v>555</v>
      </c>
      <c r="E219" s="122">
        <f t="shared" ref="E219" si="161">SUM(E525)</f>
        <v>0</v>
      </c>
      <c r="F219" s="122">
        <f t="shared" ref="F219:J222" si="162">SUM(F525)</f>
        <v>0</v>
      </c>
      <c r="G219" s="628">
        <f t="shared" si="162"/>
        <v>0</v>
      </c>
      <c r="H219" s="124">
        <f t="shared" si="162"/>
        <v>0</v>
      </c>
      <c r="I219" s="125">
        <f t="shared" si="162"/>
        <v>0</v>
      </c>
      <c r="J219" s="125">
        <f t="shared" si="162"/>
        <v>0</v>
      </c>
      <c r="K219" s="75">
        <f t="shared" si="132"/>
        <v>0</v>
      </c>
      <c r="L219" s="75">
        <f t="shared" si="133"/>
        <v>0</v>
      </c>
      <c r="M219" s="7"/>
      <c r="N219" s="7"/>
      <c r="O219" s="7"/>
      <c r="P219" s="7"/>
      <c r="Q219" s="568">
        <f t="shared" si="147"/>
        <v>0</v>
      </c>
    </row>
    <row r="220" spans="1:17" ht="12.75" hidden="1" customHeight="1">
      <c r="A220" s="119"/>
      <c r="B220" s="101"/>
      <c r="C220" s="120" t="s">
        <v>547</v>
      </c>
      <c r="D220" s="121" t="s">
        <v>556</v>
      </c>
      <c r="E220" s="122">
        <f t="shared" ref="E220:E222" si="163">SUM(E526)</f>
        <v>0</v>
      </c>
      <c r="F220" s="122">
        <f t="shared" si="162"/>
        <v>0</v>
      </c>
      <c r="G220" s="628">
        <f t="shared" si="162"/>
        <v>0</v>
      </c>
      <c r="H220" s="124">
        <f t="shared" si="162"/>
        <v>0</v>
      </c>
      <c r="I220" s="125">
        <f t="shared" si="162"/>
        <v>0</v>
      </c>
      <c r="J220" s="125">
        <f t="shared" si="162"/>
        <v>0</v>
      </c>
      <c r="K220" s="75">
        <f t="shared" si="132"/>
        <v>0</v>
      </c>
      <c r="L220" s="75">
        <f t="shared" si="133"/>
        <v>0</v>
      </c>
      <c r="M220" s="8"/>
      <c r="N220" s="8"/>
      <c r="O220" s="8"/>
      <c r="P220" s="8"/>
      <c r="Q220" s="568">
        <f t="shared" si="147"/>
        <v>0</v>
      </c>
    </row>
    <row r="221" spans="1:17" ht="12.75" hidden="1" customHeight="1">
      <c r="A221" s="119"/>
      <c r="B221" s="101"/>
      <c r="C221" s="120" t="s">
        <v>549</v>
      </c>
      <c r="D221" s="121" t="s">
        <v>557</v>
      </c>
      <c r="E221" s="122">
        <f t="shared" si="163"/>
        <v>0</v>
      </c>
      <c r="F221" s="122">
        <f t="shared" si="162"/>
        <v>0</v>
      </c>
      <c r="G221" s="628">
        <f t="shared" si="162"/>
        <v>0</v>
      </c>
      <c r="H221" s="124">
        <f t="shared" si="162"/>
        <v>0</v>
      </c>
      <c r="I221" s="125">
        <f t="shared" si="162"/>
        <v>0</v>
      </c>
      <c r="J221" s="125">
        <f t="shared" si="162"/>
        <v>0</v>
      </c>
      <c r="K221" s="75">
        <f t="shared" si="132"/>
        <v>0</v>
      </c>
      <c r="L221" s="75">
        <f t="shared" si="133"/>
        <v>0</v>
      </c>
      <c r="M221" s="93"/>
      <c r="N221" s="93"/>
      <c r="O221" s="93"/>
      <c r="P221" s="93"/>
      <c r="Q221" s="568">
        <f t="shared" si="147"/>
        <v>0</v>
      </c>
    </row>
    <row r="222" spans="1:17" ht="12.75" hidden="1" customHeight="1">
      <c r="A222" s="119"/>
      <c r="B222" s="101"/>
      <c r="C222" s="120" t="s">
        <v>551</v>
      </c>
      <c r="D222" s="121" t="s">
        <v>558</v>
      </c>
      <c r="E222" s="122">
        <f t="shared" si="163"/>
        <v>0</v>
      </c>
      <c r="F222" s="122">
        <f t="shared" si="162"/>
        <v>0</v>
      </c>
      <c r="G222" s="628">
        <f t="shared" si="162"/>
        <v>0</v>
      </c>
      <c r="H222" s="124">
        <f t="shared" si="162"/>
        <v>0</v>
      </c>
      <c r="I222" s="125">
        <f t="shared" si="162"/>
        <v>0</v>
      </c>
      <c r="J222" s="125">
        <f t="shared" si="162"/>
        <v>0</v>
      </c>
      <c r="K222" s="75">
        <f t="shared" si="132"/>
        <v>0</v>
      </c>
      <c r="L222" s="75">
        <f t="shared" si="133"/>
        <v>0</v>
      </c>
      <c r="M222" s="93"/>
      <c r="N222" s="93"/>
      <c r="O222" s="93"/>
      <c r="P222" s="93"/>
      <c r="Q222" s="568">
        <f t="shared" si="147"/>
        <v>0</v>
      </c>
    </row>
    <row r="223" spans="1:17" ht="12.75" hidden="1" customHeight="1">
      <c r="A223" s="119"/>
      <c r="B223" s="1006" t="s">
        <v>559</v>
      </c>
      <c r="C223" s="972"/>
      <c r="D223" s="83" t="s">
        <v>560</v>
      </c>
      <c r="E223" s="84">
        <f t="shared" ref="E223:J223" si="164">SUM(E224:E226)</f>
        <v>0</v>
      </c>
      <c r="F223" s="84">
        <f t="shared" si="164"/>
        <v>0</v>
      </c>
      <c r="G223" s="624">
        <f t="shared" si="164"/>
        <v>0</v>
      </c>
      <c r="H223" s="86">
        <f t="shared" si="164"/>
        <v>0</v>
      </c>
      <c r="I223" s="87">
        <f t="shared" si="164"/>
        <v>0</v>
      </c>
      <c r="J223" s="87">
        <f t="shared" si="164"/>
        <v>0</v>
      </c>
      <c r="K223" s="75">
        <f t="shared" si="132"/>
        <v>0</v>
      </c>
      <c r="L223" s="75">
        <f t="shared" si="133"/>
        <v>0</v>
      </c>
      <c r="M223" s="8"/>
      <c r="N223" s="8"/>
      <c r="O223" s="8"/>
      <c r="P223" s="8"/>
      <c r="Q223" s="568">
        <f t="shared" si="147"/>
        <v>0</v>
      </c>
    </row>
    <row r="224" spans="1:17" ht="12.75" hidden="1" customHeight="1">
      <c r="A224" s="119"/>
      <c r="B224" s="101"/>
      <c r="C224" s="120" t="s">
        <v>545</v>
      </c>
      <c r="D224" s="121" t="s">
        <v>561</v>
      </c>
      <c r="E224" s="122">
        <f t="shared" ref="E224" si="165">SUM(E530)</f>
        <v>0</v>
      </c>
      <c r="F224" s="122">
        <f t="shared" ref="F224:J226" si="166">SUM(F530)</f>
        <v>0</v>
      </c>
      <c r="G224" s="628">
        <f t="shared" si="166"/>
        <v>0</v>
      </c>
      <c r="H224" s="124">
        <f t="shared" si="166"/>
        <v>0</v>
      </c>
      <c r="I224" s="125">
        <f t="shared" si="166"/>
        <v>0</v>
      </c>
      <c r="J224" s="125">
        <f t="shared" si="166"/>
        <v>0</v>
      </c>
      <c r="K224" s="75">
        <f t="shared" si="132"/>
        <v>0</v>
      </c>
      <c r="L224" s="75">
        <f t="shared" si="133"/>
        <v>0</v>
      </c>
      <c r="M224" s="8"/>
      <c r="N224" s="8"/>
      <c r="O224" s="8"/>
      <c r="P224" s="8"/>
      <c r="Q224" s="568">
        <f t="shared" si="147"/>
        <v>0</v>
      </c>
    </row>
    <row r="225" spans="1:17" ht="12.75" hidden="1" customHeight="1">
      <c r="A225" s="119"/>
      <c r="B225" s="101"/>
      <c r="C225" s="120" t="s">
        <v>547</v>
      </c>
      <c r="D225" s="121" t="s">
        <v>562</v>
      </c>
      <c r="E225" s="122">
        <f t="shared" ref="E225:E226" si="167">SUM(E531)</f>
        <v>0</v>
      </c>
      <c r="F225" s="122">
        <f t="shared" si="166"/>
        <v>0</v>
      </c>
      <c r="G225" s="628">
        <f t="shared" si="166"/>
        <v>0</v>
      </c>
      <c r="H225" s="124">
        <f t="shared" si="166"/>
        <v>0</v>
      </c>
      <c r="I225" s="125">
        <f t="shared" si="166"/>
        <v>0</v>
      </c>
      <c r="J225" s="125">
        <f t="shared" si="166"/>
        <v>0</v>
      </c>
      <c r="K225" s="75">
        <f t="shared" si="132"/>
        <v>0</v>
      </c>
      <c r="L225" s="75">
        <f t="shared" si="133"/>
        <v>0</v>
      </c>
      <c r="M225" s="8"/>
      <c r="N225" s="8"/>
      <c r="O225" s="8"/>
      <c r="P225" s="8"/>
      <c r="Q225" s="568">
        <f t="shared" si="147"/>
        <v>0</v>
      </c>
    </row>
    <row r="226" spans="1:17" ht="12.75" hidden="1" customHeight="1">
      <c r="A226" s="119"/>
      <c r="B226" s="101"/>
      <c r="C226" s="120" t="s">
        <v>549</v>
      </c>
      <c r="D226" s="121" t="s">
        <v>563</v>
      </c>
      <c r="E226" s="122">
        <f t="shared" si="167"/>
        <v>0</v>
      </c>
      <c r="F226" s="122">
        <f t="shared" si="166"/>
        <v>0</v>
      </c>
      <c r="G226" s="628">
        <f t="shared" si="166"/>
        <v>0</v>
      </c>
      <c r="H226" s="124">
        <f t="shared" si="166"/>
        <v>0</v>
      </c>
      <c r="I226" s="125">
        <f t="shared" si="166"/>
        <v>0</v>
      </c>
      <c r="J226" s="125">
        <f t="shared" si="166"/>
        <v>0</v>
      </c>
      <c r="K226" s="75">
        <f t="shared" si="132"/>
        <v>0</v>
      </c>
      <c r="L226" s="75">
        <f t="shared" si="133"/>
        <v>0</v>
      </c>
      <c r="M226" s="8"/>
      <c r="N226" s="8"/>
      <c r="O226" s="8"/>
      <c r="P226" s="8"/>
      <c r="Q226" s="568">
        <f t="shared" si="147"/>
        <v>0</v>
      </c>
    </row>
    <row r="227" spans="1:17" ht="12.75" hidden="1" customHeight="1">
      <c r="A227" s="119"/>
      <c r="B227" s="1006" t="s">
        <v>564</v>
      </c>
      <c r="C227" s="972"/>
      <c r="D227" s="83" t="s">
        <v>565</v>
      </c>
      <c r="E227" s="84">
        <f t="shared" ref="E227:J227" si="168">SUM(E228:E230)</f>
        <v>0</v>
      </c>
      <c r="F227" s="84">
        <f t="shared" si="168"/>
        <v>0</v>
      </c>
      <c r="G227" s="624">
        <f t="shared" si="168"/>
        <v>0</v>
      </c>
      <c r="H227" s="86">
        <f t="shared" si="168"/>
        <v>0</v>
      </c>
      <c r="I227" s="87">
        <f t="shared" si="168"/>
        <v>0</v>
      </c>
      <c r="J227" s="87">
        <f t="shared" si="168"/>
        <v>0</v>
      </c>
      <c r="K227" s="75">
        <f t="shared" si="132"/>
        <v>0</v>
      </c>
      <c r="L227" s="75">
        <f t="shared" si="133"/>
        <v>0</v>
      </c>
      <c r="M227" s="62"/>
      <c r="N227" s="62"/>
      <c r="O227" s="62"/>
      <c r="P227" s="62"/>
      <c r="Q227" s="568">
        <f t="shared" si="147"/>
        <v>0</v>
      </c>
    </row>
    <row r="228" spans="1:17" ht="12.75" hidden="1" customHeight="1">
      <c r="A228" s="119"/>
      <c r="B228" s="101"/>
      <c r="C228" s="120" t="s">
        <v>545</v>
      </c>
      <c r="D228" s="121" t="s">
        <v>566</v>
      </c>
      <c r="E228" s="122">
        <f t="shared" ref="E228" si="169">SUM(E534)</f>
        <v>0</v>
      </c>
      <c r="F228" s="122">
        <f t="shared" ref="F228:J230" si="170">SUM(F534)</f>
        <v>0</v>
      </c>
      <c r="G228" s="628">
        <f t="shared" si="170"/>
        <v>0</v>
      </c>
      <c r="H228" s="124">
        <f t="shared" si="170"/>
        <v>0</v>
      </c>
      <c r="I228" s="125">
        <f t="shared" si="170"/>
        <v>0</v>
      </c>
      <c r="J228" s="125">
        <f t="shared" si="170"/>
        <v>0</v>
      </c>
      <c r="K228" s="75">
        <f t="shared" si="132"/>
        <v>0</v>
      </c>
      <c r="L228" s="75">
        <f t="shared" si="133"/>
        <v>0</v>
      </c>
      <c r="M228" s="62"/>
      <c r="N228" s="62"/>
      <c r="O228" s="62"/>
      <c r="P228" s="62"/>
      <c r="Q228" s="568">
        <f t="shared" si="147"/>
        <v>0</v>
      </c>
    </row>
    <row r="229" spans="1:17" ht="12.75" hidden="1" customHeight="1">
      <c r="A229" s="119"/>
      <c r="B229" s="101"/>
      <c r="C229" s="120" t="s">
        <v>547</v>
      </c>
      <c r="D229" s="121" t="s">
        <v>567</v>
      </c>
      <c r="E229" s="122">
        <f t="shared" ref="E229:E230" si="171">SUM(E535)</f>
        <v>0</v>
      </c>
      <c r="F229" s="122">
        <f t="shared" si="170"/>
        <v>0</v>
      </c>
      <c r="G229" s="628">
        <f t="shared" si="170"/>
        <v>0</v>
      </c>
      <c r="H229" s="124">
        <f t="shared" si="170"/>
        <v>0</v>
      </c>
      <c r="I229" s="125">
        <f t="shared" si="170"/>
        <v>0</v>
      </c>
      <c r="J229" s="125">
        <f t="shared" si="170"/>
        <v>0</v>
      </c>
      <c r="K229" s="75">
        <f t="shared" si="132"/>
        <v>0</v>
      </c>
      <c r="L229" s="75">
        <f t="shared" si="133"/>
        <v>0</v>
      </c>
      <c r="M229" s="62"/>
      <c r="N229" s="62"/>
      <c r="O229" s="62"/>
      <c r="P229" s="62"/>
      <c r="Q229" s="568">
        <f t="shared" si="147"/>
        <v>0</v>
      </c>
    </row>
    <row r="230" spans="1:17" ht="12.75" hidden="1" customHeight="1">
      <c r="A230" s="119"/>
      <c r="B230" s="101"/>
      <c r="C230" s="120" t="s">
        <v>549</v>
      </c>
      <c r="D230" s="121" t="s">
        <v>568</v>
      </c>
      <c r="E230" s="122">
        <f t="shared" si="171"/>
        <v>0</v>
      </c>
      <c r="F230" s="122">
        <f t="shared" si="170"/>
        <v>0</v>
      </c>
      <c r="G230" s="628">
        <f t="shared" si="170"/>
        <v>0</v>
      </c>
      <c r="H230" s="124">
        <f t="shared" si="170"/>
        <v>0</v>
      </c>
      <c r="I230" s="125">
        <f t="shared" si="170"/>
        <v>0</v>
      </c>
      <c r="J230" s="125">
        <f t="shared" si="170"/>
        <v>0</v>
      </c>
      <c r="K230" s="75">
        <f t="shared" si="132"/>
        <v>0</v>
      </c>
      <c r="L230" s="75">
        <f t="shared" si="133"/>
        <v>0</v>
      </c>
      <c r="M230" s="8"/>
      <c r="N230" s="8"/>
      <c r="O230" s="8"/>
      <c r="P230" s="8"/>
      <c r="Q230" s="568">
        <f t="shared" si="147"/>
        <v>0</v>
      </c>
    </row>
    <row r="231" spans="1:17" ht="12.75" hidden="1" customHeight="1">
      <c r="A231" s="119"/>
      <c r="B231" s="1006" t="s">
        <v>569</v>
      </c>
      <c r="C231" s="972"/>
      <c r="D231" s="83" t="s">
        <v>570</v>
      </c>
      <c r="E231" s="84">
        <f t="shared" ref="E231:J231" si="172">SUM(E232:E234)</f>
        <v>0</v>
      </c>
      <c r="F231" s="84">
        <f t="shared" si="172"/>
        <v>0</v>
      </c>
      <c r="G231" s="624">
        <f t="shared" si="172"/>
        <v>0</v>
      </c>
      <c r="H231" s="86">
        <f t="shared" si="172"/>
        <v>0</v>
      </c>
      <c r="I231" s="87">
        <f t="shared" si="172"/>
        <v>0</v>
      </c>
      <c r="J231" s="87">
        <f t="shared" si="172"/>
        <v>0</v>
      </c>
      <c r="K231" s="75">
        <f t="shared" si="132"/>
        <v>0</v>
      </c>
      <c r="L231" s="75">
        <f t="shared" si="133"/>
        <v>0</v>
      </c>
      <c r="M231" s="8"/>
      <c r="N231" s="8"/>
      <c r="O231" s="8"/>
      <c r="P231" s="8"/>
      <c r="Q231" s="568">
        <f t="shared" si="147"/>
        <v>0</v>
      </c>
    </row>
    <row r="232" spans="1:17" ht="12.75" hidden="1" customHeight="1">
      <c r="A232" s="119"/>
      <c r="B232" s="101"/>
      <c r="C232" s="120" t="s">
        <v>545</v>
      </c>
      <c r="D232" s="121" t="s">
        <v>571</v>
      </c>
      <c r="E232" s="122">
        <f t="shared" ref="E232" si="173">SUM(E538)</f>
        <v>0</v>
      </c>
      <c r="F232" s="122">
        <f t="shared" ref="F232:J234" si="174">SUM(F538)</f>
        <v>0</v>
      </c>
      <c r="G232" s="628">
        <f t="shared" si="174"/>
        <v>0</v>
      </c>
      <c r="H232" s="124">
        <f t="shared" si="174"/>
        <v>0</v>
      </c>
      <c r="I232" s="125">
        <f t="shared" si="174"/>
        <v>0</v>
      </c>
      <c r="J232" s="125">
        <f t="shared" si="174"/>
        <v>0</v>
      </c>
      <c r="K232" s="75">
        <f t="shared" si="132"/>
        <v>0</v>
      </c>
      <c r="L232" s="75">
        <f t="shared" si="133"/>
        <v>0</v>
      </c>
      <c r="M232" s="8"/>
      <c r="N232" s="8"/>
      <c r="O232" s="8"/>
      <c r="P232" s="8"/>
      <c r="Q232" s="568">
        <f t="shared" si="147"/>
        <v>0</v>
      </c>
    </row>
    <row r="233" spans="1:17" ht="12.75" hidden="1" customHeight="1">
      <c r="A233" s="119"/>
      <c r="B233" s="101"/>
      <c r="C233" s="120" t="s">
        <v>547</v>
      </c>
      <c r="D233" s="121" t="s">
        <v>572</v>
      </c>
      <c r="E233" s="122">
        <f t="shared" ref="E233:E234" si="175">SUM(E539)</f>
        <v>0</v>
      </c>
      <c r="F233" s="122">
        <f t="shared" si="174"/>
        <v>0</v>
      </c>
      <c r="G233" s="628">
        <f t="shared" si="174"/>
        <v>0</v>
      </c>
      <c r="H233" s="124">
        <f t="shared" si="174"/>
        <v>0</v>
      </c>
      <c r="I233" s="125">
        <f t="shared" si="174"/>
        <v>0</v>
      </c>
      <c r="J233" s="125">
        <f t="shared" si="174"/>
        <v>0</v>
      </c>
      <c r="K233" s="75">
        <f t="shared" si="132"/>
        <v>0</v>
      </c>
      <c r="L233" s="75">
        <f t="shared" si="133"/>
        <v>0</v>
      </c>
      <c r="M233" s="8"/>
      <c r="N233" s="8"/>
      <c r="O233" s="8"/>
      <c r="P233" s="8"/>
      <c r="Q233" s="568">
        <f t="shared" si="147"/>
        <v>0</v>
      </c>
    </row>
    <row r="234" spans="1:17" ht="12.75" hidden="1" customHeight="1">
      <c r="A234" s="119"/>
      <c r="B234" s="101"/>
      <c r="C234" s="120" t="s">
        <v>549</v>
      </c>
      <c r="D234" s="121" t="s">
        <v>573</v>
      </c>
      <c r="E234" s="122">
        <f t="shared" si="175"/>
        <v>0</v>
      </c>
      <c r="F234" s="122">
        <f t="shared" si="174"/>
        <v>0</v>
      </c>
      <c r="G234" s="628">
        <f t="shared" si="174"/>
        <v>0</v>
      </c>
      <c r="H234" s="124">
        <f t="shared" si="174"/>
        <v>0</v>
      </c>
      <c r="I234" s="125">
        <f t="shared" si="174"/>
        <v>0</v>
      </c>
      <c r="J234" s="125">
        <f t="shared" si="174"/>
        <v>0</v>
      </c>
      <c r="K234" s="75">
        <f t="shared" si="132"/>
        <v>0</v>
      </c>
      <c r="L234" s="75">
        <f t="shared" si="133"/>
        <v>0</v>
      </c>
      <c r="M234" s="8"/>
      <c r="N234" s="8"/>
      <c r="O234" s="8"/>
      <c r="P234" s="8"/>
      <c r="Q234" s="568">
        <f t="shared" si="147"/>
        <v>0</v>
      </c>
    </row>
    <row r="235" spans="1:17" ht="12.75" hidden="1" customHeight="1">
      <c r="A235" s="119"/>
      <c r="B235" s="1006" t="s">
        <v>574</v>
      </c>
      <c r="C235" s="972"/>
      <c r="D235" s="83" t="s">
        <v>575</v>
      </c>
      <c r="E235" s="84">
        <f t="shared" ref="E235:J235" si="176">SUM(E236:E238)</f>
        <v>0</v>
      </c>
      <c r="F235" s="84">
        <f t="shared" si="176"/>
        <v>0</v>
      </c>
      <c r="G235" s="624">
        <f t="shared" si="176"/>
        <v>0</v>
      </c>
      <c r="H235" s="86">
        <f t="shared" si="176"/>
        <v>0</v>
      </c>
      <c r="I235" s="87">
        <f t="shared" si="176"/>
        <v>0</v>
      </c>
      <c r="J235" s="87">
        <f t="shared" si="176"/>
        <v>0</v>
      </c>
      <c r="K235" s="75">
        <f t="shared" si="132"/>
        <v>0</v>
      </c>
      <c r="L235" s="75">
        <f t="shared" si="133"/>
        <v>0</v>
      </c>
      <c r="M235" s="8"/>
      <c r="N235" s="8"/>
      <c r="O235" s="8"/>
      <c r="P235" s="8"/>
      <c r="Q235" s="568">
        <f t="shared" si="147"/>
        <v>0</v>
      </c>
    </row>
    <row r="236" spans="1:17" ht="12.75" hidden="1" customHeight="1">
      <c r="A236" s="119"/>
      <c r="B236" s="101"/>
      <c r="C236" s="120" t="s">
        <v>545</v>
      </c>
      <c r="D236" s="121" t="s">
        <v>576</v>
      </c>
      <c r="E236" s="122">
        <f t="shared" ref="E236" si="177">SUM(E542)</f>
        <v>0</v>
      </c>
      <c r="F236" s="122">
        <f t="shared" ref="F236:J238" si="178">SUM(F542)</f>
        <v>0</v>
      </c>
      <c r="G236" s="628">
        <f t="shared" si="178"/>
        <v>0</v>
      </c>
      <c r="H236" s="124">
        <f t="shared" si="178"/>
        <v>0</v>
      </c>
      <c r="I236" s="125">
        <f t="shared" si="178"/>
        <v>0</v>
      </c>
      <c r="J236" s="125">
        <f t="shared" si="178"/>
        <v>0</v>
      </c>
      <c r="K236" s="75">
        <f t="shared" si="132"/>
        <v>0</v>
      </c>
      <c r="L236" s="75">
        <f t="shared" si="133"/>
        <v>0</v>
      </c>
      <c r="M236" s="8"/>
      <c r="N236" s="8"/>
      <c r="O236" s="8"/>
      <c r="P236" s="8"/>
      <c r="Q236" s="568">
        <f t="shared" si="147"/>
        <v>0</v>
      </c>
    </row>
    <row r="237" spans="1:17" ht="12.75" hidden="1" customHeight="1">
      <c r="A237" s="119"/>
      <c r="B237" s="101"/>
      <c r="C237" s="120" t="s">
        <v>547</v>
      </c>
      <c r="D237" s="121" t="s">
        <v>577</v>
      </c>
      <c r="E237" s="122">
        <f t="shared" ref="E237:E238" si="179">SUM(E543)</f>
        <v>0</v>
      </c>
      <c r="F237" s="122">
        <f t="shared" si="178"/>
        <v>0</v>
      </c>
      <c r="G237" s="628">
        <f t="shared" si="178"/>
        <v>0</v>
      </c>
      <c r="H237" s="124">
        <f t="shared" si="178"/>
        <v>0</v>
      </c>
      <c r="I237" s="125">
        <f t="shared" si="178"/>
        <v>0</v>
      </c>
      <c r="J237" s="125">
        <f t="shared" si="178"/>
        <v>0</v>
      </c>
      <c r="K237" s="75">
        <f t="shared" si="132"/>
        <v>0</v>
      </c>
      <c r="L237" s="75">
        <f t="shared" si="133"/>
        <v>0</v>
      </c>
      <c r="M237" s="8"/>
      <c r="N237" s="8"/>
      <c r="O237" s="8"/>
      <c r="P237" s="8"/>
      <c r="Q237" s="568">
        <f t="shared" si="147"/>
        <v>0</v>
      </c>
    </row>
    <row r="238" spans="1:17" ht="12.75" hidden="1" customHeight="1">
      <c r="A238" s="119"/>
      <c r="B238" s="101"/>
      <c r="C238" s="120" t="s">
        <v>549</v>
      </c>
      <c r="D238" s="121" t="s">
        <v>578</v>
      </c>
      <c r="E238" s="122">
        <f t="shared" si="179"/>
        <v>0</v>
      </c>
      <c r="F238" s="122">
        <f t="shared" si="178"/>
        <v>0</v>
      </c>
      <c r="G238" s="628">
        <f t="shared" si="178"/>
        <v>0</v>
      </c>
      <c r="H238" s="124">
        <f t="shared" si="178"/>
        <v>0</v>
      </c>
      <c r="I238" s="125">
        <f t="shared" si="178"/>
        <v>0</v>
      </c>
      <c r="J238" s="125">
        <f t="shared" si="178"/>
        <v>0</v>
      </c>
      <c r="K238" s="75">
        <f t="shared" si="132"/>
        <v>0</v>
      </c>
      <c r="L238" s="75">
        <f t="shared" si="133"/>
        <v>0</v>
      </c>
      <c r="M238" s="8"/>
      <c r="N238" s="8"/>
      <c r="O238" s="8"/>
      <c r="P238" s="8"/>
      <c r="Q238" s="568">
        <f t="shared" si="147"/>
        <v>0</v>
      </c>
    </row>
    <row r="239" spans="1:17" ht="12.75" hidden="1" customHeight="1">
      <c r="A239" s="119"/>
      <c r="B239" s="1006" t="s">
        <v>579</v>
      </c>
      <c r="C239" s="972"/>
      <c r="D239" s="83" t="s">
        <v>580</v>
      </c>
      <c r="E239" s="84">
        <f t="shared" ref="E239:J239" si="180">SUM(E240:E243)</f>
        <v>0</v>
      </c>
      <c r="F239" s="84">
        <f t="shared" si="180"/>
        <v>0</v>
      </c>
      <c r="G239" s="624">
        <f t="shared" si="180"/>
        <v>0</v>
      </c>
      <c r="H239" s="86">
        <f t="shared" si="180"/>
        <v>0</v>
      </c>
      <c r="I239" s="87">
        <f t="shared" si="180"/>
        <v>0</v>
      </c>
      <c r="J239" s="87">
        <f t="shared" si="180"/>
        <v>0</v>
      </c>
      <c r="K239" s="75">
        <f t="shared" si="132"/>
        <v>0</v>
      </c>
      <c r="L239" s="75">
        <f t="shared" si="133"/>
        <v>0</v>
      </c>
      <c r="M239" s="8"/>
      <c r="N239" s="8"/>
      <c r="O239" s="8"/>
      <c r="P239" s="8"/>
      <c r="Q239" s="568">
        <f t="shared" si="147"/>
        <v>0</v>
      </c>
    </row>
    <row r="240" spans="1:17" ht="12.75" hidden="1" customHeight="1">
      <c r="A240" s="119"/>
      <c r="B240" s="101"/>
      <c r="C240" s="120" t="s">
        <v>545</v>
      </c>
      <c r="D240" s="121" t="s">
        <v>581</v>
      </c>
      <c r="E240" s="122">
        <f t="shared" ref="E240" si="181">SUM(E546)</f>
        <v>0</v>
      </c>
      <c r="F240" s="122">
        <f t="shared" ref="F240:J243" si="182">SUM(F546)</f>
        <v>0</v>
      </c>
      <c r="G240" s="628">
        <f t="shared" si="182"/>
        <v>0</v>
      </c>
      <c r="H240" s="124">
        <f t="shared" si="182"/>
        <v>0</v>
      </c>
      <c r="I240" s="125">
        <f t="shared" si="182"/>
        <v>0</v>
      </c>
      <c r="J240" s="125">
        <f t="shared" si="182"/>
        <v>0</v>
      </c>
      <c r="K240" s="75">
        <f t="shared" si="132"/>
        <v>0</v>
      </c>
      <c r="L240" s="75">
        <f t="shared" si="133"/>
        <v>0</v>
      </c>
      <c r="M240" s="8"/>
      <c r="N240" s="8"/>
      <c r="O240" s="8"/>
      <c r="P240" s="8"/>
      <c r="Q240" s="568">
        <f t="shared" si="147"/>
        <v>0</v>
      </c>
    </row>
    <row r="241" spans="1:17" ht="12.75" hidden="1" customHeight="1">
      <c r="A241" s="119"/>
      <c r="B241" s="101"/>
      <c r="C241" s="120" t="s">
        <v>547</v>
      </c>
      <c r="D241" s="121" t="s">
        <v>582</v>
      </c>
      <c r="E241" s="122">
        <f t="shared" ref="E241:E243" si="183">SUM(E547)</f>
        <v>0</v>
      </c>
      <c r="F241" s="122">
        <f t="shared" si="182"/>
        <v>0</v>
      </c>
      <c r="G241" s="628">
        <f t="shared" si="182"/>
        <v>0</v>
      </c>
      <c r="H241" s="124">
        <f t="shared" si="182"/>
        <v>0</v>
      </c>
      <c r="I241" s="125">
        <f t="shared" si="182"/>
        <v>0</v>
      </c>
      <c r="J241" s="125">
        <f t="shared" si="182"/>
        <v>0</v>
      </c>
      <c r="K241" s="75">
        <f t="shared" si="132"/>
        <v>0</v>
      </c>
      <c r="L241" s="75">
        <f t="shared" si="133"/>
        <v>0</v>
      </c>
      <c r="M241" s="8"/>
      <c r="N241" s="8"/>
      <c r="O241" s="8"/>
      <c r="P241" s="8"/>
      <c r="Q241" s="568">
        <f t="shared" si="147"/>
        <v>0</v>
      </c>
    </row>
    <row r="242" spans="1:17" ht="12.75" hidden="1" customHeight="1">
      <c r="A242" s="119"/>
      <c r="B242" s="101"/>
      <c r="C242" s="120" t="s">
        <v>549</v>
      </c>
      <c r="D242" s="121" t="s">
        <v>583</v>
      </c>
      <c r="E242" s="122">
        <f t="shared" si="183"/>
        <v>0</v>
      </c>
      <c r="F242" s="122">
        <f t="shared" si="182"/>
        <v>0</v>
      </c>
      <c r="G242" s="628">
        <f t="shared" si="182"/>
        <v>0</v>
      </c>
      <c r="H242" s="124">
        <f t="shared" si="182"/>
        <v>0</v>
      </c>
      <c r="I242" s="125">
        <f t="shared" si="182"/>
        <v>0</v>
      </c>
      <c r="J242" s="125">
        <f t="shared" si="182"/>
        <v>0</v>
      </c>
      <c r="K242" s="75">
        <f t="shared" si="132"/>
        <v>0</v>
      </c>
      <c r="L242" s="75">
        <f t="shared" si="133"/>
        <v>0</v>
      </c>
      <c r="M242" s="8"/>
      <c r="N242" s="8"/>
      <c r="O242" s="8"/>
      <c r="P242" s="8"/>
      <c r="Q242" s="568">
        <f t="shared" si="147"/>
        <v>0</v>
      </c>
    </row>
    <row r="243" spans="1:17" ht="12.75" hidden="1" customHeight="1">
      <c r="A243" s="119"/>
      <c r="B243" s="101"/>
      <c r="C243" s="120" t="s">
        <v>551</v>
      </c>
      <c r="D243" s="121" t="s">
        <v>584</v>
      </c>
      <c r="E243" s="122">
        <f t="shared" si="183"/>
        <v>0</v>
      </c>
      <c r="F243" s="122">
        <f t="shared" si="182"/>
        <v>0</v>
      </c>
      <c r="G243" s="628">
        <f t="shared" si="182"/>
        <v>0</v>
      </c>
      <c r="H243" s="124">
        <f t="shared" si="182"/>
        <v>0</v>
      </c>
      <c r="I243" s="125">
        <f t="shared" si="182"/>
        <v>0</v>
      </c>
      <c r="J243" s="125">
        <f t="shared" si="182"/>
        <v>0</v>
      </c>
      <c r="K243" s="75">
        <f t="shared" si="132"/>
        <v>0</v>
      </c>
      <c r="L243" s="75">
        <f t="shared" si="133"/>
        <v>0</v>
      </c>
      <c r="M243" s="8"/>
      <c r="N243" s="8"/>
      <c r="O243" s="8"/>
      <c r="P243" s="8"/>
      <c r="Q243" s="568">
        <f t="shared" si="147"/>
        <v>0</v>
      </c>
    </row>
    <row r="244" spans="1:17" ht="12.75" hidden="1" customHeight="1">
      <c r="A244" s="119"/>
      <c r="B244" s="1006" t="s">
        <v>585</v>
      </c>
      <c r="C244" s="972"/>
      <c r="D244" s="83" t="s">
        <v>586</v>
      </c>
      <c r="E244" s="84">
        <f t="shared" ref="E244:J244" si="184">SUM(E245:E247)</f>
        <v>0</v>
      </c>
      <c r="F244" s="84">
        <f t="shared" si="184"/>
        <v>0</v>
      </c>
      <c r="G244" s="624">
        <f t="shared" si="184"/>
        <v>0</v>
      </c>
      <c r="H244" s="86">
        <f t="shared" si="184"/>
        <v>0</v>
      </c>
      <c r="I244" s="87">
        <f t="shared" si="184"/>
        <v>0</v>
      </c>
      <c r="J244" s="87">
        <f t="shared" si="184"/>
        <v>0</v>
      </c>
      <c r="K244" s="75">
        <f t="shared" si="132"/>
        <v>0</v>
      </c>
      <c r="L244" s="75">
        <f t="shared" si="133"/>
        <v>0</v>
      </c>
      <c r="M244" s="8"/>
      <c r="N244" s="8"/>
      <c r="O244" s="8"/>
      <c r="P244" s="8"/>
      <c r="Q244" s="568">
        <f t="shared" si="147"/>
        <v>0</v>
      </c>
    </row>
    <row r="245" spans="1:17" ht="12.75" hidden="1" customHeight="1">
      <c r="A245" s="119"/>
      <c r="B245" s="101"/>
      <c r="C245" s="120" t="s">
        <v>545</v>
      </c>
      <c r="D245" s="121" t="s">
        <v>587</v>
      </c>
      <c r="E245" s="122">
        <f t="shared" ref="E245" si="185">SUM(E551)</f>
        <v>0</v>
      </c>
      <c r="F245" s="122">
        <f t="shared" ref="F245:J247" si="186">SUM(F551)</f>
        <v>0</v>
      </c>
      <c r="G245" s="628">
        <f t="shared" si="186"/>
        <v>0</v>
      </c>
      <c r="H245" s="124">
        <f t="shared" si="186"/>
        <v>0</v>
      </c>
      <c r="I245" s="125">
        <f t="shared" si="186"/>
        <v>0</v>
      </c>
      <c r="J245" s="125">
        <f t="shared" si="186"/>
        <v>0</v>
      </c>
      <c r="K245" s="75">
        <f t="shared" si="132"/>
        <v>0</v>
      </c>
      <c r="L245" s="75">
        <f t="shared" si="133"/>
        <v>0</v>
      </c>
      <c r="M245" s="8"/>
      <c r="N245" s="8"/>
      <c r="O245" s="8"/>
      <c r="P245" s="8"/>
      <c r="Q245" s="568">
        <f t="shared" si="147"/>
        <v>0</v>
      </c>
    </row>
    <row r="246" spans="1:17" ht="12.75" hidden="1" customHeight="1">
      <c r="A246" s="119"/>
      <c r="B246" s="101"/>
      <c r="C246" s="120" t="s">
        <v>547</v>
      </c>
      <c r="D246" s="121" t="s">
        <v>588</v>
      </c>
      <c r="E246" s="122">
        <f t="shared" ref="E246:E247" si="187">SUM(E552)</f>
        <v>0</v>
      </c>
      <c r="F246" s="122">
        <f t="shared" si="186"/>
        <v>0</v>
      </c>
      <c r="G246" s="628">
        <f t="shared" si="186"/>
        <v>0</v>
      </c>
      <c r="H246" s="124">
        <f t="shared" si="186"/>
        <v>0</v>
      </c>
      <c r="I246" s="125">
        <f t="shared" si="186"/>
        <v>0</v>
      </c>
      <c r="J246" s="125">
        <f t="shared" si="186"/>
        <v>0</v>
      </c>
      <c r="K246" s="75">
        <f t="shared" si="132"/>
        <v>0</v>
      </c>
      <c r="L246" s="75">
        <f t="shared" si="133"/>
        <v>0</v>
      </c>
      <c r="M246" s="8"/>
      <c r="N246" s="8"/>
      <c r="O246" s="8"/>
      <c r="P246" s="8"/>
      <c r="Q246" s="568">
        <f t="shared" si="147"/>
        <v>0</v>
      </c>
    </row>
    <row r="247" spans="1:17" ht="12.75" hidden="1" customHeight="1">
      <c r="A247" s="119"/>
      <c r="B247" s="101"/>
      <c r="C247" s="120" t="s">
        <v>549</v>
      </c>
      <c r="D247" s="121" t="s">
        <v>589</v>
      </c>
      <c r="E247" s="122">
        <f t="shared" si="187"/>
        <v>0</v>
      </c>
      <c r="F247" s="122">
        <f t="shared" si="186"/>
        <v>0</v>
      </c>
      <c r="G247" s="628">
        <f t="shared" si="186"/>
        <v>0</v>
      </c>
      <c r="H247" s="124">
        <f t="shared" si="186"/>
        <v>0</v>
      </c>
      <c r="I247" s="125">
        <f t="shared" si="186"/>
        <v>0</v>
      </c>
      <c r="J247" s="125">
        <f t="shared" si="186"/>
        <v>0</v>
      </c>
      <c r="K247" s="75">
        <f t="shared" si="132"/>
        <v>0</v>
      </c>
      <c r="L247" s="75">
        <f t="shared" si="133"/>
        <v>0</v>
      </c>
      <c r="M247" s="8"/>
      <c r="N247" s="8"/>
      <c r="O247" s="8"/>
      <c r="P247" s="8"/>
      <c r="Q247" s="568">
        <f t="shared" si="147"/>
        <v>0</v>
      </c>
    </row>
    <row r="248" spans="1:17" ht="25.5" customHeight="1">
      <c r="A248" s="119"/>
      <c r="B248" s="1010" t="s">
        <v>967</v>
      </c>
      <c r="C248" s="1011"/>
      <c r="D248" s="83" t="s">
        <v>959</v>
      </c>
      <c r="E248" s="84">
        <f t="shared" ref="E248:J248" si="188">SUM(E249:E251)</f>
        <v>9511.7000000000007</v>
      </c>
      <c r="F248" s="84">
        <f t="shared" si="188"/>
        <v>0</v>
      </c>
      <c r="G248" s="624">
        <f t="shared" si="188"/>
        <v>9511.7000000000007</v>
      </c>
      <c r="H248" s="86">
        <f t="shared" si="188"/>
        <v>0</v>
      </c>
      <c r="I248" s="87">
        <f t="shared" si="188"/>
        <v>0</v>
      </c>
      <c r="J248" s="87">
        <f t="shared" si="188"/>
        <v>0</v>
      </c>
      <c r="K248" s="75">
        <f t="shared" si="132"/>
        <v>19023.400000000001</v>
      </c>
      <c r="L248" s="75">
        <f t="shared" si="133"/>
        <v>9511.7000000000007</v>
      </c>
      <c r="M248" s="8"/>
      <c r="N248" s="8"/>
      <c r="O248" s="8"/>
      <c r="P248" s="8"/>
      <c r="Q248" s="568">
        <f t="shared" si="147"/>
        <v>0</v>
      </c>
    </row>
    <row r="249" spans="1:17" ht="12.75">
      <c r="A249" s="119"/>
      <c r="B249" s="101"/>
      <c r="C249" s="120" t="s">
        <v>545</v>
      </c>
      <c r="D249" s="121" t="s">
        <v>960</v>
      </c>
      <c r="E249" s="122">
        <f>SUM(E555)</f>
        <v>9511.7000000000007</v>
      </c>
      <c r="F249" s="122">
        <f t="shared" ref="F249:J251" si="189">SUM(F555)</f>
        <v>0</v>
      </c>
      <c r="G249" s="628">
        <f t="shared" si="189"/>
        <v>9511.7000000000007</v>
      </c>
      <c r="H249" s="124">
        <f t="shared" si="189"/>
        <v>0</v>
      </c>
      <c r="I249" s="125">
        <f t="shared" si="189"/>
        <v>0</v>
      </c>
      <c r="J249" s="125">
        <f t="shared" si="189"/>
        <v>0</v>
      </c>
      <c r="K249" s="75">
        <f t="shared" si="132"/>
        <v>19023.400000000001</v>
      </c>
      <c r="L249" s="75">
        <f t="shared" si="133"/>
        <v>9511.7000000000007</v>
      </c>
      <c r="M249" s="8"/>
      <c r="N249" s="8"/>
      <c r="O249" s="8"/>
      <c r="P249" s="8"/>
      <c r="Q249" s="568">
        <f t="shared" si="147"/>
        <v>0</v>
      </c>
    </row>
    <row r="250" spans="1:17" ht="12.75" hidden="1" customHeight="1">
      <c r="A250" s="119"/>
      <c r="B250" s="101"/>
      <c r="C250" s="120" t="s">
        <v>547</v>
      </c>
      <c r="D250" s="121" t="s">
        <v>961</v>
      </c>
      <c r="E250" s="122">
        <f t="shared" ref="E250:E251" si="190">SUM(E556)</f>
        <v>0</v>
      </c>
      <c r="F250" s="122">
        <f t="shared" si="189"/>
        <v>0</v>
      </c>
      <c r="G250" s="628">
        <f t="shared" si="189"/>
        <v>0</v>
      </c>
      <c r="H250" s="124">
        <f t="shared" si="189"/>
        <v>0</v>
      </c>
      <c r="I250" s="125">
        <f t="shared" si="189"/>
        <v>0</v>
      </c>
      <c r="J250" s="125">
        <f t="shared" si="189"/>
        <v>0</v>
      </c>
      <c r="K250" s="75">
        <f t="shared" si="132"/>
        <v>0</v>
      </c>
      <c r="L250" s="75">
        <f t="shared" si="133"/>
        <v>0</v>
      </c>
      <c r="M250" s="8"/>
      <c r="N250" s="8"/>
      <c r="O250" s="8"/>
      <c r="P250" s="8"/>
      <c r="Q250" s="568">
        <f t="shared" si="147"/>
        <v>0</v>
      </c>
    </row>
    <row r="251" spans="1:17" ht="12.75" hidden="1" customHeight="1">
      <c r="A251" s="119"/>
      <c r="B251" s="101"/>
      <c r="C251" s="120" t="s">
        <v>549</v>
      </c>
      <c r="D251" s="121" t="s">
        <v>962</v>
      </c>
      <c r="E251" s="122">
        <f t="shared" si="190"/>
        <v>0</v>
      </c>
      <c r="F251" s="122">
        <f t="shared" si="189"/>
        <v>0</v>
      </c>
      <c r="G251" s="628">
        <f t="shared" si="189"/>
        <v>0</v>
      </c>
      <c r="H251" s="124">
        <f t="shared" si="189"/>
        <v>0</v>
      </c>
      <c r="I251" s="125">
        <f t="shared" si="189"/>
        <v>0</v>
      </c>
      <c r="J251" s="125">
        <f t="shared" si="189"/>
        <v>0</v>
      </c>
      <c r="K251" s="75">
        <f t="shared" si="132"/>
        <v>0</v>
      </c>
      <c r="L251" s="75">
        <f t="shared" si="133"/>
        <v>0</v>
      </c>
      <c r="M251" s="8"/>
      <c r="N251" s="8"/>
      <c r="O251" s="8"/>
      <c r="P251" s="8"/>
      <c r="Q251" s="568">
        <f t="shared" si="147"/>
        <v>0</v>
      </c>
    </row>
    <row r="252" spans="1:17" ht="25.5" hidden="1" customHeight="1">
      <c r="A252" s="119"/>
      <c r="B252" s="1010" t="s">
        <v>968</v>
      </c>
      <c r="C252" s="1011"/>
      <c r="D252" s="83" t="s">
        <v>963</v>
      </c>
      <c r="E252" s="84">
        <f t="shared" ref="E252:J252" si="191">SUM(E253:E255)</f>
        <v>0</v>
      </c>
      <c r="F252" s="84">
        <f t="shared" si="191"/>
        <v>0</v>
      </c>
      <c r="G252" s="624">
        <f t="shared" si="191"/>
        <v>0</v>
      </c>
      <c r="H252" s="86">
        <f t="shared" si="191"/>
        <v>0</v>
      </c>
      <c r="I252" s="87">
        <f t="shared" si="191"/>
        <v>0</v>
      </c>
      <c r="J252" s="87">
        <f t="shared" si="191"/>
        <v>0</v>
      </c>
      <c r="K252" s="75">
        <f t="shared" si="132"/>
        <v>0</v>
      </c>
      <c r="L252" s="75">
        <f t="shared" si="133"/>
        <v>0</v>
      </c>
      <c r="M252" s="8"/>
      <c r="N252" s="8"/>
      <c r="O252" s="8"/>
      <c r="P252" s="8"/>
      <c r="Q252" s="568">
        <f t="shared" si="147"/>
        <v>0</v>
      </c>
    </row>
    <row r="253" spans="1:17" ht="12.75" hidden="1" customHeight="1">
      <c r="A253" s="119"/>
      <c r="B253" s="101"/>
      <c r="C253" s="120" t="s">
        <v>545</v>
      </c>
      <c r="D253" s="121" t="s">
        <v>964</v>
      </c>
      <c r="E253" s="122">
        <f t="shared" ref="E253" si="192">SUM(E559)</f>
        <v>0</v>
      </c>
      <c r="F253" s="122">
        <f t="shared" ref="F253:J255" si="193">SUM(F559)</f>
        <v>0</v>
      </c>
      <c r="G253" s="628">
        <f t="shared" si="193"/>
        <v>0</v>
      </c>
      <c r="H253" s="124">
        <f t="shared" si="193"/>
        <v>0</v>
      </c>
      <c r="I253" s="125">
        <f t="shared" si="193"/>
        <v>0</v>
      </c>
      <c r="J253" s="125">
        <f t="shared" si="193"/>
        <v>0</v>
      </c>
      <c r="K253" s="75">
        <f t="shared" si="132"/>
        <v>0</v>
      </c>
      <c r="L253" s="75">
        <f t="shared" si="133"/>
        <v>0</v>
      </c>
      <c r="M253" s="8"/>
      <c r="N253" s="8"/>
      <c r="O253" s="8"/>
      <c r="P253" s="8"/>
      <c r="Q253" s="568">
        <f t="shared" si="147"/>
        <v>0</v>
      </c>
    </row>
    <row r="254" spans="1:17" ht="12.75" hidden="1" customHeight="1">
      <c r="A254" s="119"/>
      <c r="B254" s="101"/>
      <c r="C254" s="120" t="s">
        <v>547</v>
      </c>
      <c r="D254" s="121" t="s">
        <v>965</v>
      </c>
      <c r="E254" s="122">
        <f t="shared" ref="E254:E255" si="194">SUM(E560)</f>
        <v>0</v>
      </c>
      <c r="F254" s="122">
        <f t="shared" si="193"/>
        <v>0</v>
      </c>
      <c r="G254" s="628">
        <f t="shared" si="193"/>
        <v>0</v>
      </c>
      <c r="H254" s="124">
        <f t="shared" si="193"/>
        <v>0</v>
      </c>
      <c r="I254" s="125">
        <f t="shared" si="193"/>
        <v>0</v>
      </c>
      <c r="J254" s="125">
        <f t="shared" si="193"/>
        <v>0</v>
      </c>
      <c r="K254" s="75">
        <f t="shared" si="132"/>
        <v>0</v>
      </c>
      <c r="L254" s="75">
        <f t="shared" si="133"/>
        <v>0</v>
      </c>
      <c r="M254" s="8"/>
      <c r="N254" s="8"/>
      <c r="O254" s="8"/>
      <c r="P254" s="8"/>
      <c r="Q254" s="568">
        <f t="shared" si="147"/>
        <v>0</v>
      </c>
    </row>
    <row r="255" spans="1:17" ht="12.75" hidden="1" customHeight="1">
      <c r="A255" s="119"/>
      <c r="B255" s="101"/>
      <c r="C255" s="120" t="s">
        <v>590</v>
      </c>
      <c r="D255" s="121" t="s">
        <v>966</v>
      </c>
      <c r="E255" s="122">
        <f t="shared" si="194"/>
        <v>0</v>
      </c>
      <c r="F255" s="122">
        <f t="shared" si="193"/>
        <v>0</v>
      </c>
      <c r="G255" s="628">
        <f t="shared" si="193"/>
        <v>0</v>
      </c>
      <c r="H255" s="124">
        <f t="shared" si="193"/>
        <v>0</v>
      </c>
      <c r="I255" s="125">
        <f t="shared" si="193"/>
        <v>0</v>
      </c>
      <c r="J255" s="125">
        <f t="shared" si="193"/>
        <v>0</v>
      </c>
      <c r="K255" s="75">
        <f t="shared" si="132"/>
        <v>0</v>
      </c>
      <c r="L255" s="75">
        <f t="shared" si="133"/>
        <v>0</v>
      </c>
      <c r="M255" s="8"/>
      <c r="N255" s="8"/>
      <c r="O255" s="8"/>
      <c r="P255" s="8"/>
      <c r="Q255" s="568">
        <f t="shared" si="147"/>
        <v>0</v>
      </c>
    </row>
    <row r="256" spans="1:17" ht="27" hidden="1" customHeight="1">
      <c r="A256" s="119"/>
      <c r="B256" s="1006" t="s">
        <v>969</v>
      </c>
      <c r="C256" s="972"/>
      <c r="D256" s="83" t="s">
        <v>971</v>
      </c>
      <c r="E256" s="84">
        <f t="shared" ref="E256:J256" si="195">SUM(E257:E259)</f>
        <v>0</v>
      </c>
      <c r="F256" s="84">
        <f t="shared" si="195"/>
        <v>0</v>
      </c>
      <c r="G256" s="624">
        <f t="shared" si="195"/>
        <v>0</v>
      </c>
      <c r="H256" s="86">
        <f t="shared" si="195"/>
        <v>0</v>
      </c>
      <c r="I256" s="87">
        <f t="shared" si="195"/>
        <v>0</v>
      </c>
      <c r="J256" s="87">
        <f t="shared" si="195"/>
        <v>0</v>
      </c>
      <c r="K256" s="75">
        <f t="shared" si="132"/>
        <v>0</v>
      </c>
      <c r="L256" s="75">
        <f t="shared" si="133"/>
        <v>0</v>
      </c>
      <c r="M256" s="8"/>
      <c r="N256" s="8"/>
      <c r="O256" s="8"/>
      <c r="P256" s="8"/>
      <c r="Q256" s="568">
        <f t="shared" si="147"/>
        <v>0</v>
      </c>
    </row>
    <row r="257" spans="1:17" ht="12.75" hidden="1" customHeight="1">
      <c r="A257" s="119"/>
      <c r="B257" s="101"/>
      <c r="C257" s="120" t="s">
        <v>545</v>
      </c>
      <c r="D257" s="121" t="s">
        <v>970</v>
      </c>
      <c r="E257" s="122">
        <f t="shared" ref="E257" si="196">SUM(E563)</f>
        <v>0</v>
      </c>
      <c r="F257" s="122">
        <f t="shared" ref="F257:J259" si="197">SUM(F563)</f>
        <v>0</v>
      </c>
      <c r="G257" s="628">
        <f t="shared" si="197"/>
        <v>0</v>
      </c>
      <c r="H257" s="124">
        <f t="shared" si="197"/>
        <v>0</v>
      </c>
      <c r="I257" s="125">
        <f t="shared" si="197"/>
        <v>0</v>
      </c>
      <c r="J257" s="125">
        <f t="shared" si="197"/>
        <v>0</v>
      </c>
      <c r="K257" s="75">
        <f t="shared" si="132"/>
        <v>0</v>
      </c>
      <c r="L257" s="75">
        <f t="shared" si="133"/>
        <v>0</v>
      </c>
      <c r="M257" s="8"/>
      <c r="N257" s="8"/>
      <c r="O257" s="8"/>
      <c r="P257" s="8"/>
      <c r="Q257" s="568">
        <f t="shared" si="147"/>
        <v>0</v>
      </c>
    </row>
    <row r="258" spans="1:17" ht="12.75" hidden="1" customHeight="1">
      <c r="A258" s="119"/>
      <c r="B258" s="101"/>
      <c r="C258" s="120" t="s">
        <v>547</v>
      </c>
      <c r="D258" s="121" t="s">
        <v>972</v>
      </c>
      <c r="E258" s="122">
        <f t="shared" ref="E258:E259" si="198">SUM(E564)</f>
        <v>0</v>
      </c>
      <c r="F258" s="122">
        <f t="shared" si="197"/>
        <v>0</v>
      </c>
      <c r="G258" s="628">
        <f t="shared" si="197"/>
        <v>0</v>
      </c>
      <c r="H258" s="124">
        <f t="shared" si="197"/>
        <v>0</v>
      </c>
      <c r="I258" s="125">
        <f t="shared" si="197"/>
        <v>0</v>
      </c>
      <c r="J258" s="125">
        <f t="shared" si="197"/>
        <v>0</v>
      </c>
      <c r="K258" s="75">
        <f t="shared" si="132"/>
        <v>0</v>
      </c>
      <c r="L258" s="75">
        <f t="shared" si="133"/>
        <v>0</v>
      </c>
      <c r="M258" s="8"/>
      <c r="N258" s="8"/>
      <c r="O258" s="8"/>
      <c r="P258" s="8"/>
      <c r="Q258" s="568">
        <f t="shared" si="147"/>
        <v>0</v>
      </c>
    </row>
    <row r="259" spans="1:17" ht="12.75" hidden="1" customHeight="1">
      <c r="A259" s="119"/>
      <c r="B259" s="101"/>
      <c r="C259" s="120" t="s">
        <v>590</v>
      </c>
      <c r="D259" s="121" t="s">
        <v>973</v>
      </c>
      <c r="E259" s="122">
        <f t="shared" si="198"/>
        <v>0</v>
      </c>
      <c r="F259" s="122">
        <f t="shared" si="197"/>
        <v>0</v>
      </c>
      <c r="G259" s="628">
        <f t="shared" si="197"/>
        <v>0</v>
      </c>
      <c r="H259" s="124">
        <f t="shared" si="197"/>
        <v>0</v>
      </c>
      <c r="I259" s="125">
        <f t="shared" si="197"/>
        <v>0</v>
      </c>
      <c r="J259" s="125">
        <f t="shared" si="197"/>
        <v>0</v>
      </c>
      <c r="K259" s="75">
        <f t="shared" si="132"/>
        <v>0</v>
      </c>
      <c r="L259" s="75">
        <f t="shared" si="133"/>
        <v>0</v>
      </c>
      <c r="M259" s="8"/>
      <c r="N259" s="8"/>
      <c r="O259" s="8"/>
      <c r="P259" s="8"/>
      <c r="Q259" s="568">
        <f t="shared" si="147"/>
        <v>0</v>
      </c>
    </row>
    <row r="260" spans="1:17" ht="25.5" hidden="1" customHeight="1">
      <c r="A260" s="1012" t="s">
        <v>591</v>
      </c>
      <c r="B260" s="969"/>
      <c r="C260" s="972"/>
      <c r="D260" s="126" t="s">
        <v>592</v>
      </c>
      <c r="E260" s="71">
        <f>E261</f>
        <v>0</v>
      </c>
      <c r="F260" s="71">
        <f>F261</f>
        <v>0</v>
      </c>
      <c r="G260" s="623">
        <f>G261</f>
        <v>0</v>
      </c>
      <c r="H260" s="78">
        <f>SUM(H604)</f>
        <v>0</v>
      </c>
      <c r="I260" s="79">
        <f>SUM(I604)</f>
        <v>0</v>
      </c>
      <c r="J260" s="79">
        <f>SUM(J604)</f>
        <v>0</v>
      </c>
      <c r="K260" s="75">
        <f t="shared" si="132"/>
        <v>0</v>
      </c>
      <c r="L260" s="75">
        <f t="shared" si="133"/>
        <v>0</v>
      </c>
      <c r="M260" s="8"/>
      <c r="N260" s="8"/>
      <c r="O260" s="8"/>
      <c r="P260" s="8"/>
      <c r="Q260" s="568">
        <f t="shared" si="147"/>
        <v>0</v>
      </c>
    </row>
    <row r="261" spans="1:17" ht="27" hidden="1" customHeight="1">
      <c r="A261" s="733"/>
      <c r="B261" s="1007" t="s">
        <v>593</v>
      </c>
      <c r="C261" s="972"/>
      <c r="D261" s="550"/>
      <c r="E261" s="551">
        <f>SUM(E567)</f>
        <v>0</v>
      </c>
      <c r="F261" s="551">
        <f>SUM(F567)</f>
        <v>0</v>
      </c>
      <c r="G261" s="627">
        <f>SUM(G567)</f>
        <v>0</v>
      </c>
      <c r="H261" s="86"/>
      <c r="I261" s="87"/>
      <c r="J261" s="87"/>
      <c r="K261" s="75">
        <f t="shared" ref="K261" si="199">SUM(E261:G261)</f>
        <v>0</v>
      </c>
      <c r="L261" s="75">
        <f t="shared" ref="L261" si="200">IF(G261&lt;&gt;0,G261,0)</f>
        <v>0</v>
      </c>
      <c r="M261" s="564"/>
      <c r="N261" s="564"/>
      <c r="O261" s="564"/>
      <c r="P261" s="564"/>
      <c r="Q261" s="568">
        <f t="shared" si="147"/>
        <v>0</v>
      </c>
    </row>
    <row r="262" spans="1:17" ht="42" customHeight="1">
      <c r="A262" s="1013" t="s">
        <v>594</v>
      </c>
      <c r="B262" s="969"/>
      <c r="C262" s="972"/>
      <c r="D262" s="734" t="s">
        <v>189</v>
      </c>
      <c r="E262" s="725">
        <f>SUM(E263,E267,E271,E275,E279,E283,E287,E291,E294)</f>
        <v>14781</v>
      </c>
      <c r="F262" s="725">
        <f>SUM(F263,F267,F271,F275,F279,F283,F287,F291,F294)</f>
        <v>0</v>
      </c>
      <c r="G262" s="622">
        <f>SUM(G263,G267,G271,G275,G279,G283,G287,G291,G294)</f>
        <v>14781</v>
      </c>
      <c r="H262" s="78" t="s">
        <v>595</v>
      </c>
      <c r="I262" s="79"/>
      <c r="J262" s="79" t="s">
        <v>595</v>
      </c>
      <c r="K262" s="567">
        <f t="shared" ref="K262:K497" si="201">SUM(E262:G262)</f>
        <v>29562</v>
      </c>
      <c r="L262" s="567">
        <f>IF(G262&lt;&gt;0,G262,0)</f>
        <v>14781</v>
      </c>
      <c r="M262" s="564"/>
      <c r="N262" s="564"/>
      <c r="O262" s="564"/>
      <c r="P262" s="564"/>
      <c r="Q262" s="568">
        <f t="shared" si="147"/>
        <v>0</v>
      </c>
    </row>
    <row r="263" spans="1:17" ht="12.75" customHeight="1">
      <c r="A263" s="733"/>
      <c r="B263" s="1007" t="s">
        <v>596</v>
      </c>
      <c r="C263" s="972"/>
      <c r="D263" s="550" t="s">
        <v>597</v>
      </c>
      <c r="E263" s="551">
        <f>SUM(E264:E266)</f>
        <v>12615</v>
      </c>
      <c r="F263" s="551">
        <f>SUM(F264:F266)</f>
        <v>0</v>
      </c>
      <c r="G263" s="625">
        <f>SUM(G264:G266)</f>
        <v>12615</v>
      </c>
      <c r="H263" s="86" t="s">
        <v>595</v>
      </c>
      <c r="I263" s="87"/>
      <c r="J263" s="87" t="s">
        <v>595</v>
      </c>
      <c r="K263" s="567">
        <f t="shared" si="201"/>
        <v>25230</v>
      </c>
      <c r="L263" s="567">
        <f>IF(G263&lt;&gt;0,G263,0)</f>
        <v>12615</v>
      </c>
      <c r="M263" s="564"/>
      <c r="N263" s="564"/>
      <c r="O263" s="564"/>
      <c r="P263" s="564"/>
      <c r="Q263" s="568">
        <f t="shared" si="147"/>
        <v>0</v>
      </c>
    </row>
    <row r="264" spans="1:17" ht="12.75" hidden="1" customHeight="1">
      <c r="A264" s="733"/>
      <c r="B264" s="548"/>
      <c r="C264" s="578" t="s">
        <v>545</v>
      </c>
      <c r="D264" s="731" t="s">
        <v>598</v>
      </c>
      <c r="E264" s="551">
        <f t="shared" ref="E264:G266" si="202">E570</f>
        <v>0</v>
      </c>
      <c r="F264" s="551">
        <f t="shared" si="202"/>
        <v>0</v>
      </c>
      <c r="G264" s="625">
        <f t="shared" si="202"/>
        <v>0</v>
      </c>
      <c r="H264" s="124" t="s">
        <v>208</v>
      </c>
      <c r="I264" s="125"/>
      <c r="J264" s="125" t="s">
        <v>208</v>
      </c>
      <c r="K264" s="567">
        <f t="shared" si="201"/>
        <v>0</v>
      </c>
      <c r="L264" s="567">
        <f>IF(G264&lt;&gt;0,G264,0)</f>
        <v>0</v>
      </c>
      <c r="M264" s="564"/>
      <c r="N264" s="564"/>
      <c r="O264" s="564"/>
      <c r="P264" s="564"/>
      <c r="Q264" s="568">
        <f t="shared" si="147"/>
        <v>0</v>
      </c>
    </row>
    <row r="265" spans="1:17" ht="12.75" customHeight="1">
      <c r="A265" s="733"/>
      <c r="B265" s="548"/>
      <c r="C265" s="578" t="s">
        <v>547</v>
      </c>
      <c r="D265" s="731" t="s">
        <v>599</v>
      </c>
      <c r="E265" s="551">
        <f t="shared" si="202"/>
        <v>12615</v>
      </c>
      <c r="F265" s="551">
        <f t="shared" si="202"/>
        <v>0</v>
      </c>
      <c r="G265" s="627">
        <f t="shared" si="202"/>
        <v>12615</v>
      </c>
      <c r="H265" s="124" t="s">
        <v>595</v>
      </c>
      <c r="I265" s="125"/>
      <c r="J265" s="125" t="s">
        <v>595</v>
      </c>
      <c r="K265" s="567">
        <f t="shared" si="201"/>
        <v>25230</v>
      </c>
      <c r="L265" s="567">
        <f>IF(G265&lt;&gt;0,G265,0)</f>
        <v>12615</v>
      </c>
      <c r="M265" s="564"/>
      <c r="N265" s="564"/>
      <c r="O265" s="564"/>
      <c r="P265" s="564"/>
      <c r="Q265" s="568">
        <f t="shared" si="147"/>
        <v>0</v>
      </c>
    </row>
    <row r="266" spans="1:17" ht="12.75" hidden="1" customHeight="1">
      <c r="A266" s="733"/>
      <c r="B266" s="548"/>
      <c r="C266" s="578" t="s">
        <v>549</v>
      </c>
      <c r="D266" s="731" t="s">
        <v>600</v>
      </c>
      <c r="E266" s="551">
        <f t="shared" si="202"/>
        <v>0</v>
      </c>
      <c r="F266" s="551">
        <f t="shared" si="202"/>
        <v>0</v>
      </c>
      <c r="G266" s="627">
        <f t="shared" si="202"/>
        <v>0</v>
      </c>
      <c r="H266" s="124" t="s">
        <v>595</v>
      </c>
      <c r="I266" s="125"/>
      <c r="J266" s="125" t="s">
        <v>595</v>
      </c>
      <c r="K266" s="567">
        <f t="shared" si="201"/>
        <v>0</v>
      </c>
      <c r="L266" s="567">
        <f t="shared" ref="L266:L524" si="203">IF(G266&lt;&gt;0,G266,0)</f>
        <v>0</v>
      </c>
      <c r="M266" s="564"/>
      <c r="N266" s="564"/>
      <c r="O266" s="564"/>
      <c r="P266" s="564"/>
      <c r="Q266" s="568">
        <f t="shared" si="147"/>
        <v>0</v>
      </c>
    </row>
    <row r="267" spans="1:17" ht="12.75" customHeight="1">
      <c r="A267" s="733"/>
      <c r="B267" s="1007" t="s">
        <v>601</v>
      </c>
      <c r="C267" s="972"/>
      <c r="D267" s="550" t="s">
        <v>602</v>
      </c>
      <c r="E267" s="551">
        <f>SUM(E268:E270)</f>
        <v>2000</v>
      </c>
      <c r="F267" s="551">
        <f>SUM(F268:F270)</f>
        <v>0</v>
      </c>
      <c r="G267" s="625">
        <f>SUM(G268:G270)</f>
        <v>2000</v>
      </c>
      <c r="H267" s="86" t="s">
        <v>595</v>
      </c>
      <c r="I267" s="87"/>
      <c r="J267" s="87" t="s">
        <v>595</v>
      </c>
      <c r="K267" s="567">
        <f t="shared" si="201"/>
        <v>4000</v>
      </c>
      <c r="L267" s="567">
        <f t="shared" si="203"/>
        <v>2000</v>
      </c>
      <c r="M267" s="564"/>
      <c r="N267" s="564"/>
      <c r="O267" s="564"/>
      <c r="P267" s="564"/>
      <c r="Q267" s="568">
        <f t="shared" si="147"/>
        <v>0</v>
      </c>
    </row>
    <row r="268" spans="1:17" ht="12.75" hidden="1" customHeight="1">
      <c r="A268" s="733"/>
      <c r="B268" s="548"/>
      <c r="C268" s="578" t="s">
        <v>545</v>
      </c>
      <c r="D268" s="731" t="s">
        <v>603</v>
      </c>
      <c r="E268" s="551">
        <f t="shared" ref="E268:G270" si="204">E574</f>
        <v>0</v>
      </c>
      <c r="F268" s="551">
        <f t="shared" si="204"/>
        <v>0</v>
      </c>
      <c r="G268" s="627">
        <f t="shared" si="204"/>
        <v>0</v>
      </c>
      <c r="H268" s="124" t="s">
        <v>595</v>
      </c>
      <c r="I268" s="125"/>
      <c r="J268" s="125" t="s">
        <v>595</v>
      </c>
      <c r="K268" s="567">
        <f t="shared" si="201"/>
        <v>0</v>
      </c>
      <c r="L268" s="567">
        <f t="shared" si="203"/>
        <v>0</v>
      </c>
      <c r="M268" s="564"/>
      <c r="N268" s="564"/>
      <c r="O268" s="564"/>
      <c r="P268" s="564"/>
      <c r="Q268" s="568">
        <f t="shared" si="147"/>
        <v>0</v>
      </c>
    </row>
    <row r="269" spans="1:17" ht="12.75" customHeight="1">
      <c r="A269" s="733"/>
      <c r="B269" s="548"/>
      <c r="C269" s="578" t="s">
        <v>547</v>
      </c>
      <c r="D269" s="731" t="s">
        <v>604</v>
      </c>
      <c r="E269" s="551">
        <f t="shared" si="204"/>
        <v>2000</v>
      </c>
      <c r="F269" s="551">
        <f t="shared" si="204"/>
        <v>0</v>
      </c>
      <c r="G269" s="627">
        <f t="shared" si="204"/>
        <v>2000</v>
      </c>
      <c r="H269" s="124" t="s">
        <v>208</v>
      </c>
      <c r="I269" s="125"/>
      <c r="J269" s="125" t="s">
        <v>208</v>
      </c>
      <c r="K269" s="567">
        <f t="shared" si="201"/>
        <v>4000</v>
      </c>
      <c r="L269" s="567">
        <f t="shared" si="203"/>
        <v>2000</v>
      </c>
      <c r="M269" s="564"/>
      <c r="N269" s="564"/>
      <c r="O269" s="564"/>
      <c r="P269" s="564"/>
      <c r="Q269" s="568">
        <f t="shared" ref="Q269:Q332" si="205">E269-G269</f>
        <v>0</v>
      </c>
    </row>
    <row r="270" spans="1:17" ht="12.75" hidden="1" customHeight="1">
      <c r="A270" s="119"/>
      <c r="B270" s="101"/>
      <c r="C270" s="120" t="s">
        <v>549</v>
      </c>
      <c r="D270" s="121" t="s">
        <v>605</v>
      </c>
      <c r="E270" s="122">
        <f t="shared" si="204"/>
        <v>0</v>
      </c>
      <c r="F270" s="122">
        <f t="shared" si="204"/>
        <v>0</v>
      </c>
      <c r="G270" s="628">
        <f t="shared" si="204"/>
        <v>0</v>
      </c>
      <c r="H270" s="124" t="s">
        <v>595</v>
      </c>
      <c r="I270" s="125"/>
      <c r="J270" s="125" t="s">
        <v>595</v>
      </c>
      <c r="K270" s="75">
        <f t="shared" si="201"/>
        <v>0</v>
      </c>
      <c r="L270" s="75">
        <f t="shared" si="203"/>
        <v>0</v>
      </c>
      <c r="M270" s="8"/>
      <c r="N270" s="8"/>
      <c r="O270" s="8"/>
      <c r="P270" s="8"/>
      <c r="Q270" s="568">
        <f t="shared" si="205"/>
        <v>0</v>
      </c>
    </row>
    <row r="271" spans="1:17" ht="12.75" hidden="1" customHeight="1">
      <c r="A271" s="119"/>
      <c r="B271" s="1006" t="s">
        <v>606</v>
      </c>
      <c r="C271" s="972"/>
      <c r="D271" s="83" t="s">
        <v>607</v>
      </c>
      <c r="E271" s="84">
        <f>SUM(E272:E274)</f>
        <v>0</v>
      </c>
      <c r="F271" s="84">
        <f>SUM(F272:F274)</f>
        <v>0</v>
      </c>
      <c r="G271" s="624">
        <f>SUM(G272:G274)</f>
        <v>0</v>
      </c>
      <c r="H271" s="86" t="s">
        <v>595</v>
      </c>
      <c r="I271" s="87"/>
      <c r="J271" s="87" t="s">
        <v>595</v>
      </c>
      <c r="K271" s="75">
        <f t="shared" si="201"/>
        <v>0</v>
      </c>
      <c r="L271" s="75">
        <f t="shared" si="203"/>
        <v>0</v>
      </c>
      <c r="M271" s="8"/>
      <c r="N271" s="8"/>
      <c r="O271" s="8"/>
      <c r="P271" s="8"/>
      <c r="Q271" s="568">
        <f t="shared" si="205"/>
        <v>0</v>
      </c>
    </row>
    <row r="272" spans="1:17" ht="12.75" hidden="1" customHeight="1">
      <c r="A272" s="119"/>
      <c r="B272" s="101"/>
      <c r="C272" s="120" t="s">
        <v>545</v>
      </c>
      <c r="D272" s="121" t="s">
        <v>608</v>
      </c>
      <c r="E272" s="122">
        <f t="shared" ref="E272:G274" si="206">E578</f>
        <v>0</v>
      </c>
      <c r="F272" s="122">
        <f t="shared" si="206"/>
        <v>0</v>
      </c>
      <c r="G272" s="628">
        <f t="shared" si="206"/>
        <v>0</v>
      </c>
      <c r="H272" s="124" t="s">
        <v>208</v>
      </c>
      <c r="I272" s="125"/>
      <c r="J272" s="125" t="s">
        <v>208</v>
      </c>
      <c r="K272" s="75">
        <f t="shared" si="201"/>
        <v>0</v>
      </c>
      <c r="L272" s="75">
        <f t="shared" si="203"/>
        <v>0</v>
      </c>
      <c r="M272" s="8"/>
      <c r="N272" s="8"/>
      <c r="O272" s="8"/>
      <c r="P272" s="8"/>
      <c r="Q272" s="568">
        <f t="shared" si="205"/>
        <v>0</v>
      </c>
    </row>
    <row r="273" spans="1:17" ht="12.75" hidden="1" customHeight="1">
      <c r="A273" s="119"/>
      <c r="B273" s="101"/>
      <c r="C273" s="120" t="s">
        <v>547</v>
      </c>
      <c r="D273" s="121" t="s">
        <v>609</v>
      </c>
      <c r="E273" s="122">
        <f t="shared" si="206"/>
        <v>0</v>
      </c>
      <c r="F273" s="122">
        <f t="shared" si="206"/>
        <v>0</v>
      </c>
      <c r="G273" s="628">
        <f t="shared" si="206"/>
        <v>0</v>
      </c>
      <c r="H273" s="124" t="s">
        <v>595</v>
      </c>
      <c r="I273" s="125"/>
      <c r="J273" s="125" t="s">
        <v>595</v>
      </c>
      <c r="K273" s="75">
        <f t="shared" si="201"/>
        <v>0</v>
      </c>
      <c r="L273" s="75">
        <f t="shared" si="203"/>
        <v>0</v>
      </c>
      <c r="M273" s="8"/>
      <c r="N273" s="8"/>
      <c r="O273" s="8"/>
      <c r="P273" s="8"/>
      <c r="Q273" s="568">
        <f t="shared" si="205"/>
        <v>0</v>
      </c>
    </row>
    <row r="274" spans="1:17" ht="12.75" hidden="1" customHeight="1">
      <c r="A274" s="119"/>
      <c r="B274" s="101"/>
      <c r="C274" s="120" t="s">
        <v>549</v>
      </c>
      <c r="D274" s="121" t="s">
        <v>610</v>
      </c>
      <c r="E274" s="122">
        <f t="shared" si="206"/>
        <v>0</v>
      </c>
      <c r="F274" s="122">
        <f t="shared" si="206"/>
        <v>0</v>
      </c>
      <c r="G274" s="628">
        <f t="shared" si="206"/>
        <v>0</v>
      </c>
      <c r="H274" s="124" t="s">
        <v>595</v>
      </c>
      <c r="I274" s="125"/>
      <c r="J274" s="125" t="s">
        <v>595</v>
      </c>
      <c r="K274" s="75">
        <f t="shared" si="201"/>
        <v>0</v>
      </c>
      <c r="L274" s="75">
        <f t="shared" si="203"/>
        <v>0</v>
      </c>
      <c r="M274" s="8"/>
      <c r="N274" s="8"/>
      <c r="O274" s="8"/>
      <c r="P274" s="8"/>
      <c r="Q274" s="568">
        <f t="shared" si="205"/>
        <v>0</v>
      </c>
    </row>
    <row r="275" spans="1:17" ht="12.75" hidden="1" customHeight="1">
      <c r="A275" s="119"/>
      <c r="B275" s="1006" t="s">
        <v>611</v>
      </c>
      <c r="C275" s="972"/>
      <c r="D275" s="83" t="s">
        <v>612</v>
      </c>
      <c r="E275" s="84">
        <f>SUM(E276:E278)</f>
        <v>0</v>
      </c>
      <c r="F275" s="84">
        <f>SUM(F276:F278)</f>
        <v>0</v>
      </c>
      <c r="G275" s="624">
        <f>SUM(G276:G278)</f>
        <v>0</v>
      </c>
      <c r="H275" s="86" t="s">
        <v>595</v>
      </c>
      <c r="I275" s="87"/>
      <c r="J275" s="87" t="s">
        <v>595</v>
      </c>
      <c r="K275" s="75">
        <f t="shared" si="201"/>
        <v>0</v>
      </c>
      <c r="L275" s="75">
        <f t="shared" si="203"/>
        <v>0</v>
      </c>
      <c r="M275" s="8"/>
      <c r="N275" s="8"/>
      <c r="O275" s="8"/>
      <c r="P275" s="8"/>
      <c r="Q275" s="568">
        <f t="shared" si="205"/>
        <v>0</v>
      </c>
    </row>
    <row r="276" spans="1:17" ht="12.75" hidden="1" customHeight="1">
      <c r="A276" s="119"/>
      <c r="B276" s="101"/>
      <c r="C276" s="120" t="s">
        <v>545</v>
      </c>
      <c r="D276" s="121" t="s">
        <v>613</v>
      </c>
      <c r="E276" s="122">
        <f t="shared" ref="E276:G278" si="207">E582</f>
        <v>0</v>
      </c>
      <c r="F276" s="122">
        <f t="shared" si="207"/>
        <v>0</v>
      </c>
      <c r="G276" s="628">
        <f t="shared" si="207"/>
        <v>0</v>
      </c>
      <c r="H276" s="124" t="s">
        <v>595</v>
      </c>
      <c r="I276" s="125"/>
      <c r="J276" s="125" t="s">
        <v>595</v>
      </c>
      <c r="K276" s="75">
        <f t="shared" si="201"/>
        <v>0</v>
      </c>
      <c r="L276" s="75">
        <f t="shared" si="203"/>
        <v>0</v>
      </c>
      <c r="M276" s="8"/>
      <c r="N276" s="8"/>
      <c r="O276" s="8"/>
      <c r="P276" s="8"/>
      <c r="Q276" s="568">
        <f t="shared" si="205"/>
        <v>0</v>
      </c>
    </row>
    <row r="277" spans="1:17" ht="12.75" hidden="1" customHeight="1">
      <c r="A277" s="119"/>
      <c r="B277" s="101"/>
      <c r="C277" s="120" t="s">
        <v>547</v>
      </c>
      <c r="D277" s="121" t="s">
        <v>614</v>
      </c>
      <c r="E277" s="122">
        <f t="shared" si="207"/>
        <v>0</v>
      </c>
      <c r="F277" s="122">
        <f t="shared" si="207"/>
        <v>0</v>
      </c>
      <c r="G277" s="628">
        <f t="shared" si="207"/>
        <v>0</v>
      </c>
      <c r="H277" s="124" t="s">
        <v>208</v>
      </c>
      <c r="I277" s="125"/>
      <c r="J277" s="125" t="s">
        <v>208</v>
      </c>
      <c r="K277" s="75">
        <f t="shared" si="201"/>
        <v>0</v>
      </c>
      <c r="L277" s="75">
        <f t="shared" si="203"/>
        <v>0</v>
      </c>
      <c r="M277" s="8"/>
      <c r="N277" s="8"/>
      <c r="O277" s="8"/>
      <c r="P277" s="8"/>
      <c r="Q277" s="568">
        <f t="shared" si="205"/>
        <v>0</v>
      </c>
    </row>
    <row r="278" spans="1:17" ht="12.75" hidden="1" customHeight="1">
      <c r="A278" s="119"/>
      <c r="B278" s="101"/>
      <c r="C278" s="120" t="s">
        <v>549</v>
      </c>
      <c r="D278" s="121" t="s">
        <v>615</v>
      </c>
      <c r="E278" s="122">
        <f t="shared" si="207"/>
        <v>0</v>
      </c>
      <c r="F278" s="122">
        <f t="shared" si="207"/>
        <v>0</v>
      </c>
      <c r="G278" s="628">
        <f t="shared" si="207"/>
        <v>0</v>
      </c>
      <c r="H278" s="124" t="s">
        <v>595</v>
      </c>
      <c r="I278" s="125"/>
      <c r="J278" s="125" t="s">
        <v>595</v>
      </c>
      <c r="K278" s="75">
        <f t="shared" si="201"/>
        <v>0</v>
      </c>
      <c r="L278" s="75">
        <f t="shared" si="203"/>
        <v>0</v>
      </c>
      <c r="M278" s="8"/>
      <c r="N278" s="8"/>
      <c r="O278" s="8"/>
      <c r="P278" s="8"/>
      <c r="Q278" s="568">
        <f t="shared" si="205"/>
        <v>0</v>
      </c>
    </row>
    <row r="279" spans="1:17" ht="12.75" hidden="1" customHeight="1">
      <c r="A279" s="119"/>
      <c r="B279" s="1006" t="s">
        <v>616</v>
      </c>
      <c r="C279" s="972"/>
      <c r="D279" s="83" t="s">
        <v>617</v>
      </c>
      <c r="E279" s="84">
        <f>SUM(E280:E282)</f>
        <v>0</v>
      </c>
      <c r="F279" s="84">
        <f>SUM(F280:F282)</f>
        <v>0</v>
      </c>
      <c r="G279" s="624">
        <f>SUM(G280:G282)</f>
        <v>0</v>
      </c>
      <c r="H279" s="86" t="s">
        <v>595</v>
      </c>
      <c r="I279" s="87"/>
      <c r="J279" s="87" t="s">
        <v>595</v>
      </c>
      <c r="K279" s="75">
        <f t="shared" si="201"/>
        <v>0</v>
      </c>
      <c r="L279" s="75">
        <f t="shared" si="203"/>
        <v>0</v>
      </c>
      <c r="M279" s="8"/>
      <c r="N279" s="8"/>
      <c r="O279" s="8"/>
      <c r="P279" s="8"/>
      <c r="Q279" s="568">
        <f t="shared" si="205"/>
        <v>0</v>
      </c>
    </row>
    <row r="280" spans="1:17" ht="12.75" hidden="1" customHeight="1">
      <c r="A280" s="119"/>
      <c r="B280" s="101"/>
      <c r="C280" s="120" t="s">
        <v>545</v>
      </c>
      <c r="D280" s="121" t="s">
        <v>618</v>
      </c>
      <c r="E280" s="122">
        <f t="shared" ref="E280:G282" si="208">E586</f>
        <v>0</v>
      </c>
      <c r="F280" s="122">
        <f t="shared" si="208"/>
        <v>0</v>
      </c>
      <c r="G280" s="628">
        <f t="shared" si="208"/>
        <v>0</v>
      </c>
      <c r="H280" s="124" t="s">
        <v>208</v>
      </c>
      <c r="I280" s="125"/>
      <c r="J280" s="125" t="s">
        <v>208</v>
      </c>
      <c r="K280" s="75">
        <f t="shared" si="201"/>
        <v>0</v>
      </c>
      <c r="L280" s="75">
        <f t="shared" si="203"/>
        <v>0</v>
      </c>
      <c r="M280" s="8"/>
      <c r="N280" s="8"/>
      <c r="O280" s="8"/>
      <c r="P280" s="8"/>
      <c r="Q280" s="568">
        <f t="shared" si="205"/>
        <v>0</v>
      </c>
    </row>
    <row r="281" spans="1:17" ht="12.75" hidden="1" customHeight="1">
      <c r="A281" s="119"/>
      <c r="B281" s="101"/>
      <c r="C281" s="120" t="s">
        <v>547</v>
      </c>
      <c r="D281" s="121" t="s">
        <v>619</v>
      </c>
      <c r="E281" s="122">
        <f t="shared" si="208"/>
        <v>0</v>
      </c>
      <c r="F281" s="122">
        <f t="shared" si="208"/>
        <v>0</v>
      </c>
      <c r="G281" s="628">
        <f t="shared" si="208"/>
        <v>0</v>
      </c>
      <c r="H281" s="124" t="s">
        <v>595</v>
      </c>
      <c r="I281" s="125"/>
      <c r="J281" s="125" t="s">
        <v>595</v>
      </c>
      <c r="K281" s="75">
        <f t="shared" si="201"/>
        <v>0</v>
      </c>
      <c r="L281" s="75">
        <f t="shared" si="203"/>
        <v>0</v>
      </c>
      <c r="M281" s="8"/>
      <c r="N281" s="8"/>
      <c r="O281" s="8"/>
      <c r="P281" s="8"/>
      <c r="Q281" s="568">
        <f t="shared" si="205"/>
        <v>0</v>
      </c>
    </row>
    <row r="282" spans="1:17" ht="12.75" hidden="1" customHeight="1">
      <c r="A282" s="119"/>
      <c r="B282" s="101"/>
      <c r="C282" s="120" t="s">
        <v>549</v>
      </c>
      <c r="D282" s="121" t="s">
        <v>620</v>
      </c>
      <c r="E282" s="122">
        <f t="shared" si="208"/>
        <v>0</v>
      </c>
      <c r="F282" s="122">
        <f t="shared" si="208"/>
        <v>0</v>
      </c>
      <c r="G282" s="628">
        <f t="shared" si="208"/>
        <v>0</v>
      </c>
      <c r="H282" s="124" t="s">
        <v>595</v>
      </c>
      <c r="I282" s="125"/>
      <c r="J282" s="125" t="s">
        <v>595</v>
      </c>
      <c r="K282" s="75">
        <f t="shared" si="201"/>
        <v>0</v>
      </c>
      <c r="L282" s="75">
        <f t="shared" si="203"/>
        <v>0</v>
      </c>
      <c r="M282" s="8"/>
      <c r="N282" s="8"/>
      <c r="O282" s="8"/>
      <c r="P282" s="8"/>
      <c r="Q282" s="568">
        <f t="shared" si="205"/>
        <v>0</v>
      </c>
    </row>
    <row r="283" spans="1:17" ht="12.75" hidden="1" customHeight="1">
      <c r="A283" s="119"/>
      <c r="B283" s="1006" t="s">
        <v>621</v>
      </c>
      <c r="C283" s="972"/>
      <c r="D283" s="83" t="s">
        <v>622</v>
      </c>
      <c r="E283" s="84">
        <f>SUM(E284:E286)</f>
        <v>0</v>
      </c>
      <c r="F283" s="84">
        <f>SUM(F284:F286)</f>
        <v>0</v>
      </c>
      <c r="G283" s="624">
        <f>SUM(G284:G286)</f>
        <v>0</v>
      </c>
      <c r="H283" s="86" t="s">
        <v>595</v>
      </c>
      <c r="I283" s="87"/>
      <c r="J283" s="87" t="s">
        <v>595</v>
      </c>
      <c r="K283" s="75">
        <f t="shared" si="201"/>
        <v>0</v>
      </c>
      <c r="L283" s="75">
        <f t="shared" si="203"/>
        <v>0</v>
      </c>
      <c r="M283" s="8"/>
      <c r="N283" s="8"/>
      <c r="O283" s="8"/>
      <c r="P283" s="8"/>
      <c r="Q283" s="568">
        <f t="shared" si="205"/>
        <v>0</v>
      </c>
    </row>
    <row r="284" spans="1:17" ht="12.75" hidden="1" customHeight="1">
      <c r="A284" s="119"/>
      <c r="B284" s="101"/>
      <c r="C284" s="120" t="s">
        <v>545</v>
      </c>
      <c r="D284" s="121" t="s">
        <v>623</v>
      </c>
      <c r="E284" s="122">
        <f t="shared" ref="E284:G286" si="209">E590</f>
        <v>0</v>
      </c>
      <c r="F284" s="122">
        <f t="shared" si="209"/>
        <v>0</v>
      </c>
      <c r="G284" s="628">
        <f t="shared" si="209"/>
        <v>0</v>
      </c>
      <c r="H284" s="124" t="s">
        <v>595</v>
      </c>
      <c r="I284" s="125"/>
      <c r="J284" s="125" t="s">
        <v>595</v>
      </c>
      <c r="K284" s="75">
        <f t="shared" si="201"/>
        <v>0</v>
      </c>
      <c r="L284" s="75">
        <f t="shared" si="203"/>
        <v>0</v>
      </c>
      <c r="M284" s="8"/>
      <c r="N284" s="8"/>
      <c r="O284" s="8"/>
      <c r="P284" s="8"/>
      <c r="Q284" s="568">
        <f t="shared" si="205"/>
        <v>0</v>
      </c>
    </row>
    <row r="285" spans="1:17" ht="12.75" hidden="1" customHeight="1">
      <c r="A285" s="119"/>
      <c r="B285" s="101"/>
      <c r="C285" s="120" t="s">
        <v>547</v>
      </c>
      <c r="D285" s="121" t="s">
        <v>624</v>
      </c>
      <c r="E285" s="122">
        <f t="shared" si="209"/>
        <v>0</v>
      </c>
      <c r="F285" s="122">
        <f t="shared" si="209"/>
        <v>0</v>
      </c>
      <c r="G285" s="628">
        <f t="shared" si="209"/>
        <v>0</v>
      </c>
      <c r="H285" s="124" t="s">
        <v>208</v>
      </c>
      <c r="I285" s="125"/>
      <c r="J285" s="125" t="s">
        <v>208</v>
      </c>
      <c r="K285" s="75">
        <f t="shared" si="201"/>
        <v>0</v>
      </c>
      <c r="L285" s="75">
        <f t="shared" si="203"/>
        <v>0</v>
      </c>
      <c r="M285" s="8"/>
      <c r="N285" s="8"/>
      <c r="O285" s="8"/>
      <c r="P285" s="8"/>
      <c r="Q285" s="568">
        <f t="shared" si="205"/>
        <v>0</v>
      </c>
    </row>
    <row r="286" spans="1:17" ht="12.75" hidden="1" customHeight="1">
      <c r="A286" s="119"/>
      <c r="B286" s="101"/>
      <c r="C286" s="120" t="s">
        <v>549</v>
      </c>
      <c r="D286" s="121" t="s">
        <v>625</v>
      </c>
      <c r="E286" s="122">
        <f t="shared" si="209"/>
        <v>0</v>
      </c>
      <c r="F286" s="122">
        <f t="shared" si="209"/>
        <v>0</v>
      </c>
      <c r="G286" s="628">
        <f t="shared" si="209"/>
        <v>0</v>
      </c>
      <c r="H286" s="124" t="s">
        <v>595</v>
      </c>
      <c r="I286" s="125"/>
      <c r="J286" s="125" t="s">
        <v>595</v>
      </c>
      <c r="K286" s="75">
        <f t="shared" si="201"/>
        <v>0</v>
      </c>
      <c r="L286" s="75">
        <f t="shared" si="203"/>
        <v>0</v>
      </c>
      <c r="M286" s="8"/>
      <c r="N286" s="8"/>
      <c r="O286" s="8"/>
      <c r="P286" s="8"/>
      <c r="Q286" s="568">
        <f t="shared" si="205"/>
        <v>0</v>
      </c>
    </row>
    <row r="287" spans="1:17" ht="12.75" customHeight="1">
      <c r="A287" s="733"/>
      <c r="B287" s="1007" t="s">
        <v>626</v>
      </c>
      <c r="C287" s="972"/>
      <c r="D287" s="550" t="s">
        <v>627</v>
      </c>
      <c r="E287" s="551">
        <f>SUM(E288:E290)</f>
        <v>166</v>
      </c>
      <c r="F287" s="551">
        <f>SUM(F288:F290)</f>
        <v>0</v>
      </c>
      <c r="G287" s="625">
        <f>SUM(G288:G290)</f>
        <v>166</v>
      </c>
      <c r="H287" s="86" t="s">
        <v>595</v>
      </c>
      <c r="I287" s="87"/>
      <c r="J287" s="87" t="s">
        <v>595</v>
      </c>
      <c r="K287" s="567">
        <f t="shared" si="201"/>
        <v>332</v>
      </c>
      <c r="L287" s="567">
        <f t="shared" si="203"/>
        <v>166</v>
      </c>
      <c r="M287" s="564"/>
      <c r="N287" s="564"/>
      <c r="O287" s="564"/>
      <c r="P287" s="564"/>
      <c r="Q287" s="568">
        <f t="shared" si="205"/>
        <v>0</v>
      </c>
    </row>
    <row r="288" spans="1:17" ht="12.75" hidden="1" customHeight="1">
      <c r="A288" s="119"/>
      <c r="B288" s="101"/>
      <c r="C288" s="120" t="s">
        <v>545</v>
      </c>
      <c r="D288" s="121" t="s">
        <v>628</v>
      </c>
      <c r="E288" s="122">
        <f t="shared" ref="E288:G290" si="210">E594</f>
        <v>0</v>
      </c>
      <c r="F288" s="122">
        <f t="shared" si="210"/>
        <v>0</v>
      </c>
      <c r="G288" s="628">
        <f t="shared" si="210"/>
        <v>0</v>
      </c>
      <c r="H288" s="124" t="s">
        <v>208</v>
      </c>
      <c r="I288" s="125"/>
      <c r="J288" s="125" t="s">
        <v>208</v>
      </c>
      <c r="K288" s="75">
        <f t="shared" si="201"/>
        <v>0</v>
      </c>
      <c r="L288" s="75">
        <f t="shared" si="203"/>
        <v>0</v>
      </c>
      <c r="M288" s="8"/>
      <c r="N288" s="8"/>
      <c r="O288" s="8"/>
      <c r="P288" s="8"/>
      <c r="Q288" s="568">
        <f t="shared" si="205"/>
        <v>0</v>
      </c>
    </row>
    <row r="289" spans="1:17" ht="12.75" customHeight="1">
      <c r="A289" s="733"/>
      <c r="B289" s="548"/>
      <c r="C289" s="578" t="s">
        <v>547</v>
      </c>
      <c r="D289" s="731" t="s">
        <v>629</v>
      </c>
      <c r="E289" s="551">
        <f t="shared" si="210"/>
        <v>166</v>
      </c>
      <c r="F289" s="551">
        <f t="shared" si="210"/>
        <v>0</v>
      </c>
      <c r="G289" s="627">
        <f t="shared" si="210"/>
        <v>166</v>
      </c>
      <c r="H289" s="124" t="s">
        <v>595</v>
      </c>
      <c r="I289" s="125"/>
      <c r="J289" s="125" t="s">
        <v>595</v>
      </c>
      <c r="K289" s="567">
        <f t="shared" si="201"/>
        <v>332</v>
      </c>
      <c r="L289" s="567">
        <f t="shared" si="203"/>
        <v>166</v>
      </c>
      <c r="M289" s="564"/>
      <c r="N289" s="564"/>
      <c r="O289" s="564"/>
      <c r="P289" s="564"/>
      <c r="Q289" s="568">
        <f t="shared" si="205"/>
        <v>0</v>
      </c>
    </row>
    <row r="290" spans="1:17" ht="12.75" hidden="1" customHeight="1">
      <c r="A290" s="119"/>
      <c r="B290" s="101"/>
      <c r="C290" s="120" t="s">
        <v>549</v>
      </c>
      <c r="D290" s="121" t="s">
        <v>630</v>
      </c>
      <c r="E290" s="122">
        <f t="shared" si="210"/>
        <v>0</v>
      </c>
      <c r="F290" s="122">
        <f t="shared" si="210"/>
        <v>0</v>
      </c>
      <c r="G290" s="628">
        <f t="shared" si="210"/>
        <v>0</v>
      </c>
      <c r="H290" s="124" t="s">
        <v>595</v>
      </c>
      <c r="I290" s="125"/>
      <c r="J290" s="125" t="s">
        <v>595</v>
      </c>
      <c r="K290" s="75">
        <f t="shared" si="201"/>
        <v>0</v>
      </c>
      <c r="L290" s="75">
        <f t="shared" si="203"/>
        <v>0</v>
      </c>
      <c r="M290" s="8"/>
      <c r="N290" s="8"/>
      <c r="O290" s="8"/>
      <c r="P290" s="8"/>
      <c r="Q290" s="568">
        <f t="shared" si="205"/>
        <v>0</v>
      </c>
    </row>
    <row r="291" spans="1:17" ht="12.75" hidden="1" customHeight="1">
      <c r="A291" s="119"/>
      <c r="B291" s="1006" t="s">
        <v>631</v>
      </c>
      <c r="C291" s="972"/>
      <c r="D291" s="83" t="s">
        <v>632</v>
      </c>
      <c r="E291" s="84">
        <f>SUM(E295:E297)</f>
        <v>0</v>
      </c>
      <c r="F291" s="84">
        <f>SUM(F295:F297)</f>
        <v>0</v>
      </c>
      <c r="G291" s="624">
        <f>SUM(G295:G297)</f>
        <v>0</v>
      </c>
      <c r="H291" s="86" t="s">
        <v>595</v>
      </c>
      <c r="I291" s="87"/>
      <c r="J291" s="87" t="s">
        <v>595</v>
      </c>
      <c r="K291" s="75">
        <f t="shared" si="201"/>
        <v>0</v>
      </c>
      <c r="L291" s="75">
        <f t="shared" si="203"/>
        <v>0</v>
      </c>
      <c r="M291" s="8"/>
      <c r="N291" s="8"/>
      <c r="O291" s="8"/>
      <c r="P291" s="8"/>
      <c r="Q291" s="568">
        <f t="shared" si="205"/>
        <v>0</v>
      </c>
    </row>
    <row r="292" spans="1:17" ht="12.75" hidden="1" customHeight="1">
      <c r="A292" s="119"/>
      <c r="B292" s="101"/>
      <c r="C292" s="120" t="s">
        <v>545</v>
      </c>
      <c r="D292" s="121" t="s">
        <v>633</v>
      </c>
      <c r="E292" s="122">
        <f t="shared" ref="E292:G293" si="211">E598</f>
        <v>0</v>
      </c>
      <c r="F292" s="122">
        <f t="shared" si="211"/>
        <v>0</v>
      </c>
      <c r="G292" s="628">
        <f t="shared" si="211"/>
        <v>0</v>
      </c>
      <c r="H292" s="124" t="s">
        <v>595</v>
      </c>
      <c r="I292" s="125"/>
      <c r="J292" s="125" t="s">
        <v>595</v>
      </c>
      <c r="K292" s="75">
        <f t="shared" si="201"/>
        <v>0</v>
      </c>
      <c r="L292" s="75">
        <f t="shared" si="203"/>
        <v>0</v>
      </c>
      <c r="M292" s="8"/>
      <c r="N292" s="8"/>
      <c r="O292" s="8"/>
      <c r="P292" s="8"/>
      <c r="Q292" s="568">
        <f t="shared" si="205"/>
        <v>0</v>
      </c>
    </row>
    <row r="293" spans="1:17" ht="12.75" hidden="1" customHeight="1">
      <c r="A293" s="119"/>
      <c r="B293" s="101"/>
      <c r="C293" s="120" t="s">
        <v>547</v>
      </c>
      <c r="D293" s="121" t="s">
        <v>634</v>
      </c>
      <c r="E293" s="122">
        <f t="shared" si="211"/>
        <v>0</v>
      </c>
      <c r="F293" s="122">
        <f t="shared" si="211"/>
        <v>0</v>
      </c>
      <c r="G293" s="628">
        <f t="shared" si="211"/>
        <v>0</v>
      </c>
      <c r="H293" s="124" t="s">
        <v>208</v>
      </c>
      <c r="I293" s="125"/>
      <c r="J293" s="125" t="s">
        <v>208</v>
      </c>
      <c r="K293" s="75">
        <f t="shared" si="201"/>
        <v>0</v>
      </c>
      <c r="L293" s="75">
        <f t="shared" si="203"/>
        <v>0</v>
      </c>
      <c r="M293" s="8"/>
      <c r="N293" s="8"/>
      <c r="O293" s="8"/>
      <c r="P293" s="8"/>
      <c r="Q293" s="568">
        <f t="shared" si="205"/>
        <v>0</v>
      </c>
    </row>
    <row r="294" spans="1:17" ht="12.75" hidden="1" customHeight="1">
      <c r="A294" s="119"/>
      <c r="B294" s="1006" t="s">
        <v>635</v>
      </c>
      <c r="C294" s="972"/>
      <c r="D294" s="83" t="s">
        <v>636</v>
      </c>
      <c r="E294" s="84">
        <f>SUM(E295:E297)</f>
        <v>0</v>
      </c>
      <c r="F294" s="84">
        <f>SUM(F295:F297)</f>
        <v>0</v>
      </c>
      <c r="G294" s="624">
        <f>SUM(G295:G297)</f>
        <v>0</v>
      </c>
      <c r="H294" s="86" t="s">
        <v>595</v>
      </c>
      <c r="I294" s="87"/>
      <c r="J294" s="87" t="s">
        <v>595</v>
      </c>
      <c r="K294" s="75">
        <f t="shared" si="201"/>
        <v>0</v>
      </c>
      <c r="L294" s="75">
        <f t="shared" si="203"/>
        <v>0</v>
      </c>
      <c r="M294" s="8"/>
      <c r="N294" s="8"/>
      <c r="O294" s="8"/>
      <c r="P294" s="8"/>
      <c r="Q294" s="568">
        <f t="shared" si="205"/>
        <v>0</v>
      </c>
    </row>
    <row r="295" spans="1:17" ht="12.75" hidden="1" customHeight="1">
      <c r="A295" s="119"/>
      <c r="B295" s="101"/>
      <c r="C295" s="120" t="s">
        <v>545</v>
      </c>
      <c r="D295" s="121" t="s">
        <v>637</v>
      </c>
      <c r="E295" s="122">
        <f t="shared" ref="E295:G297" si="212">E601</f>
        <v>0</v>
      </c>
      <c r="F295" s="122">
        <f t="shared" si="212"/>
        <v>0</v>
      </c>
      <c r="G295" s="628">
        <f t="shared" si="212"/>
        <v>0</v>
      </c>
      <c r="H295" s="124" t="s">
        <v>595</v>
      </c>
      <c r="I295" s="125"/>
      <c r="J295" s="125" t="s">
        <v>595</v>
      </c>
      <c r="K295" s="75">
        <f t="shared" si="201"/>
        <v>0</v>
      </c>
      <c r="L295" s="75">
        <f t="shared" si="203"/>
        <v>0</v>
      </c>
      <c r="M295" s="8"/>
      <c r="N295" s="8"/>
      <c r="O295" s="8"/>
      <c r="P295" s="8"/>
      <c r="Q295" s="568">
        <f t="shared" si="205"/>
        <v>0</v>
      </c>
    </row>
    <row r="296" spans="1:17" ht="12.75" hidden="1" customHeight="1">
      <c r="A296" s="119"/>
      <c r="B296" s="101"/>
      <c r="C296" s="120" t="s">
        <v>547</v>
      </c>
      <c r="D296" s="121" t="s">
        <v>638</v>
      </c>
      <c r="E296" s="122">
        <f t="shared" si="212"/>
        <v>0</v>
      </c>
      <c r="F296" s="122">
        <f t="shared" si="212"/>
        <v>0</v>
      </c>
      <c r="G296" s="628">
        <f t="shared" si="212"/>
        <v>0</v>
      </c>
      <c r="H296" s="124" t="s">
        <v>595</v>
      </c>
      <c r="I296" s="125"/>
      <c r="J296" s="125" t="s">
        <v>595</v>
      </c>
      <c r="K296" s="75">
        <f t="shared" si="201"/>
        <v>0</v>
      </c>
      <c r="L296" s="75">
        <f t="shared" si="203"/>
        <v>0</v>
      </c>
      <c r="M296" s="8"/>
      <c r="N296" s="8"/>
      <c r="O296" s="8"/>
      <c r="P296" s="8"/>
      <c r="Q296" s="568">
        <f t="shared" si="205"/>
        <v>0</v>
      </c>
    </row>
    <row r="297" spans="1:17" ht="12.75" hidden="1" customHeight="1">
      <c r="A297" s="119"/>
      <c r="B297" s="101"/>
      <c r="C297" s="120" t="s">
        <v>549</v>
      </c>
      <c r="D297" s="121" t="s">
        <v>639</v>
      </c>
      <c r="E297" s="122">
        <f t="shared" si="212"/>
        <v>0</v>
      </c>
      <c r="F297" s="122">
        <f t="shared" si="212"/>
        <v>0</v>
      </c>
      <c r="G297" s="628">
        <f t="shared" si="212"/>
        <v>0</v>
      </c>
      <c r="H297" s="124" t="s">
        <v>208</v>
      </c>
      <c r="I297" s="125"/>
      <c r="J297" s="125" t="s">
        <v>208</v>
      </c>
      <c r="K297" s="75">
        <f t="shared" si="201"/>
        <v>0</v>
      </c>
      <c r="L297" s="75">
        <f t="shared" si="203"/>
        <v>0</v>
      </c>
      <c r="M297" s="8"/>
      <c r="N297" s="8"/>
      <c r="O297" s="8"/>
      <c r="P297" s="8"/>
      <c r="Q297" s="568">
        <f t="shared" si="205"/>
        <v>0</v>
      </c>
    </row>
    <row r="298" spans="1:17" ht="12.75" customHeight="1">
      <c r="A298" s="1003" t="s">
        <v>640</v>
      </c>
      <c r="B298" s="969"/>
      <c r="C298" s="972"/>
      <c r="D298" s="724" t="s">
        <v>187</v>
      </c>
      <c r="E298" s="725">
        <f t="shared" ref="E298:J298" si="213">SUM(E300,E407,E414)</f>
        <v>202727.93</v>
      </c>
      <c r="F298" s="725">
        <f t="shared" si="213"/>
        <v>3923.1</v>
      </c>
      <c r="G298" s="622">
        <f t="shared" si="213"/>
        <v>206651.03</v>
      </c>
      <c r="H298" s="78">
        <f t="shared" si="213"/>
        <v>45978</v>
      </c>
      <c r="I298" s="79">
        <f t="shared" si="213"/>
        <v>46471</v>
      </c>
      <c r="J298" s="79">
        <f t="shared" si="213"/>
        <v>46918</v>
      </c>
      <c r="K298" s="567">
        <f t="shared" si="201"/>
        <v>413302.06</v>
      </c>
      <c r="L298" s="567">
        <f t="shared" si="203"/>
        <v>206651.03</v>
      </c>
      <c r="M298" s="564"/>
      <c r="N298" s="564"/>
      <c r="O298" s="564"/>
      <c r="P298" s="564"/>
      <c r="Q298" s="568">
        <f t="shared" si="205"/>
        <v>-3923.1000000000058</v>
      </c>
    </row>
    <row r="299" spans="1:17" ht="12.75" customHeight="1">
      <c r="A299" s="1003" t="s">
        <v>188</v>
      </c>
      <c r="B299" s="969"/>
      <c r="C299" s="972"/>
      <c r="D299" s="724" t="s">
        <v>189</v>
      </c>
      <c r="E299" s="725">
        <f t="shared" ref="E299:J299" si="214">E300-E331+E359-E403</f>
        <v>73935</v>
      </c>
      <c r="F299" s="725">
        <f t="shared" si="214"/>
        <v>0</v>
      </c>
      <c r="G299" s="622">
        <f t="shared" si="214"/>
        <v>73935</v>
      </c>
      <c r="H299" s="78">
        <f t="shared" si="214"/>
        <v>0</v>
      </c>
      <c r="I299" s="79">
        <f t="shared" si="214"/>
        <v>0</v>
      </c>
      <c r="J299" s="79">
        <f t="shared" si="214"/>
        <v>0</v>
      </c>
      <c r="K299" s="567">
        <f t="shared" si="201"/>
        <v>147870</v>
      </c>
      <c r="L299" s="567">
        <f t="shared" si="203"/>
        <v>73935</v>
      </c>
      <c r="M299" s="564"/>
      <c r="N299" s="564"/>
      <c r="O299" s="564"/>
      <c r="P299" s="564"/>
      <c r="Q299" s="568">
        <f t="shared" si="205"/>
        <v>0</v>
      </c>
    </row>
    <row r="300" spans="1:17" ht="12.75" customHeight="1">
      <c r="A300" s="1003" t="s">
        <v>190</v>
      </c>
      <c r="B300" s="969"/>
      <c r="C300" s="972"/>
      <c r="D300" s="724" t="s">
        <v>191</v>
      </c>
      <c r="E300" s="725">
        <f t="shared" ref="E300:J300" si="215">SUM(E301,E368)</f>
        <v>198876.93</v>
      </c>
      <c r="F300" s="725">
        <f t="shared" si="215"/>
        <v>3923.1</v>
      </c>
      <c r="G300" s="622">
        <f t="shared" si="215"/>
        <v>202800.03</v>
      </c>
      <c r="H300" s="78">
        <f t="shared" si="215"/>
        <v>45978</v>
      </c>
      <c r="I300" s="79">
        <f t="shared" si="215"/>
        <v>46471</v>
      </c>
      <c r="J300" s="79">
        <f t="shared" si="215"/>
        <v>46918</v>
      </c>
      <c r="K300" s="567">
        <f t="shared" si="201"/>
        <v>405600.06</v>
      </c>
      <c r="L300" s="567">
        <f t="shared" si="203"/>
        <v>202800.03</v>
      </c>
      <c r="M300" s="564"/>
      <c r="N300" s="564"/>
      <c r="O300" s="564"/>
      <c r="P300" s="564"/>
      <c r="Q300" s="568">
        <f t="shared" si="205"/>
        <v>-3923.1000000000058</v>
      </c>
    </row>
    <row r="301" spans="1:17" ht="12.75" customHeight="1">
      <c r="A301" s="1003" t="s">
        <v>192</v>
      </c>
      <c r="B301" s="969"/>
      <c r="C301" s="972"/>
      <c r="D301" s="724" t="s">
        <v>193</v>
      </c>
      <c r="E301" s="725">
        <f t="shared" ref="E301:J301" si="216">SUM(E302,E319,E330,E365)</f>
        <v>227098</v>
      </c>
      <c r="F301" s="725">
        <f t="shared" si="216"/>
        <v>0</v>
      </c>
      <c r="G301" s="622">
        <f t="shared" si="216"/>
        <v>227098</v>
      </c>
      <c r="H301" s="78">
        <f t="shared" si="216"/>
        <v>45978</v>
      </c>
      <c r="I301" s="79">
        <f t="shared" si="216"/>
        <v>46471</v>
      </c>
      <c r="J301" s="79">
        <f t="shared" si="216"/>
        <v>46918</v>
      </c>
      <c r="K301" s="567">
        <f t="shared" si="201"/>
        <v>454196</v>
      </c>
      <c r="L301" s="567">
        <f t="shared" si="203"/>
        <v>227098</v>
      </c>
      <c r="M301" s="564"/>
      <c r="N301" s="564"/>
      <c r="O301" s="564"/>
      <c r="P301" s="564"/>
      <c r="Q301" s="568">
        <f t="shared" si="205"/>
        <v>0</v>
      </c>
    </row>
    <row r="302" spans="1:17" ht="12.75" customHeight="1">
      <c r="A302" s="1003" t="s">
        <v>641</v>
      </c>
      <c r="B302" s="969"/>
      <c r="C302" s="972"/>
      <c r="D302" s="724" t="s">
        <v>195</v>
      </c>
      <c r="E302" s="725">
        <f t="shared" ref="E302:J302" si="217">SUM(E303,E306,E314)</f>
        <v>66616</v>
      </c>
      <c r="F302" s="725">
        <f t="shared" si="217"/>
        <v>0</v>
      </c>
      <c r="G302" s="622">
        <f t="shared" si="217"/>
        <v>66616</v>
      </c>
      <c r="H302" s="78">
        <f t="shared" si="217"/>
        <v>0</v>
      </c>
      <c r="I302" s="79">
        <f t="shared" si="217"/>
        <v>0</v>
      </c>
      <c r="J302" s="79">
        <f t="shared" si="217"/>
        <v>0</v>
      </c>
      <c r="K302" s="567">
        <f t="shared" si="201"/>
        <v>133232</v>
      </c>
      <c r="L302" s="567">
        <f t="shared" si="203"/>
        <v>66616</v>
      </c>
      <c r="M302" s="564"/>
      <c r="N302" s="564"/>
      <c r="O302" s="564"/>
      <c r="P302" s="564"/>
      <c r="Q302" s="568">
        <f t="shared" si="205"/>
        <v>0</v>
      </c>
    </row>
    <row r="303" spans="1:17" ht="12.75" hidden="1" customHeight="1">
      <c r="A303" s="1002" t="s">
        <v>642</v>
      </c>
      <c r="B303" s="969"/>
      <c r="C303" s="972"/>
      <c r="D303" s="81" t="s">
        <v>197</v>
      </c>
      <c r="E303" s="71">
        <f t="shared" ref="E303:J304" si="218">SUM(E304)</f>
        <v>0</v>
      </c>
      <c r="F303" s="71">
        <f t="shared" si="218"/>
        <v>0</v>
      </c>
      <c r="G303" s="623">
        <f t="shared" si="218"/>
        <v>0</v>
      </c>
      <c r="H303" s="78">
        <f t="shared" si="218"/>
        <v>0</v>
      </c>
      <c r="I303" s="79">
        <f t="shared" si="218"/>
        <v>0</v>
      </c>
      <c r="J303" s="79">
        <f t="shared" si="218"/>
        <v>0</v>
      </c>
      <c r="K303" s="75">
        <f t="shared" si="201"/>
        <v>0</v>
      </c>
      <c r="L303" s="75">
        <f t="shared" si="203"/>
        <v>0</v>
      </c>
      <c r="M303" s="8"/>
      <c r="N303" s="8"/>
      <c r="O303" s="8"/>
      <c r="P303" s="8"/>
      <c r="Q303" s="568">
        <f t="shared" si="205"/>
        <v>0</v>
      </c>
    </row>
    <row r="304" spans="1:17" ht="12.75" hidden="1" customHeight="1">
      <c r="A304" s="1002" t="s">
        <v>643</v>
      </c>
      <c r="B304" s="969"/>
      <c r="C304" s="972"/>
      <c r="D304" s="81" t="s">
        <v>199</v>
      </c>
      <c r="E304" s="71">
        <f t="shared" si="218"/>
        <v>0</v>
      </c>
      <c r="F304" s="71">
        <f t="shared" si="218"/>
        <v>0</v>
      </c>
      <c r="G304" s="623">
        <f t="shared" si="218"/>
        <v>0</v>
      </c>
      <c r="H304" s="78">
        <f t="shared" si="218"/>
        <v>0</v>
      </c>
      <c r="I304" s="79">
        <f t="shared" si="218"/>
        <v>0</v>
      </c>
      <c r="J304" s="79">
        <f t="shared" si="218"/>
        <v>0</v>
      </c>
      <c r="K304" s="75">
        <f t="shared" si="201"/>
        <v>0</v>
      </c>
      <c r="L304" s="75">
        <f t="shared" si="203"/>
        <v>0</v>
      </c>
      <c r="M304" s="8"/>
      <c r="N304" s="8"/>
      <c r="O304" s="8"/>
      <c r="P304" s="8"/>
      <c r="Q304" s="568">
        <f t="shared" si="205"/>
        <v>0</v>
      </c>
    </row>
    <row r="305" spans="1:17" ht="12.75" hidden="1" customHeight="1">
      <c r="A305" s="127"/>
      <c r="B305" s="998" t="s">
        <v>644</v>
      </c>
      <c r="C305" s="970"/>
      <c r="D305" s="128" t="s">
        <v>201</v>
      </c>
      <c r="E305" s="130"/>
      <c r="F305" s="130"/>
      <c r="G305" s="629">
        <f>SUM(F305,E305)</f>
        <v>0</v>
      </c>
      <c r="H305" s="131">
        <f>ROUND(F305*H$7, )</f>
        <v>0</v>
      </c>
      <c r="I305" s="132">
        <f>ROUND(G305*I$7, )</f>
        <v>0</v>
      </c>
      <c r="J305" s="132">
        <f>ROUND(H305*J$7, )</f>
        <v>0</v>
      </c>
      <c r="K305" s="75">
        <f t="shared" si="201"/>
        <v>0</v>
      </c>
      <c r="L305" s="75">
        <f t="shared" si="203"/>
        <v>0</v>
      </c>
      <c r="M305" s="8"/>
      <c r="N305" s="8"/>
      <c r="O305" s="8"/>
      <c r="P305" s="8"/>
      <c r="Q305" s="568">
        <f t="shared" si="205"/>
        <v>0</v>
      </c>
    </row>
    <row r="306" spans="1:17" ht="12.75" customHeight="1">
      <c r="A306" s="1003" t="s">
        <v>202</v>
      </c>
      <c r="B306" s="969"/>
      <c r="C306" s="972"/>
      <c r="D306" s="724" t="s">
        <v>203</v>
      </c>
      <c r="E306" s="725">
        <f t="shared" ref="E306:J306" si="219">SUM(E307,E310)</f>
        <v>66616</v>
      </c>
      <c r="F306" s="725">
        <f t="shared" si="219"/>
        <v>0</v>
      </c>
      <c r="G306" s="622">
        <f t="shared" si="219"/>
        <v>66616</v>
      </c>
      <c r="H306" s="78">
        <f t="shared" si="219"/>
        <v>0</v>
      </c>
      <c r="I306" s="79">
        <f t="shared" si="219"/>
        <v>0</v>
      </c>
      <c r="J306" s="79">
        <f t="shared" si="219"/>
        <v>0</v>
      </c>
      <c r="K306" s="567">
        <f t="shared" si="201"/>
        <v>133232</v>
      </c>
      <c r="L306" s="567">
        <f t="shared" si="203"/>
        <v>66616</v>
      </c>
      <c r="M306" s="564"/>
      <c r="N306" s="564"/>
      <c r="O306" s="564"/>
      <c r="P306" s="564"/>
      <c r="Q306" s="568">
        <f t="shared" si="205"/>
        <v>0</v>
      </c>
    </row>
    <row r="307" spans="1:17" ht="12.75" hidden="1" customHeight="1">
      <c r="A307" s="1002" t="s">
        <v>645</v>
      </c>
      <c r="B307" s="969"/>
      <c r="C307" s="972"/>
      <c r="D307" s="81" t="s">
        <v>205</v>
      </c>
      <c r="E307" s="71"/>
      <c r="F307" s="71"/>
      <c r="G307" s="623"/>
      <c r="H307" s="78"/>
      <c r="I307" s="79"/>
      <c r="J307" s="79"/>
      <c r="K307" s="75">
        <f t="shared" si="201"/>
        <v>0</v>
      </c>
      <c r="L307" s="75">
        <f t="shared" si="203"/>
        <v>0</v>
      </c>
      <c r="M307" s="8"/>
      <c r="N307" s="8"/>
      <c r="O307" s="8"/>
      <c r="P307" s="8"/>
      <c r="Q307" s="568">
        <f t="shared" si="205"/>
        <v>0</v>
      </c>
    </row>
    <row r="308" spans="1:17" ht="12.75" hidden="1" customHeight="1">
      <c r="A308" s="127"/>
      <c r="B308" s="998" t="s">
        <v>206</v>
      </c>
      <c r="C308" s="970"/>
      <c r="D308" s="128" t="s">
        <v>207</v>
      </c>
      <c r="E308" s="130"/>
      <c r="F308" s="130"/>
      <c r="G308" s="629">
        <f>SUM(F308,E308)</f>
        <v>0</v>
      </c>
      <c r="H308" s="133">
        <f t="shared" ref="H308:J309" si="220">ROUND(F308*H$7, )</f>
        <v>0</v>
      </c>
      <c r="I308" s="134">
        <f t="shared" si="220"/>
        <v>0</v>
      </c>
      <c r="J308" s="134">
        <f t="shared" si="220"/>
        <v>0</v>
      </c>
      <c r="K308" s="75">
        <f t="shared" si="201"/>
        <v>0</v>
      </c>
      <c r="L308" s="75">
        <f t="shared" si="203"/>
        <v>0</v>
      </c>
      <c r="M308" s="8"/>
      <c r="N308" s="8"/>
      <c r="O308" s="8"/>
      <c r="P308" s="8"/>
      <c r="Q308" s="568">
        <f t="shared" si="205"/>
        <v>0</v>
      </c>
    </row>
    <row r="309" spans="1:17" ht="12.75" hidden="1" customHeight="1">
      <c r="A309" s="135"/>
      <c r="B309" s="998" t="s">
        <v>646</v>
      </c>
      <c r="C309" s="970"/>
      <c r="D309" s="128" t="s">
        <v>210</v>
      </c>
      <c r="E309" s="130"/>
      <c r="F309" s="130"/>
      <c r="G309" s="629">
        <f>SUM(F309,E309)</f>
        <v>0</v>
      </c>
      <c r="H309" s="133">
        <f t="shared" si="220"/>
        <v>0</v>
      </c>
      <c r="I309" s="134">
        <f t="shared" si="220"/>
        <v>0</v>
      </c>
      <c r="J309" s="134">
        <f t="shared" si="220"/>
        <v>0</v>
      </c>
      <c r="K309" s="75">
        <f t="shared" si="201"/>
        <v>0</v>
      </c>
      <c r="L309" s="75">
        <f t="shared" si="203"/>
        <v>0</v>
      </c>
      <c r="M309" s="8"/>
      <c r="N309" s="8"/>
      <c r="O309" s="8"/>
      <c r="P309" s="8"/>
      <c r="Q309" s="568">
        <f t="shared" si="205"/>
        <v>0</v>
      </c>
    </row>
    <row r="310" spans="1:17" ht="12.75" customHeight="1">
      <c r="A310" s="1003" t="s">
        <v>211</v>
      </c>
      <c r="B310" s="969"/>
      <c r="C310" s="972"/>
      <c r="D310" s="724" t="s">
        <v>212</v>
      </c>
      <c r="E310" s="725">
        <f t="shared" ref="E310" si="221">SUM(E311:E313)</f>
        <v>66616</v>
      </c>
      <c r="F310" s="725">
        <f t="shared" ref="F310:J310" si="222">SUM(F311:F313)</f>
        <v>0</v>
      </c>
      <c r="G310" s="622">
        <f t="shared" si="222"/>
        <v>66616</v>
      </c>
      <c r="H310" s="78">
        <f t="shared" si="222"/>
        <v>0</v>
      </c>
      <c r="I310" s="79">
        <f t="shared" si="222"/>
        <v>0</v>
      </c>
      <c r="J310" s="79">
        <f t="shared" si="222"/>
        <v>0</v>
      </c>
      <c r="K310" s="567">
        <f t="shared" si="201"/>
        <v>133232</v>
      </c>
      <c r="L310" s="567">
        <f t="shared" si="203"/>
        <v>66616</v>
      </c>
      <c r="M310" s="564"/>
      <c r="N310" s="564"/>
      <c r="O310" s="564"/>
      <c r="P310" s="564"/>
      <c r="Q310" s="568">
        <f t="shared" si="205"/>
        <v>0</v>
      </c>
    </row>
    <row r="311" spans="1:17" ht="12.75" customHeight="1">
      <c r="A311" s="735"/>
      <c r="B311" s="1001" t="s">
        <v>213</v>
      </c>
      <c r="C311" s="970"/>
      <c r="D311" s="737" t="s">
        <v>214</v>
      </c>
      <c r="E311" s="520">
        <v>58435</v>
      </c>
      <c r="F311" s="520"/>
      <c r="G311" s="630">
        <f>SUM(E311:F311)</f>
        <v>58435</v>
      </c>
      <c r="H311" s="137">
        <f>ROUND(F311*H$7, )</f>
        <v>0</v>
      </c>
      <c r="I311" s="138">
        <f>ROUND(F311*I$7, )</f>
        <v>0</v>
      </c>
      <c r="J311" s="138">
        <f>ROUND(F311*J$7, )</f>
        <v>0</v>
      </c>
      <c r="K311" s="567">
        <f t="shared" si="201"/>
        <v>116870</v>
      </c>
      <c r="L311" s="567">
        <f t="shared" si="203"/>
        <v>58435</v>
      </c>
      <c r="M311" s="705">
        <v>1.1000000000000001</v>
      </c>
      <c r="N311" s="564"/>
      <c r="O311" s="564"/>
      <c r="P311" s="564"/>
      <c r="Q311" s="568">
        <f t="shared" si="205"/>
        <v>0</v>
      </c>
    </row>
    <row r="312" spans="1:17" ht="24" customHeight="1">
      <c r="A312" s="735"/>
      <c r="B312" s="1001" t="s">
        <v>215</v>
      </c>
      <c r="C312" s="970"/>
      <c r="D312" s="737" t="s">
        <v>216</v>
      </c>
      <c r="E312" s="738">
        <v>8181</v>
      </c>
      <c r="F312" s="738"/>
      <c r="G312" s="630">
        <f>SUM(E312:F312)</f>
        <v>8181</v>
      </c>
      <c r="H312" s="137"/>
      <c r="I312" s="138"/>
      <c r="J312" s="138"/>
      <c r="K312" s="567">
        <f t="shared" si="201"/>
        <v>16362</v>
      </c>
      <c r="L312" s="567">
        <f t="shared" si="203"/>
        <v>8181</v>
      </c>
      <c r="M312" s="705">
        <v>1.1000000000000001</v>
      </c>
      <c r="N312" s="564"/>
      <c r="O312" s="564"/>
      <c r="P312" s="564"/>
      <c r="Q312" s="568">
        <f t="shared" si="205"/>
        <v>0</v>
      </c>
    </row>
    <row r="313" spans="1:17" ht="24" hidden="1" customHeight="1">
      <c r="A313" s="735"/>
      <c r="B313" s="1008" t="s">
        <v>898</v>
      </c>
      <c r="C313" s="1009"/>
      <c r="D313" s="140">
        <v>38023</v>
      </c>
      <c r="E313" s="139"/>
      <c r="F313" s="139"/>
      <c r="G313" s="629">
        <f>SUM(E313:F313)</f>
        <v>0</v>
      </c>
      <c r="H313" s="137">
        <f t="shared" ref="H313:H329" si="223">ROUND(F313*H$7, )</f>
        <v>0</v>
      </c>
      <c r="I313" s="138">
        <f>ROUND(F313*I$7, )</f>
        <v>0</v>
      </c>
      <c r="J313" s="138">
        <f>ROUND(F313*J$7, )</f>
        <v>0</v>
      </c>
      <c r="K313" s="75">
        <f t="shared" si="201"/>
        <v>0</v>
      </c>
      <c r="L313" s="75">
        <f t="shared" si="203"/>
        <v>0</v>
      </c>
      <c r="M313" s="705">
        <v>1.1000000000000001</v>
      </c>
      <c r="N313" s="8"/>
      <c r="O313" s="8"/>
      <c r="P313" s="8"/>
      <c r="Q313" s="568">
        <f t="shared" si="205"/>
        <v>0</v>
      </c>
    </row>
    <row r="314" spans="1:17" ht="12.75" hidden="1" customHeight="1">
      <c r="A314" s="1002" t="s">
        <v>217</v>
      </c>
      <c r="B314" s="969"/>
      <c r="C314" s="972"/>
      <c r="D314" s="81" t="s">
        <v>218</v>
      </c>
      <c r="E314" s="71"/>
      <c r="F314" s="71"/>
      <c r="G314" s="631">
        <f>SUM(G315)</f>
        <v>0</v>
      </c>
      <c r="H314" s="141">
        <f t="shared" si="223"/>
        <v>0</v>
      </c>
      <c r="I314" s="142">
        <f>ROUND(G314*I$7, )</f>
        <v>0</v>
      </c>
      <c r="J314" s="142">
        <f>ROUND(H314*J$7, )</f>
        <v>0</v>
      </c>
      <c r="K314" s="75">
        <f t="shared" si="201"/>
        <v>0</v>
      </c>
      <c r="L314" s="75">
        <f t="shared" si="203"/>
        <v>0</v>
      </c>
      <c r="M314" s="8"/>
      <c r="N314" s="8"/>
      <c r="O314" s="8"/>
      <c r="P314" s="8"/>
      <c r="Q314" s="568">
        <f t="shared" si="205"/>
        <v>0</v>
      </c>
    </row>
    <row r="315" spans="1:17" ht="12.75" hidden="1" customHeight="1">
      <c r="A315" s="1002" t="s">
        <v>219</v>
      </c>
      <c r="B315" s="969"/>
      <c r="C315" s="972"/>
      <c r="D315" s="81" t="s">
        <v>220</v>
      </c>
      <c r="E315" s="71"/>
      <c r="F315" s="71"/>
      <c r="G315" s="632">
        <f>SUM(G316)</f>
        <v>0</v>
      </c>
      <c r="H315" s="141">
        <f t="shared" si="223"/>
        <v>0</v>
      </c>
      <c r="I315" s="142">
        <f>ROUND(G315*I$7, )</f>
        <v>0</v>
      </c>
      <c r="J315" s="142">
        <f>ROUND(H315*J$7, )</f>
        <v>0</v>
      </c>
      <c r="K315" s="75">
        <f t="shared" si="201"/>
        <v>0</v>
      </c>
      <c r="L315" s="75">
        <f t="shared" si="203"/>
        <v>0</v>
      </c>
      <c r="M315" s="8"/>
      <c r="N315" s="8"/>
      <c r="O315" s="8"/>
      <c r="P315" s="8"/>
      <c r="Q315" s="568">
        <f t="shared" si="205"/>
        <v>0</v>
      </c>
    </row>
    <row r="316" spans="1:17" ht="12.75" hidden="1" customHeight="1">
      <c r="A316" s="127"/>
      <c r="B316" s="998" t="s">
        <v>221</v>
      </c>
      <c r="C316" s="970"/>
      <c r="D316" s="128" t="s">
        <v>222</v>
      </c>
      <c r="E316" s="130"/>
      <c r="F316" s="130"/>
      <c r="G316" s="629">
        <f>SUM(F316,E316)</f>
        <v>0</v>
      </c>
      <c r="H316" s="133">
        <f t="shared" si="223"/>
        <v>0</v>
      </c>
      <c r="I316" s="134">
        <f t="shared" ref="I316:J329" si="224">ROUND(H316*I$7, )</f>
        <v>0</v>
      </c>
      <c r="J316" s="134">
        <f t="shared" si="224"/>
        <v>0</v>
      </c>
      <c r="K316" s="75">
        <f t="shared" si="201"/>
        <v>0</v>
      </c>
      <c r="L316" s="75">
        <f t="shared" si="203"/>
        <v>0</v>
      </c>
      <c r="M316" s="8"/>
      <c r="N316" s="8"/>
      <c r="O316" s="8"/>
      <c r="P316" s="8"/>
      <c r="Q316" s="568">
        <f t="shared" si="205"/>
        <v>0</v>
      </c>
    </row>
    <row r="317" spans="1:17" ht="12.75" hidden="1" customHeight="1">
      <c r="A317" s="1002" t="s">
        <v>223</v>
      </c>
      <c r="B317" s="969"/>
      <c r="C317" s="972"/>
      <c r="D317" s="81" t="s">
        <v>224</v>
      </c>
      <c r="E317" s="71"/>
      <c r="F317" s="71"/>
      <c r="G317" s="631">
        <f>SUM(G318)</f>
        <v>0</v>
      </c>
      <c r="H317" s="141">
        <f t="shared" si="223"/>
        <v>0</v>
      </c>
      <c r="I317" s="142">
        <f t="shared" si="224"/>
        <v>0</v>
      </c>
      <c r="J317" s="142">
        <f t="shared" si="224"/>
        <v>0</v>
      </c>
      <c r="K317" s="75">
        <f t="shared" si="201"/>
        <v>0</v>
      </c>
      <c r="L317" s="75">
        <f t="shared" si="203"/>
        <v>0</v>
      </c>
      <c r="M317" s="8"/>
      <c r="N317" s="8"/>
      <c r="O317" s="8"/>
      <c r="P317" s="8"/>
      <c r="Q317" s="568">
        <f t="shared" si="205"/>
        <v>0</v>
      </c>
    </row>
    <row r="318" spans="1:17" ht="12.75" hidden="1" customHeight="1">
      <c r="A318" s="127"/>
      <c r="B318" s="998" t="s">
        <v>225</v>
      </c>
      <c r="C318" s="970"/>
      <c r="D318" s="128" t="s">
        <v>226</v>
      </c>
      <c r="E318" s="130"/>
      <c r="F318" s="130"/>
      <c r="G318" s="629">
        <f>SUM(F318,E318)</f>
        <v>0</v>
      </c>
      <c r="H318" s="133">
        <f t="shared" si="223"/>
        <v>0</v>
      </c>
      <c r="I318" s="134">
        <f t="shared" si="224"/>
        <v>0</v>
      </c>
      <c r="J318" s="134">
        <f t="shared" si="224"/>
        <v>0</v>
      </c>
      <c r="K318" s="75">
        <f t="shared" si="201"/>
        <v>0</v>
      </c>
      <c r="L318" s="75">
        <f t="shared" si="203"/>
        <v>0</v>
      </c>
      <c r="M318" s="8"/>
      <c r="N318" s="8"/>
      <c r="O318" s="8"/>
      <c r="P318" s="8"/>
      <c r="Q318" s="568">
        <f t="shared" si="205"/>
        <v>0</v>
      </c>
    </row>
    <row r="319" spans="1:17" ht="12.75" hidden="1" customHeight="1">
      <c r="A319" s="1002" t="s">
        <v>647</v>
      </c>
      <c r="B319" s="969"/>
      <c r="C319" s="972"/>
      <c r="D319" s="81" t="s">
        <v>228</v>
      </c>
      <c r="E319" s="71"/>
      <c r="F319" s="71"/>
      <c r="G319" s="631">
        <f>SUM(G320)</f>
        <v>0</v>
      </c>
      <c r="H319" s="141">
        <f t="shared" si="223"/>
        <v>0</v>
      </c>
      <c r="I319" s="142">
        <f t="shared" si="224"/>
        <v>0</v>
      </c>
      <c r="J319" s="142">
        <f t="shared" si="224"/>
        <v>0</v>
      </c>
      <c r="K319" s="75">
        <f t="shared" si="201"/>
        <v>0</v>
      </c>
      <c r="L319" s="75">
        <f t="shared" si="203"/>
        <v>0</v>
      </c>
      <c r="M319" s="8"/>
      <c r="N319" s="8"/>
      <c r="O319" s="8"/>
      <c r="P319" s="8"/>
      <c r="Q319" s="568">
        <f t="shared" si="205"/>
        <v>0</v>
      </c>
    </row>
    <row r="320" spans="1:17" ht="12.75" hidden="1" customHeight="1">
      <c r="A320" s="1002" t="s">
        <v>229</v>
      </c>
      <c r="B320" s="969"/>
      <c r="C320" s="972"/>
      <c r="D320" s="81" t="s">
        <v>230</v>
      </c>
      <c r="E320" s="71"/>
      <c r="F320" s="71"/>
      <c r="G320" s="632">
        <f>SUM(G321,G324,G328:G329)</f>
        <v>0</v>
      </c>
      <c r="H320" s="141">
        <f t="shared" si="223"/>
        <v>0</v>
      </c>
      <c r="I320" s="142">
        <f t="shared" si="224"/>
        <v>0</v>
      </c>
      <c r="J320" s="142">
        <f t="shared" si="224"/>
        <v>0</v>
      </c>
      <c r="K320" s="75">
        <f t="shared" si="201"/>
        <v>0</v>
      </c>
      <c r="L320" s="75">
        <f t="shared" si="203"/>
        <v>0</v>
      </c>
      <c r="M320" s="8"/>
      <c r="N320" s="8"/>
      <c r="O320" s="8"/>
      <c r="P320" s="8"/>
      <c r="Q320" s="568">
        <f t="shared" si="205"/>
        <v>0</v>
      </c>
    </row>
    <row r="321" spans="1:17" ht="12.75" hidden="1" customHeight="1">
      <c r="A321" s="95"/>
      <c r="B321" s="1006" t="s">
        <v>648</v>
      </c>
      <c r="C321" s="972"/>
      <c r="D321" s="83" t="s">
        <v>232</v>
      </c>
      <c r="E321" s="84"/>
      <c r="F321" s="84"/>
      <c r="G321" s="632">
        <f>SUM(G322:G323)</f>
        <v>0</v>
      </c>
      <c r="H321" s="143">
        <f t="shared" si="223"/>
        <v>0</v>
      </c>
      <c r="I321" s="144">
        <f t="shared" si="224"/>
        <v>0</v>
      </c>
      <c r="J321" s="144">
        <f t="shared" si="224"/>
        <v>0</v>
      </c>
      <c r="K321" s="75">
        <f t="shared" si="201"/>
        <v>0</v>
      </c>
      <c r="L321" s="75">
        <f t="shared" si="203"/>
        <v>0</v>
      </c>
      <c r="M321" s="8"/>
      <c r="N321" s="8"/>
      <c r="O321" s="8"/>
      <c r="P321" s="8"/>
      <c r="Q321" s="568">
        <f t="shared" si="205"/>
        <v>0</v>
      </c>
    </row>
    <row r="322" spans="1:17" ht="12.75" hidden="1" customHeight="1">
      <c r="A322" s="145"/>
      <c r="B322" s="146"/>
      <c r="C322" s="147" t="s">
        <v>233</v>
      </c>
      <c r="D322" s="148" t="s">
        <v>234</v>
      </c>
      <c r="E322" s="149"/>
      <c r="F322" s="149"/>
      <c r="G322" s="629">
        <f>SUM(F322,E322)</f>
        <v>0</v>
      </c>
      <c r="H322" s="150">
        <f t="shared" si="223"/>
        <v>0</v>
      </c>
      <c r="I322" s="151">
        <f t="shared" si="224"/>
        <v>0</v>
      </c>
      <c r="J322" s="151">
        <f t="shared" si="224"/>
        <v>0</v>
      </c>
      <c r="K322" s="75">
        <f t="shared" si="201"/>
        <v>0</v>
      </c>
      <c r="L322" s="75">
        <f t="shared" si="203"/>
        <v>0</v>
      </c>
      <c r="M322" s="8"/>
      <c r="N322" s="8"/>
      <c r="O322" s="8"/>
      <c r="P322" s="8"/>
      <c r="Q322" s="568">
        <f t="shared" si="205"/>
        <v>0</v>
      </c>
    </row>
    <row r="323" spans="1:17" ht="12.75" hidden="1" customHeight="1">
      <c r="A323" s="145"/>
      <c r="B323" s="146"/>
      <c r="C323" s="147" t="s">
        <v>235</v>
      </c>
      <c r="D323" s="148" t="s">
        <v>236</v>
      </c>
      <c r="E323" s="149"/>
      <c r="F323" s="149"/>
      <c r="G323" s="629">
        <f>SUM(F323,E323)</f>
        <v>0</v>
      </c>
      <c r="H323" s="150">
        <f t="shared" si="223"/>
        <v>0</v>
      </c>
      <c r="I323" s="151">
        <f t="shared" si="224"/>
        <v>0</v>
      </c>
      <c r="J323" s="151">
        <f t="shared" si="224"/>
        <v>0</v>
      </c>
      <c r="K323" s="75">
        <f t="shared" si="201"/>
        <v>0</v>
      </c>
      <c r="L323" s="75">
        <f t="shared" si="203"/>
        <v>0</v>
      </c>
      <c r="M323" s="8"/>
      <c r="N323" s="8"/>
      <c r="O323" s="8"/>
      <c r="P323" s="8"/>
      <c r="Q323" s="568">
        <f t="shared" si="205"/>
        <v>0</v>
      </c>
    </row>
    <row r="324" spans="1:17" ht="12.75" hidden="1" customHeight="1">
      <c r="A324" s="95"/>
      <c r="B324" s="1006" t="s">
        <v>237</v>
      </c>
      <c r="C324" s="972"/>
      <c r="D324" s="83" t="s">
        <v>238</v>
      </c>
      <c r="E324" s="84"/>
      <c r="F324" s="84"/>
      <c r="G324" s="632">
        <f>SUM(G325:G327)</f>
        <v>0</v>
      </c>
      <c r="H324" s="143">
        <f t="shared" si="223"/>
        <v>0</v>
      </c>
      <c r="I324" s="144">
        <f t="shared" si="224"/>
        <v>0</v>
      </c>
      <c r="J324" s="144">
        <f t="shared" si="224"/>
        <v>0</v>
      </c>
      <c r="K324" s="75">
        <f t="shared" si="201"/>
        <v>0</v>
      </c>
      <c r="L324" s="75">
        <f t="shared" si="203"/>
        <v>0</v>
      </c>
      <c r="M324" s="8"/>
      <c r="N324" s="8"/>
      <c r="O324" s="8"/>
      <c r="P324" s="8"/>
      <c r="Q324" s="568">
        <f t="shared" si="205"/>
        <v>0</v>
      </c>
    </row>
    <row r="325" spans="1:17" ht="12.75" hidden="1" customHeight="1">
      <c r="A325" s="145"/>
      <c r="B325" s="146"/>
      <c r="C325" s="147" t="s">
        <v>239</v>
      </c>
      <c r="D325" s="148" t="s">
        <v>240</v>
      </c>
      <c r="E325" s="149"/>
      <c r="F325" s="149"/>
      <c r="G325" s="629">
        <f>SUM(F325,E325)</f>
        <v>0</v>
      </c>
      <c r="H325" s="150">
        <f t="shared" si="223"/>
        <v>0</v>
      </c>
      <c r="I325" s="151">
        <f t="shared" si="224"/>
        <v>0</v>
      </c>
      <c r="J325" s="151">
        <f t="shared" si="224"/>
        <v>0</v>
      </c>
      <c r="K325" s="75">
        <f t="shared" si="201"/>
        <v>0</v>
      </c>
      <c r="L325" s="75">
        <f t="shared" si="203"/>
        <v>0</v>
      </c>
      <c r="M325" s="8"/>
      <c r="N325" s="8"/>
      <c r="O325" s="8"/>
      <c r="P325" s="8"/>
      <c r="Q325" s="568">
        <f t="shared" si="205"/>
        <v>0</v>
      </c>
    </row>
    <row r="326" spans="1:17" ht="12.75" hidden="1" customHeight="1">
      <c r="A326" s="145"/>
      <c r="B326" s="146"/>
      <c r="C326" s="147" t="s">
        <v>241</v>
      </c>
      <c r="D326" s="148" t="s">
        <v>242</v>
      </c>
      <c r="E326" s="149"/>
      <c r="F326" s="149"/>
      <c r="G326" s="629">
        <f>SUM(F326,E326)</f>
        <v>0</v>
      </c>
      <c r="H326" s="150">
        <f t="shared" si="223"/>
        <v>0</v>
      </c>
      <c r="I326" s="151">
        <f t="shared" si="224"/>
        <v>0</v>
      </c>
      <c r="J326" s="151">
        <f t="shared" si="224"/>
        <v>0</v>
      </c>
      <c r="K326" s="75">
        <f t="shared" si="201"/>
        <v>0</v>
      </c>
      <c r="L326" s="75">
        <f t="shared" si="203"/>
        <v>0</v>
      </c>
      <c r="M326" s="8"/>
      <c r="N326" s="8"/>
      <c r="O326" s="8"/>
      <c r="P326" s="8"/>
      <c r="Q326" s="568">
        <f t="shared" si="205"/>
        <v>0</v>
      </c>
    </row>
    <row r="327" spans="1:17" ht="12.75" hidden="1" customHeight="1">
      <c r="A327" s="145"/>
      <c r="B327" s="146"/>
      <c r="C327" s="147" t="s">
        <v>243</v>
      </c>
      <c r="D327" s="148" t="s">
        <v>244</v>
      </c>
      <c r="E327" s="149"/>
      <c r="F327" s="149"/>
      <c r="G327" s="629">
        <f>SUM(F327,E327)</f>
        <v>0</v>
      </c>
      <c r="H327" s="150">
        <f t="shared" si="223"/>
        <v>0</v>
      </c>
      <c r="I327" s="151">
        <f t="shared" si="224"/>
        <v>0</v>
      </c>
      <c r="J327" s="151">
        <f t="shared" si="224"/>
        <v>0</v>
      </c>
      <c r="K327" s="75">
        <f t="shared" si="201"/>
        <v>0</v>
      </c>
      <c r="L327" s="75">
        <f t="shared" si="203"/>
        <v>0</v>
      </c>
      <c r="M327" s="8"/>
      <c r="N327" s="8"/>
      <c r="O327" s="8"/>
      <c r="P327" s="8"/>
      <c r="Q327" s="568">
        <f t="shared" si="205"/>
        <v>0</v>
      </c>
    </row>
    <row r="328" spans="1:17" ht="12.75" hidden="1" customHeight="1">
      <c r="A328" s="145"/>
      <c r="B328" s="998" t="s">
        <v>245</v>
      </c>
      <c r="C328" s="970"/>
      <c r="D328" s="128" t="s">
        <v>246</v>
      </c>
      <c r="E328" s="130"/>
      <c r="F328" s="130"/>
      <c r="G328" s="629">
        <f>SUM(F328,E328)</f>
        <v>0</v>
      </c>
      <c r="H328" s="133">
        <f t="shared" si="223"/>
        <v>0</v>
      </c>
      <c r="I328" s="134">
        <f t="shared" si="224"/>
        <v>0</v>
      </c>
      <c r="J328" s="134">
        <f t="shared" si="224"/>
        <v>0</v>
      </c>
      <c r="K328" s="75">
        <f t="shared" si="201"/>
        <v>0</v>
      </c>
      <c r="L328" s="75">
        <f t="shared" si="203"/>
        <v>0</v>
      </c>
      <c r="M328" s="8"/>
      <c r="N328" s="8"/>
      <c r="O328" s="8"/>
      <c r="P328" s="8"/>
      <c r="Q328" s="568">
        <f t="shared" si="205"/>
        <v>0</v>
      </c>
    </row>
    <row r="329" spans="1:17" ht="12.75" hidden="1" customHeight="1">
      <c r="A329" s="145"/>
      <c r="B329" s="998" t="s">
        <v>247</v>
      </c>
      <c r="C329" s="970"/>
      <c r="D329" s="128" t="s">
        <v>248</v>
      </c>
      <c r="E329" s="130"/>
      <c r="F329" s="130"/>
      <c r="G329" s="629">
        <f>SUM(F329,E329)</f>
        <v>0</v>
      </c>
      <c r="H329" s="133">
        <f t="shared" si="223"/>
        <v>0</v>
      </c>
      <c r="I329" s="134">
        <f t="shared" si="224"/>
        <v>0</v>
      </c>
      <c r="J329" s="134">
        <f t="shared" si="224"/>
        <v>0</v>
      </c>
      <c r="K329" s="75">
        <f t="shared" si="201"/>
        <v>0</v>
      </c>
      <c r="L329" s="75">
        <f t="shared" si="203"/>
        <v>0</v>
      </c>
      <c r="M329" s="8"/>
      <c r="N329" s="8"/>
      <c r="O329" s="8"/>
      <c r="P329" s="8"/>
      <c r="Q329" s="568">
        <f t="shared" si="205"/>
        <v>0</v>
      </c>
    </row>
    <row r="330" spans="1:17" ht="12.75" customHeight="1">
      <c r="A330" s="1003" t="s">
        <v>649</v>
      </c>
      <c r="B330" s="969"/>
      <c r="C330" s="972"/>
      <c r="D330" s="724" t="s">
        <v>250</v>
      </c>
      <c r="E330" s="725">
        <f t="shared" ref="E330:J330" si="225">SUM(E331,E354,E356,E359)</f>
        <v>160482</v>
      </c>
      <c r="F330" s="725">
        <f t="shared" si="225"/>
        <v>0</v>
      </c>
      <c r="G330" s="622">
        <f t="shared" si="225"/>
        <v>160482</v>
      </c>
      <c r="H330" s="78">
        <f t="shared" si="225"/>
        <v>45978</v>
      </c>
      <c r="I330" s="79">
        <f t="shared" si="225"/>
        <v>46471</v>
      </c>
      <c r="J330" s="79">
        <f t="shared" si="225"/>
        <v>46918</v>
      </c>
      <c r="K330" s="567">
        <f t="shared" si="201"/>
        <v>320964</v>
      </c>
      <c r="L330" s="567">
        <f t="shared" si="203"/>
        <v>160482</v>
      </c>
      <c r="M330" s="564"/>
      <c r="N330" s="564"/>
      <c r="O330" s="564"/>
      <c r="P330" s="564"/>
      <c r="Q330" s="568">
        <f t="shared" si="205"/>
        <v>0</v>
      </c>
    </row>
    <row r="331" spans="1:17" ht="12.75" customHeight="1">
      <c r="A331" s="1003" t="s">
        <v>43</v>
      </c>
      <c r="B331" s="969"/>
      <c r="C331" s="972"/>
      <c r="D331" s="724" t="s">
        <v>251</v>
      </c>
      <c r="E331" s="725">
        <f t="shared" ref="E331:J331" si="226">SUM(E332,E351,E352,E353)</f>
        <v>158632</v>
      </c>
      <c r="F331" s="725">
        <f t="shared" si="226"/>
        <v>0</v>
      </c>
      <c r="G331" s="622">
        <f t="shared" si="226"/>
        <v>158632</v>
      </c>
      <c r="H331" s="78">
        <f t="shared" si="226"/>
        <v>45978</v>
      </c>
      <c r="I331" s="79">
        <f t="shared" si="226"/>
        <v>46471</v>
      </c>
      <c r="J331" s="79">
        <f t="shared" si="226"/>
        <v>46918</v>
      </c>
      <c r="K331" s="567">
        <f t="shared" si="201"/>
        <v>317264</v>
      </c>
      <c r="L331" s="567">
        <f t="shared" si="203"/>
        <v>158632</v>
      </c>
      <c r="M331" s="564"/>
      <c r="N331" s="564"/>
      <c r="O331" s="564"/>
      <c r="P331" s="564"/>
      <c r="Q331" s="568">
        <f t="shared" si="205"/>
        <v>0</v>
      </c>
    </row>
    <row r="332" spans="1:17" ht="39" customHeight="1">
      <c r="A332" s="728"/>
      <c r="B332" s="1007" t="s">
        <v>252</v>
      </c>
      <c r="C332" s="972"/>
      <c r="D332" s="727" t="s">
        <v>253</v>
      </c>
      <c r="E332" s="551">
        <f>SUM(E333,E334,E336,E344,E345,E348:E349,E350,E335,E346:E347)</f>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201"/>
        <v>141550</v>
      </c>
      <c r="L332" s="567">
        <f t="shared" si="203"/>
        <v>70775</v>
      </c>
      <c r="M332" s="564"/>
      <c r="N332" s="564"/>
      <c r="O332" s="564"/>
      <c r="P332" s="564"/>
      <c r="Q332" s="568">
        <f t="shared" si="20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201"/>
        <v>45036</v>
      </c>
      <c r="L333" s="567">
        <f t="shared" si="203"/>
        <v>22518</v>
      </c>
      <c r="M333" s="573"/>
      <c r="N333" s="573">
        <f>G333+G334+F353+6184</f>
        <v>46593</v>
      </c>
      <c r="O333" s="573"/>
      <c r="P333" s="573"/>
      <c r="Q333" s="568">
        <f t="shared" ref="Q333:Q396" si="22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201"/>
        <v>35782</v>
      </c>
      <c r="L334" s="567">
        <f t="shared" si="203"/>
        <v>17891</v>
      </c>
      <c r="M334" s="573"/>
      <c r="N334" s="573"/>
      <c r="O334" s="573"/>
      <c r="P334" s="573"/>
      <c r="Q334" s="568">
        <f t="shared" si="227"/>
        <v>0</v>
      </c>
    </row>
    <row r="335" spans="1:17" ht="39" customHeight="1">
      <c r="A335" s="739"/>
      <c r="B335" s="740"/>
      <c r="C335" s="736" t="s">
        <v>255</v>
      </c>
      <c r="D335" s="737"/>
      <c r="E335" s="520">
        <v>3432</v>
      </c>
      <c r="F335" s="520"/>
      <c r="G335" s="634">
        <f>SUM(E335:F335)</f>
        <v>3432</v>
      </c>
      <c r="H335" s="137">
        <v>9993</v>
      </c>
      <c r="I335" s="138">
        <v>9993</v>
      </c>
      <c r="J335" s="138">
        <v>9993</v>
      </c>
      <c r="K335" s="75">
        <f t="shared" si="201"/>
        <v>6864</v>
      </c>
      <c r="L335" s="75">
        <f t="shared" si="203"/>
        <v>3432</v>
      </c>
      <c r="M335" s="89"/>
      <c r="N335" s="89"/>
      <c r="O335" s="89"/>
      <c r="P335" s="89"/>
      <c r="Q335" s="568">
        <f t="shared" si="227"/>
        <v>0</v>
      </c>
    </row>
    <row r="336" spans="1:17" ht="56.25" customHeight="1">
      <c r="A336" s="739"/>
      <c r="B336" s="740"/>
      <c r="C336" s="736" t="s">
        <v>256</v>
      </c>
      <c r="D336" s="917"/>
      <c r="E336" s="520">
        <f>SUM(E337:E340,E343)</f>
        <v>1478</v>
      </c>
      <c r="F336" s="520"/>
      <c r="G336" s="633">
        <f>SUM(G337:G340,G343)</f>
        <v>1478</v>
      </c>
      <c r="H336" s="154">
        <f t="shared" ref="H336:J337" si="228">SUBTOTAL(9,H338:H339)</f>
        <v>0</v>
      </c>
      <c r="I336" s="155">
        <f t="shared" si="228"/>
        <v>0</v>
      </c>
      <c r="J336" s="155">
        <f t="shared" si="228"/>
        <v>0</v>
      </c>
      <c r="K336" s="567">
        <f t="shared" si="201"/>
        <v>2956</v>
      </c>
      <c r="L336" s="567">
        <f t="shared" si="203"/>
        <v>1478</v>
      </c>
      <c r="M336" s="573"/>
      <c r="N336" s="573"/>
      <c r="O336" s="573"/>
      <c r="P336" s="573"/>
      <c r="Q336" s="568">
        <f t="shared" si="227"/>
        <v>0</v>
      </c>
    </row>
    <row r="337" spans="1:17" ht="38.25" hidden="1" customHeight="1">
      <c r="A337" s="739"/>
      <c r="B337" s="740"/>
      <c r="C337" s="736" t="s">
        <v>650</v>
      </c>
      <c r="D337" s="737"/>
      <c r="E337" s="520">
        <v>1478</v>
      </c>
      <c r="F337" s="520"/>
      <c r="G337" s="633">
        <f t="shared" ref="G337:G353" si="229">SUM(E337:F337)</f>
        <v>1478</v>
      </c>
      <c r="H337" s="154">
        <f t="shared" si="228"/>
        <v>0</v>
      </c>
      <c r="I337" s="155">
        <f t="shared" si="228"/>
        <v>0</v>
      </c>
      <c r="J337" s="155">
        <f t="shared" si="228"/>
        <v>0</v>
      </c>
      <c r="K337" s="567">
        <v>0</v>
      </c>
      <c r="L337" s="567">
        <v>0</v>
      </c>
      <c r="M337" s="573"/>
      <c r="N337" s="573"/>
      <c r="O337" s="573"/>
      <c r="P337" s="573"/>
      <c r="Q337" s="568">
        <f t="shared" si="227"/>
        <v>0</v>
      </c>
    </row>
    <row r="338" spans="1:17" ht="42" hidden="1" customHeight="1">
      <c r="A338" s="145"/>
      <c r="B338" s="152"/>
      <c r="C338" s="536" t="s">
        <v>651</v>
      </c>
      <c r="D338" s="136"/>
      <c r="E338" s="130"/>
      <c r="F338" s="130"/>
      <c r="G338" s="634">
        <f t="shared" si="229"/>
        <v>0</v>
      </c>
      <c r="H338" s="156">
        <v>286</v>
      </c>
      <c r="I338" s="157">
        <v>294</v>
      </c>
      <c r="J338" s="157">
        <v>385</v>
      </c>
      <c r="K338" s="75">
        <f t="shared" si="201"/>
        <v>0</v>
      </c>
      <c r="L338" s="75">
        <f t="shared" si="203"/>
        <v>0</v>
      </c>
      <c r="M338" s="89"/>
      <c r="N338" s="89"/>
      <c r="O338" s="89"/>
      <c r="P338" s="89"/>
      <c r="Q338" s="568">
        <f t="shared" si="227"/>
        <v>0</v>
      </c>
    </row>
    <row r="339" spans="1:17" ht="38.25" hidden="1" customHeight="1">
      <c r="A339" s="145"/>
      <c r="B339" s="152"/>
      <c r="C339" s="536" t="s">
        <v>259</v>
      </c>
      <c r="D339" s="136"/>
      <c r="E339" s="130"/>
      <c r="F339" s="130"/>
      <c r="G339" s="634">
        <f t="shared" si="229"/>
        <v>0</v>
      </c>
      <c r="H339" s="156"/>
      <c r="I339" s="157"/>
      <c r="J339" s="157"/>
      <c r="K339" s="75">
        <f t="shared" si="201"/>
        <v>0</v>
      </c>
      <c r="L339" s="75">
        <f t="shared" si="203"/>
        <v>0</v>
      </c>
      <c r="M339" s="89"/>
      <c r="N339" s="89"/>
      <c r="O339" s="89"/>
      <c r="P339" s="89"/>
      <c r="Q339" s="568">
        <f t="shared" si="227"/>
        <v>0</v>
      </c>
    </row>
    <row r="340" spans="1:17" ht="12.75" hidden="1" customHeight="1">
      <c r="A340" s="145"/>
      <c r="B340" s="152"/>
      <c r="C340" s="536" t="s">
        <v>652</v>
      </c>
      <c r="D340" s="136"/>
      <c r="E340" s="130"/>
      <c r="F340" s="130"/>
      <c r="G340" s="635">
        <f t="shared" si="229"/>
        <v>0</v>
      </c>
      <c r="H340" s="156"/>
      <c r="I340" s="157"/>
      <c r="J340" s="157"/>
      <c r="K340" s="75">
        <f t="shared" si="201"/>
        <v>0</v>
      </c>
      <c r="L340" s="75">
        <f t="shared" si="203"/>
        <v>0</v>
      </c>
      <c r="M340" s="89"/>
      <c r="N340" s="89"/>
      <c r="O340" s="89"/>
      <c r="P340" s="89"/>
      <c r="Q340" s="568">
        <f t="shared" si="227"/>
        <v>0</v>
      </c>
    </row>
    <row r="341" spans="1:17" ht="63.75" hidden="1" customHeight="1">
      <c r="A341" s="159"/>
      <c r="B341" s="160"/>
      <c r="C341" s="537" t="s">
        <v>261</v>
      </c>
      <c r="D341" s="161"/>
      <c r="E341" s="162"/>
      <c r="F341" s="162"/>
      <c r="G341" s="635">
        <f t="shared" si="229"/>
        <v>0</v>
      </c>
      <c r="H341" s="163"/>
      <c r="I341" s="164"/>
      <c r="J341" s="164"/>
      <c r="K341" s="75">
        <f t="shared" si="201"/>
        <v>0</v>
      </c>
      <c r="L341" s="75">
        <f t="shared" si="203"/>
        <v>0</v>
      </c>
      <c r="M341" s="92"/>
      <c r="N341" s="92"/>
      <c r="O341" s="92"/>
      <c r="P341" s="92"/>
      <c r="Q341" s="568">
        <f t="shared" si="227"/>
        <v>0</v>
      </c>
    </row>
    <row r="342" spans="1:17" ht="38.25" hidden="1" customHeight="1">
      <c r="A342" s="159"/>
      <c r="B342" s="160"/>
      <c r="C342" s="537" t="s">
        <v>262</v>
      </c>
      <c r="D342" s="161"/>
      <c r="E342" s="162"/>
      <c r="F342" s="162"/>
      <c r="G342" s="635">
        <f t="shared" si="229"/>
        <v>0</v>
      </c>
      <c r="H342" s="163"/>
      <c r="I342" s="164"/>
      <c r="J342" s="164"/>
      <c r="K342" s="111">
        <f t="shared" si="201"/>
        <v>0</v>
      </c>
      <c r="L342" s="111">
        <f t="shared" si="203"/>
        <v>0</v>
      </c>
      <c r="M342" s="92"/>
      <c r="N342" s="92"/>
      <c r="O342" s="92"/>
      <c r="P342" s="92"/>
      <c r="Q342" s="568">
        <f t="shared" si="227"/>
        <v>0</v>
      </c>
    </row>
    <row r="343" spans="1:17" ht="38.25" hidden="1" customHeight="1">
      <c r="A343" s="159"/>
      <c r="B343" s="160"/>
      <c r="C343" s="536" t="s">
        <v>263</v>
      </c>
      <c r="D343" s="161"/>
      <c r="E343" s="162"/>
      <c r="F343" s="162"/>
      <c r="G343" s="635">
        <f t="shared" si="229"/>
        <v>0</v>
      </c>
      <c r="H343" s="163"/>
      <c r="I343" s="164"/>
      <c r="J343" s="164"/>
      <c r="K343" s="111">
        <f t="shared" si="201"/>
        <v>0</v>
      </c>
      <c r="L343" s="111">
        <f t="shared" si="203"/>
        <v>0</v>
      </c>
      <c r="M343" s="92"/>
      <c r="N343" s="92"/>
      <c r="O343" s="92"/>
      <c r="P343" s="92"/>
      <c r="Q343" s="568">
        <f t="shared" si="227"/>
        <v>0</v>
      </c>
    </row>
    <row r="344" spans="1:17" ht="38.25" hidden="1" customHeight="1">
      <c r="A344" s="145"/>
      <c r="B344" s="152"/>
      <c r="C344" s="536" t="s">
        <v>264</v>
      </c>
      <c r="D344" s="136"/>
      <c r="E344" s="130"/>
      <c r="F344" s="130"/>
      <c r="G344" s="634">
        <f t="shared" si="229"/>
        <v>0</v>
      </c>
      <c r="H344" s="137">
        <v>8017</v>
      </c>
      <c r="I344" s="138">
        <v>8017</v>
      </c>
      <c r="J344" s="138">
        <v>8017</v>
      </c>
      <c r="K344" s="75">
        <f t="shared" si="201"/>
        <v>0</v>
      </c>
      <c r="L344" s="75">
        <f t="shared" si="203"/>
        <v>0</v>
      </c>
      <c r="M344" s="89"/>
      <c r="N344" s="89"/>
      <c r="O344" s="89"/>
      <c r="P344" s="89"/>
      <c r="Q344" s="568">
        <f t="shared" si="227"/>
        <v>0</v>
      </c>
    </row>
    <row r="345" spans="1:17" ht="38.25" hidden="1" customHeight="1">
      <c r="A345" s="739"/>
      <c r="B345" s="740"/>
      <c r="C345" s="736" t="s">
        <v>900</v>
      </c>
      <c r="D345" s="737"/>
      <c r="E345" s="520"/>
      <c r="F345" s="520"/>
      <c r="G345" s="633">
        <f t="shared" si="229"/>
        <v>0</v>
      </c>
      <c r="H345" s="137"/>
      <c r="I345" s="138"/>
      <c r="J345" s="138"/>
      <c r="K345" s="567">
        <f t="shared" si="201"/>
        <v>0</v>
      </c>
      <c r="L345" s="567">
        <f t="shared" si="203"/>
        <v>0</v>
      </c>
      <c r="M345" s="573"/>
      <c r="N345" s="573"/>
      <c r="O345" s="573"/>
      <c r="P345" s="573"/>
      <c r="Q345" s="568">
        <f t="shared" si="227"/>
        <v>0</v>
      </c>
    </row>
    <row r="346" spans="1:17" ht="25.5" customHeight="1">
      <c r="A346" s="739"/>
      <c r="B346" s="740"/>
      <c r="C346" s="736" t="s">
        <v>902</v>
      </c>
      <c r="D346" s="737"/>
      <c r="E346" s="520">
        <v>8155</v>
      </c>
      <c r="F346" s="520"/>
      <c r="G346" s="633">
        <f t="shared" si="229"/>
        <v>8155</v>
      </c>
      <c r="H346" s="137"/>
      <c r="I346" s="138"/>
      <c r="J346" s="138"/>
      <c r="K346" s="567">
        <f t="shared" si="201"/>
        <v>16310</v>
      </c>
      <c r="L346" s="567">
        <f t="shared" si="203"/>
        <v>8155</v>
      </c>
      <c r="M346" s="573"/>
      <c r="N346" s="573"/>
      <c r="O346" s="573"/>
      <c r="P346" s="573"/>
      <c r="Q346" s="568">
        <f t="shared" si="227"/>
        <v>0</v>
      </c>
    </row>
    <row r="347" spans="1:17" ht="25.5" customHeight="1">
      <c r="A347" s="739"/>
      <c r="B347" s="740"/>
      <c r="C347" s="736" t="s">
        <v>267</v>
      </c>
      <c r="D347" s="737"/>
      <c r="E347" s="520">
        <v>2780</v>
      </c>
      <c r="F347" s="520"/>
      <c r="G347" s="633">
        <f t="shared" si="229"/>
        <v>2780</v>
      </c>
      <c r="H347" s="137"/>
      <c r="I347" s="138"/>
      <c r="J347" s="138"/>
      <c r="K347" s="567">
        <f t="shared" si="201"/>
        <v>5560</v>
      </c>
      <c r="L347" s="567">
        <f t="shared" si="203"/>
        <v>2780</v>
      </c>
      <c r="M347" s="573"/>
      <c r="N347" s="573"/>
      <c r="O347" s="573"/>
      <c r="P347" s="573"/>
      <c r="Q347" s="568">
        <f t="shared" si="227"/>
        <v>0</v>
      </c>
    </row>
    <row r="348" spans="1:17" ht="38.25" customHeight="1">
      <c r="A348" s="739"/>
      <c r="B348" s="740"/>
      <c r="C348" s="736" t="s">
        <v>268</v>
      </c>
      <c r="D348" s="737"/>
      <c r="E348" s="520">
        <v>14506</v>
      </c>
      <c r="F348" s="520"/>
      <c r="G348" s="633">
        <f t="shared" si="229"/>
        <v>14506</v>
      </c>
      <c r="H348" s="137"/>
      <c r="I348" s="138"/>
      <c r="J348" s="138"/>
      <c r="K348" s="567">
        <f t="shared" si="201"/>
        <v>29012</v>
      </c>
      <c r="L348" s="567">
        <f t="shared" si="203"/>
        <v>14506</v>
      </c>
      <c r="M348" s="573"/>
      <c r="N348" s="573"/>
      <c r="O348" s="573"/>
      <c r="P348" s="573"/>
      <c r="Q348" s="568">
        <f t="shared" si="227"/>
        <v>0</v>
      </c>
    </row>
    <row r="349" spans="1:17" ht="51">
      <c r="A349" s="739"/>
      <c r="B349" s="740"/>
      <c r="C349" s="736" t="s">
        <v>913</v>
      </c>
      <c r="D349" s="737"/>
      <c r="E349" s="520">
        <v>15</v>
      </c>
      <c r="F349" s="520"/>
      <c r="G349" s="633">
        <f t="shared" si="229"/>
        <v>15</v>
      </c>
      <c r="H349" s="137"/>
      <c r="I349" s="138"/>
      <c r="J349" s="138"/>
      <c r="K349" s="567">
        <f t="shared" si="201"/>
        <v>30</v>
      </c>
      <c r="L349" s="567">
        <f t="shared" si="203"/>
        <v>15</v>
      </c>
      <c r="M349" s="573"/>
      <c r="N349" s="573"/>
      <c r="O349" s="573"/>
      <c r="P349" s="573"/>
      <c r="Q349" s="568">
        <f t="shared" si="227"/>
        <v>0</v>
      </c>
    </row>
    <row r="350" spans="1:17" ht="38.25" hidden="1" customHeight="1">
      <c r="A350" s="145"/>
      <c r="B350" s="152"/>
      <c r="C350" s="536" t="s">
        <v>269</v>
      </c>
      <c r="D350" s="128"/>
      <c r="E350" s="130"/>
      <c r="F350" s="130"/>
      <c r="G350" s="634">
        <f t="shared" si="229"/>
        <v>0</v>
      </c>
      <c r="H350" s="137"/>
      <c r="I350" s="138"/>
      <c r="J350" s="138"/>
      <c r="K350" s="75">
        <f t="shared" si="201"/>
        <v>0</v>
      </c>
      <c r="L350" s="75">
        <f t="shared" si="203"/>
        <v>0</v>
      </c>
      <c r="M350" s="89"/>
      <c r="N350" s="89"/>
      <c r="O350" s="89"/>
      <c r="P350" s="89"/>
      <c r="Q350" s="568">
        <f t="shared" si="227"/>
        <v>0</v>
      </c>
    </row>
    <row r="351" spans="1:17" ht="38.25" hidden="1" customHeight="1">
      <c r="A351" s="145"/>
      <c r="B351" s="998" t="s">
        <v>270</v>
      </c>
      <c r="C351" s="970"/>
      <c r="D351" s="128" t="s">
        <v>271</v>
      </c>
      <c r="E351" s="130"/>
      <c r="F351" s="130"/>
      <c r="G351" s="634">
        <f t="shared" si="229"/>
        <v>0</v>
      </c>
      <c r="H351" s="133"/>
      <c r="I351" s="134"/>
      <c r="J351" s="134"/>
      <c r="K351" s="75">
        <f t="shared" si="201"/>
        <v>0</v>
      </c>
      <c r="L351" s="75">
        <f t="shared" si="203"/>
        <v>0</v>
      </c>
      <c r="M351" s="8"/>
      <c r="N351" s="8"/>
      <c r="O351" s="8"/>
      <c r="P351" s="8"/>
      <c r="Q351" s="568">
        <f t="shared" si="227"/>
        <v>0</v>
      </c>
    </row>
    <row r="352" spans="1:17" ht="26.25" customHeight="1">
      <c r="A352" s="739"/>
      <c r="B352" s="1001" t="s">
        <v>272</v>
      </c>
      <c r="C352" s="970"/>
      <c r="D352" s="737" t="s">
        <v>273</v>
      </c>
      <c r="E352" s="520">
        <v>16267</v>
      </c>
      <c r="F352" s="520"/>
      <c r="G352" s="633">
        <f t="shared" si="229"/>
        <v>16267</v>
      </c>
      <c r="H352" s="137">
        <v>7835</v>
      </c>
      <c r="I352" s="138">
        <v>8054</v>
      </c>
      <c r="J352" s="138">
        <v>8255</v>
      </c>
      <c r="K352" s="567">
        <f t="shared" si="201"/>
        <v>32534</v>
      </c>
      <c r="L352" s="567">
        <f t="shared" si="203"/>
        <v>16267</v>
      </c>
      <c r="M352" s="564"/>
      <c r="N352" s="564" t="s">
        <v>921</v>
      </c>
      <c r="O352" s="564">
        <f>527+193+30+102</f>
        <v>852</v>
      </c>
      <c r="P352" s="564"/>
      <c r="Q352" s="568">
        <f t="shared" si="227"/>
        <v>0</v>
      </c>
    </row>
    <row r="353" spans="1:17" ht="25.5" customHeight="1">
      <c r="A353" s="739"/>
      <c r="B353" s="1001" t="s">
        <v>274</v>
      </c>
      <c r="C353" s="970"/>
      <c r="D353" s="737" t="s">
        <v>275</v>
      </c>
      <c r="E353" s="520">
        <f>70190+1400</f>
        <v>71590</v>
      </c>
      <c r="F353" s="520"/>
      <c r="G353" s="633">
        <f t="shared" si="229"/>
        <v>71590</v>
      </c>
      <c r="H353" s="137">
        <v>9590</v>
      </c>
      <c r="I353" s="138">
        <v>9864</v>
      </c>
      <c r="J353" s="138">
        <v>10110</v>
      </c>
      <c r="K353" s="567">
        <f t="shared" si="201"/>
        <v>143180</v>
      </c>
      <c r="L353" s="567">
        <f t="shared" si="203"/>
        <v>71590</v>
      </c>
      <c r="M353" s="564"/>
      <c r="N353" s="564" t="s">
        <v>948</v>
      </c>
      <c r="O353" s="564">
        <f>148+100+200+50+50</f>
        <v>548</v>
      </c>
      <c r="P353" s="564"/>
      <c r="Q353" s="568">
        <f t="shared" si="227"/>
        <v>0</v>
      </c>
    </row>
    <row r="354" spans="1:17" ht="12.75" hidden="1" customHeight="1">
      <c r="A354" s="1002" t="s">
        <v>278</v>
      </c>
      <c r="B354" s="969"/>
      <c r="C354" s="972"/>
      <c r="D354" s="81" t="s">
        <v>279</v>
      </c>
      <c r="E354" s="71">
        <f t="shared" ref="E354:J354" si="230">SUM(E355)</f>
        <v>0</v>
      </c>
      <c r="F354" s="71">
        <f t="shared" si="230"/>
        <v>0</v>
      </c>
      <c r="G354" s="623">
        <f t="shared" si="230"/>
        <v>0</v>
      </c>
      <c r="H354" s="78">
        <f t="shared" si="230"/>
        <v>0</v>
      </c>
      <c r="I354" s="79">
        <f t="shared" si="230"/>
        <v>0</v>
      </c>
      <c r="J354" s="79">
        <f t="shared" si="230"/>
        <v>0</v>
      </c>
      <c r="K354" s="75">
        <f t="shared" si="201"/>
        <v>0</v>
      </c>
      <c r="L354" s="75">
        <f t="shared" si="203"/>
        <v>0</v>
      </c>
      <c r="M354" s="8"/>
      <c r="N354" s="8"/>
      <c r="O354" s="8"/>
      <c r="P354" s="8"/>
      <c r="Q354" s="568">
        <f t="shared" si="227"/>
        <v>0</v>
      </c>
    </row>
    <row r="355" spans="1:17" ht="12.75" hidden="1" customHeight="1">
      <c r="A355" s="135"/>
      <c r="B355" s="998" t="s">
        <v>280</v>
      </c>
      <c r="C355" s="970"/>
      <c r="D355" s="128" t="s">
        <v>281</v>
      </c>
      <c r="E355" s="130"/>
      <c r="F355" s="130"/>
      <c r="G355" s="629">
        <f>SUM(F355,E355)</f>
        <v>0</v>
      </c>
      <c r="H355" s="133">
        <f>ROUND(F355*H$7, )</f>
        <v>0</v>
      </c>
      <c r="I355" s="134">
        <f>ROUND(H355*I$7, )</f>
        <v>0</v>
      </c>
      <c r="J355" s="134">
        <f>ROUND(I355*J$7, )</f>
        <v>0</v>
      </c>
      <c r="K355" s="75">
        <f t="shared" si="201"/>
        <v>0</v>
      </c>
      <c r="L355" s="75">
        <f t="shared" si="203"/>
        <v>0</v>
      </c>
      <c r="M355" s="8"/>
      <c r="N355" s="8"/>
      <c r="O355" s="8"/>
      <c r="P355" s="8"/>
      <c r="Q355" s="568">
        <f t="shared" si="227"/>
        <v>0</v>
      </c>
    </row>
    <row r="356" spans="1:17" ht="12.75" hidden="1" customHeight="1">
      <c r="A356" s="1002" t="s">
        <v>47</v>
      </c>
      <c r="B356" s="969"/>
      <c r="C356" s="972"/>
      <c r="D356" s="81" t="s">
        <v>282</v>
      </c>
      <c r="E356" s="71">
        <f t="shared" ref="E356:J356" si="231">SUM(E357:E358)</f>
        <v>0</v>
      </c>
      <c r="F356" s="71">
        <f t="shared" si="231"/>
        <v>0</v>
      </c>
      <c r="G356" s="623">
        <f t="shared" si="231"/>
        <v>0</v>
      </c>
      <c r="H356" s="78">
        <f t="shared" si="231"/>
        <v>0</v>
      </c>
      <c r="I356" s="79">
        <f t="shared" si="231"/>
        <v>0</v>
      </c>
      <c r="J356" s="79">
        <f t="shared" si="231"/>
        <v>0</v>
      </c>
      <c r="K356" s="75">
        <f t="shared" si="201"/>
        <v>0</v>
      </c>
      <c r="L356" s="75">
        <f t="shared" si="203"/>
        <v>0</v>
      </c>
      <c r="M356" s="8"/>
      <c r="N356" s="8"/>
      <c r="O356" s="8"/>
      <c r="P356" s="8"/>
      <c r="Q356" s="568">
        <f t="shared" si="227"/>
        <v>0</v>
      </c>
    </row>
    <row r="357" spans="1:17" ht="12.75" hidden="1" customHeight="1">
      <c r="A357" s="145"/>
      <c r="B357" s="998" t="s">
        <v>283</v>
      </c>
      <c r="C357" s="970"/>
      <c r="D357" s="128" t="s">
        <v>284</v>
      </c>
      <c r="E357" s="130"/>
      <c r="F357" s="130"/>
      <c r="G357" s="629">
        <f>SUM(F357,E357)</f>
        <v>0</v>
      </c>
      <c r="H357" s="133">
        <f>ROUND(F357*H$7, )</f>
        <v>0</v>
      </c>
      <c r="I357" s="134">
        <f>ROUND(H357*I$7, )</f>
        <v>0</v>
      </c>
      <c r="J357" s="134">
        <f>ROUND(I357*J$7, )</f>
        <v>0</v>
      </c>
      <c r="K357" s="75">
        <f t="shared" si="201"/>
        <v>0</v>
      </c>
      <c r="L357" s="75">
        <f t="shared" si="203"/>
        <v>0</v>
      </c>
      <c r="M357" s="8"/>
      <c r="N357" s="8"/>
      <c r="O357" s="8"/>
      <c r="P357" s="8"/>
      <c r="Q357" s="568">
        <f t="shared" si="227"/>
        <v>0</v>
      </c>
    </row>
    <row r="358" spans="1:17" ht="12.75" hidden="1" customHeight="1">
      <c r="A358" s="145"/>
      <c r="B358" s="998" t="s">
        <v>285</v>
      </c>
      <c r="C358" s="970"/>
      <c r="D358" s="128" t="s">
        <v>286</v>
      </c>
      <c r="E358" s="130"/>
      <c r="F358" s="130"/>
      <c r="G358" s="629">
        <f>SUM(F358,E358)</f>
        <v>0</v>
      </c>
      <c r="H358" s="133">
        <f>ROUND(F358*H$7, )</f>
        <v>0</v>
      </c>
      <c r="I358" s="134">
        <f>ROUND(H358*I$7, )</f>
        <v>0</v>
      </c>
      <c r="J358" s="134">
        <f>ROUND(I358*J$7, )</f>
        <v>0</v>
      </c>
      <c r="K358" s="75">
        <f t="shared" si="201"/>
        <v>0</v>
      </c>
      <c r="L358" s="75">
        <f t="shared" si="203"/>
        <v>0</v>
      </c>
      <c r="M358" s="8"/>
      <c r="N358" s="8"/>
      <c r="O358" s="8"/>
      <c r="P358" s="8"/>
      <c r="Q358" s="568">
        <f t="shared" si="227"/>
        <v>0</v>
      </c>
    </row>
    <row r="359" spans="1:17" ht="30" customHeight="1">
      <c r="A359" s="1003" t="s">
        <v>653</v>
      </c>
      <c r="B359" s="969"/>
      <c r="C359" s="972"/>
      <c r="D359" s="724" t="s">
        <v>287</v>
      </c>
      <c r="E359" s="725">
        <f t="shared" ref="E359:J359" si="232">SUM(E360,E363:E364)</f>
        <v>1850</v>
      </c>
      <c r="F359" s="725">
        <f t="shared" si="232"/>
        <v>0</v>
      </c>
      <c r="G359" s="622">
        <f t="shared" si="232"/>
        <v>1850</v>
      </c>
      <c r="H359" s="78">
        <f t="shared" si="232"/>
        <v>0</v>
      </c>
      <c r="I359" s="79">
        <f t="shared" si="232"/>
        <v>0</v>
      </c>
      <c r="J359" s="79">
        <f t="shared" si="232"/>
        <v>0</v>
      </c>
      <c r="K359" s="567">
        <f t="shared" si="201"/>
        <v>3700</v>
      </c>
      <c r="L359" s="567">
        <f t="shared" si="203"/>
        <v>1850</v>
      </c>
      <c r="M359" s="564"/>
      <c r="N359" s="564"/>
      <c r="O359" s="564"/>
      <c r="P359" s="564"/>
      <c r="Q359" s="568">
        <f t="shared" si="227"/>
        <v>0</v>
      </c>
    </row>
    <row r="360" spans="1:17" ht="12.75" customHeight="1">
      <c r="A360" s="728"/>
      <c r="B360" s="1007" t="s">
        <v>288</v>
      </c>
      <c r="C360" s="972"/>
      <c r="D360" s="727" t="s">
        <v>289</v>
      </c>
      <c r="E360" s="551">
        <f t="shared" ref="E360" si="233">SUM(E361:E362)</f>
        <v>1450</v>
      </c>
      <c r="F360" s="551">
        <f t="shared" ref="F360:J360" si="234">SUM(F361:F362)</f>
        <v>0</v>
      </c>
      <c r="G360" s="625">
        <f t="shared" si="234"/>
        <v>1450</v>
      </c>
      <c r="H360" s="86">
        <f t="shared" si="234"/>
        <v>0</v>
      </c>
      <c r="I360" s="87">
        <f t="shared" si="234"/>
        <v>0</v>
      </c>
      <c r="J360" s="87">
        <f t="shared" si="234"/>
        <v>0</v>
      </c>
      <c r="K360" s="567">
        <f t="shared" si="201"/>
        <v>2900</v>
      </c>
      <c r="L360" s="567">
        <f t="shared" si="203"/>
        <v>1450</v>
      </c>
      <c r="M360" s="564"/>
      <c r="N360" s="564"/>
      <c r="O360" s="564"/>
      <c r="P360" s="564"/>
      <c r="Q360" s="568">
        <f t="shared" si="22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201"/>
        <v>188</v>
      </c>
      <c r="L361" s="567">
        <f t="shared" si="203"/>
        <v>94</v>
      </c>
      <c r="M361" s="706">
        <v>1.1499999999999999</v>
      </c>
      <c r="N361" s="564"/>
      <c r="O361" s="564"/>
      <c r="P361" s="564"/>
      <c r="Q361" s="568">
        <f t="shared" si="22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201"/>
        <v>2712</v>
      </c>
      <c r="L362" s="567">
        <f t="shared" si="203"/>
        <v>1356</v>
      </c>
      <c r="M362" s="706">
        <v>1.1499999999999999</v>
      </c>
      <c r="N362" s="564"/>
      <c r="O362" s="564"/>
      <c r="P362" s="564"/>
      <c r="Q362" s="568">
        <f t="shared" si="227"/>
        <v>0</v>
      </c>
    </row>
    <row r="363" spans="1:17" ht="26.25" customHeight="1">
      <c r="A363" s="739"/>
      <c r="B363" s="1001" t="s">
        <v>294</v>
      </c>
      <c r="C363" s="970"/>
      <c r="D363" s="737" t="s">
        <v>295</v>
      </c>
      <c r="E363" s="520">
        <v>400</v>
      </c>
      <c r="F363" s="520"/>
      <c r="G363" s="630">
        <f>SUM(F363,E363)</f>
        <v>400</v>
      </c>
      <c r="H363" s="137">
        <f>ROUND(F363*H$7, )</f>
        <v>0</v>
      </c>
      <c r="I363" s="138">
        <f>ROUND(F363*I$7, )</f>
        <v>0</v>
      </c>
      <c r="J363" s="138">
        <f>ROUND(F363*J$7, )</f>
        <v>0</v>
      </c>
      <c r="K363" s="567">
        <f t="shared" si="201"/>
        <v>800</v>
      </c>
      <c r="L363" s="567">
        <f t="shared" si="203"/>
        <v>400</v>
      </c>
      <c r="M363" s="706">
        <v>1.1499999999999999</v>
      </c>
      <c r="N363" s="564"/>
      <c r="O363" s="564"/>
      <c r="P363" s="564"/>
      <c r="Q363" s="568">
        <f t="shared" si="227"/>
        <v>0</v>
      </c>
    </row>
    <row r="364" spans="1:17" ht="12.75" hidden="1" customHeight="1">
      <c r="A364" s="145"/>
      <c r="B364" s="998" t="s">
        <v>296</v>
      </c>
      <c r="C364" s="970"/>
      <c r="D364" s="128" t="s">
        <v>297</v>
      </c>
      <c r="E364" s="166"/>
      <c r="F364" s="166"/>
      <c r="G364" s="629">
        <f>SUM(F364,E364)</f>
        <v>0</v>
      </c>
      <c r="H364" s="133">
        <f>ROUND(F364*H$7, )</f>
        <v>0</v>
      </c>
      <c r="I364" s="134">
        <f>ROUND(H364*I$7, )</f>
        <v>0</v>
      </c>
      <c r="J364" s="134">
        <f>ROUND(I364*J$7, )</f>
        <v>0</v>
      </c>
      <c r="K364" s="75">
        <f t="shared" si="201"/>
        <v>0</v>
      </c>
      <c r="L364" s="75">
        <f t="shared" si="203"/>
        <v>0</v>
      </c>
      <c r="M364" s="8"/>
      <c r="N364" s="8"/>
      <c r="O364" s="8"/>
      <c r="P364" s="8"/>
      <c r="Q364" s="568">
        <f t="shared" si="227"/>
        <v>0</v>
      </c>
    </row>
    <row r="365" spans="1:17" ht="12.75" hidden="1" customHeight="1">
      <c r="A365" s="1002" t="s">
        <v>298</v>
      </c>
      <c r="B365" s="969"/>
      <c r="C365" s="972"/>
      <c r="D365" s="81" t="s">
        <v>299</v>
      </c>
      <c r="E365" s="71">
        <f t="shared" ref="E365:J366" si="235">SUM(E366)</f>
        <v>0</v>
      </c>
      <c r="F365" s="71">
        <f t="shared" si="235"/>
        <v>0</v>
      </c>
      <c r="G365" s="623">
        <f t="shared" si="235"/>
        <v>0</v>
      </c>
      <c r="H365" s="78">
        <f t="shared" si="235"/>
        <v>0</v>
      </c>
      <c r="I365" s="79">
        <f t="shared" si="235"/>
        <v>0</v>
      </c>
      <c r="J365" s="79">
        <f t="shared" si="235"/>
        <v>0</v>
      </c>
      <c r="K365" s="75">
        <f t="shared" si="201"/>
        <v>0</v>
      </c>
      <c r="L365" s="75">
        <f t="shared" si="203"/>
        <v>0</v>
      </c>
      <c r="M365" s="8"/>
      <c r="N365" s="8"/>
      <c r="O365" s="8"/>
      <c r="P365" s="8"/>
      <c r="Q365" s="568">
        <f t="shared" si="227"/>
        <v>0</v>
      </c>
    </row>
    <row r="366" spans="1:17" ht="12.75" hidden="1" customHeight="1">
      <c r="A366" s="1002" t="s">
        <v>51</v>
      </c>
      <c r="B366" s="969"/>
      <c r="C366" s="972"/>
      <c r="D366" s="81" t="s">
        <v>300</v>
      </c>
      <c r="E366" s="71">
        <f t="shared" si="235"/>
        <v>0</v>
      </c>
      <c r="F366" s="71">
        <f t="shared" si="235"/>
        <v>0</v>
      </c>
      <c r="G366" s="623">
        <f t="shared" si="235"/>
        <v>0</v>
      </c>
      <c r="H366" s="78">
        <f t="shared" si="235"/>
        <v>0</v>
      </c>
      <c r="I366" s="79">
        <f t="shared" si="235"/>
        <v>0</v>
      </c>
      <c r="J366" s="79">
        <f t="shared" si="235"/>
        <v>0</v>
      </c>
      <c r="K366" s="75">
        <f t="shared" si="201"/>
        <v>0</v>
      </c>
      <c r="L366" s="75">
        <f t="shared" si="203"/>
        <v>0</v>
      </c>
      <c r="M366" s="8"/>
      <c r="N366" s="8"/>
      <c r="O366" s="8"/>
      <c r="P366" s="8"/>
      <c r="Q366" s="568">
        <f t="shared" si="227"/>
        <v>0</v>
      </c>
    </row>
    <row r="367" spans="1:17" ht="12.75" hidden="1" customHeight="1">
      <c r="A367" s="145"/>
      <c r="B367" s="998" t="s">
        <v>301</v>
      </c>
      <c r="C367" s="970"/>
      <c r="D367" s="128" t="s">
        <v>302</v>
      </c>
      <c r="E367" s="130"/>
      <c r="F367" s="130"/>
      <c r="G367" s="629">
        <f>SUM(F367,E367)</f>
        <v>0</v>
      </c>
      <c r="H367" s="133">
        <f>ROUND(F367*H$7, )</f>
        <v>0</v>
      </c>
      <c r="I367" s="134">
        <f>ROUND(H367*I$7, )</f>
        <v>0</v>
      </c>
      <c r="J367" s="134">
        <f>ROUND(I367*J$7, )</f>
        <v>0</v>
      </c>
      <c r="K367" s="75">
        <f t="shared" si="201"/>
        <v>0</v>
      </c>
      <c r="L367" s="75">
        <f t="shared" si="203"/>
        <v>0</v>
      </c>
      <c r="M367" s="8"/>
      <c r="N367" s="8"/>
      <c r="O367" s="8"/>
      <c r="P367" s="8"/>
      <c r="Q367" s="568">
        <f t="shared" si="227"/>
        <v>0</v>
      </c>
    </row>
    <row r="368" spans="1:17" ht="12.75" customHeight="1">
      <c r="A368" s="1003" t="s">
        <v>303</v>
      </c>
      <c r="B368" s="969"/>
      <c r="C368" s="972"/>
      <c r="D368" s="724" t="s">
        <v>304</v>
      </c>
      <c r="E368" s="725">
        <f t="shared" ref="E368:J368" si="236">SUM(E369,E380)</f>
        <v>-28221.07</v>
      </c>
      <c r="F368" s="725">
        <f t="shared" si="236"/>
        <v>3923.1</v>
      </c>
      <c r="G368" s="622">
        <f t="shared" si="236"/>
        <v>-24297.97</v>
      </c>
      <c r="H368" s="78">
        <f t="shared" si="236"/>
        <v>0</v>
      </c>
      <c r="I368" s="79">
        <f t="shared" si="236"/>
        <v>0</v>
      </c>
      <c r="J368" s="79">
        <f t="shared" si="236"/>
        <v>0</v>
      </c>
      <c r="K368" s="567">
        <f t="shared" si="201"/>
        <v>-48595.94</v>
      </c>
      <c r="L368" s="567">
        <f t="shared" si="203"/>
        <v>-24297.97</v>
      </c>
      <c r="M368" s="706"/>
      <c r="N368" s="564"/>
      <c r="O368" s="564"/>
      <c r="P368" s="564"/>
      <c r="Q368" s="568">
        <f t="shared" si="227"/>
        <v>-3923.0999999999985</v>
      </c>
    </row>
    <row r="369" spans="1:17" ht="12.75" customHeight="1">
      <c r="A369" s="1003" t="s">
        <v>305</v>
      </c>
      <c r="B369" s="969"/>
      <c r="C369" s="972"/>
      <c r="D369" s="724" t="s">
        <v>306</v>
      </c>
      <c r="E369" s="725">
        <f t="shared" ref="E369:J369" si="237">SUM(E370,E378)</f>
        <v>1913</v>
      </c>
      <c r="F369" s="725">
        <f t="shared" si="237"/>
        <v>0</v>
      </c>
      <c r="G369" s="622">
        <f t="shared" si="237"/>
        <v>1913</v>
      </c>
      <c r="H369" s="78">
        <f t="shared" si="237"/>
        <v>0</v>
      </c>
      <c r="I369" s="79">
        <f t="shared" si="237"/>
        <v>0</v>
      </c>
      <c r="J369" s="79">
        <f t="shared" si="237"/>
        <v>0</v>
      </c>
      <c r="K369" s="567">
        <f t="shared" si="201"/>
        <v>3826</v>
      </c>
      <c r="L369" s="567">
        <f t="shared" si="203"/>
        <v>1913</v>
      </c>
      <c r="M369" s="706"/>
      <c r="N369" s="564"/>
      <c r="O369" s="564"/>
      <c r="P369" s="564"/>
      <c r="Q369" s="568">
        <f t="shared" si="227"/>
        <v>0</v>
      </c>
    </row>
    <row r="370" spans="1:17" ht="12.75" customHeight="1">
      <c r="A370" s="1003" t="s">
        <v>307</v>
      </c>
      <c r="B370" s="969"/>
      <c r="C370" s="972"/>
      <c r="D370" s="724" t="s">
        <v>308</v>
      </c>
      <c r="E370" s="725">
        <f>SUM(E371:E372,E375,E377)</f>
        <v>1913</v>
      </c>
      <c r="F370" s="725">
        <f>SUM(F371:F372,F375,F377)</f>
        <v>0</v>
      </c>
      <c r="G370" s="622">
        <f>SUM(G371:G372,G375,G377)</f>
        <v>1913</v>
      </c>
      <c r="H370" s="78">
        <f t="shared" ref="H370:J370" si="238">SUM(H371:H375,H377)</f>
        <v>0</v>
      </c>
      <c r="I370" s="79">
        <f t="shared" si="238"/>
        <v>0</v>
      </c>
      <c r="J370" s="79">
        <f t="shared" si="238"/>
        <v>0</v>
      </c>
      <c r="K370" s="567">
        <f t="shared" si="201"/>
        <v>3826</v>
      </c>
      <c r="L370" s="567">
        <f t="shared" si="203"/>
        <v>1913</v>
      </c>
      <c r="M370" s="706"/>
      <c r="N370" s="564"/>
      <c r="O370" s="564"/>
      <c r="P370" s="564"/>
      <c r="Q370" s="568">
        <f t="shared" si="227"/>
        <v>0</v>
      </c>
    </row>
    <row r="371" spans="1:17" ht="12.75" hidden="1" customHeight="1">
      <c r="A371" s="145"/>
      <c r="B371" s="998" t="s">
        <v>309</v>
      </c>
      <c r="C371" s="970"/>
      <c r="D371" s="128" t="s">
        <v>310</v>
      </c>
      <c r="E371" s="130"/>
      <c r="F371" s="130"/>
      <c r="G371" s="629">
        <f>SUM(F371,E371)</f>
        <v>0</v>
      </c>
      <c r="H371" s="133">
        <f>ROUND(F371*H$7, )</f>
        <v>0</v>
      </c>
      <c r="I371" s="134">
        <f>ROUND(H371*I$7, )</f>
        <v>0</v>
      </c>
      <c r="J371" s="134">
        <f>ROUND(I371*J$7, )</f>
        <v>0</v>
      </c>
      <c r="K371" s="75">
        <f t="shared" si="201"/>
        <v>0</v>
      </c>
      <c r="L371" s="75">
        <f t="shared" si="203"/>
        <v>0</v>
      </c>
      <c r="M371" s="8"/>
      <c r="N371" s="8"/>
      <c r="O371" s="8"/>
      <c r="P371" s="8"/>
      <c r="Q371" s="568">
        <f t="shared" si="227"/>
        <v>0</v>
      </c>
    </row>
    <row r="372" spans="1:17" ht="12.75" customHeight="1">
      <c r="A372" s="739"/>
      <c r="B372" s="1001" t="s">
        <v>311</v>
      </c>
      <c r="C372" s="970"/>
      <c r="D372" s="737" t="s">
        <v>312</v>
      </c>
      <c r="E372" s="520">
        <f>E373+E374</f>
        <v>1913</v>
      </c>
      <c r="F372" s="520">
        <f>F373+F374</f>
        <v>0</v>
      </c>
      <c r="G372" s="630">
        <f>SUM(F372,E372)</f>
        <v>1913</v>
      </c>
      <c r="H372" s="137">
        <f>ROUND(F372*H$7, )</f>
        <v>0</v>
      </c>
      <c r="I372" s="138">
        <f>ROUND(F372*I$7, )</f>
        <v>0</v>
      </c>
      <c r="J372" s="138">
        <f>ROUND(F372*J$7, )</f>
        <v>0</v>
      </c>
      <c r="K372" s="567">
        <f t="shared" si="201"/>
        <v>3826</v>
      </c>
      <c r="L372" s="567">
        <f t="shared" si="203"/>
        <v>1913</v>
      </c>
      <c r="M372" s="706"/>
      <c r="N372" s="564"/>
      <c r="O372" s="564"/>
      <c r="P372" s="564"/>
      <c r="Q372" s="568">
        <f t="shared" si="227"/>
        <v>0</v>
      </c>
    </row>
    <row r="373" spans="1:17" ht="12.75" customHeight="1">
      <c r="A373" s="739"/>
      <c r="B373" s="744"/>
      <c r="C373" s="544" t="s">
        <v>929</v>
      </c>
      <c r="D373" s="737" t="s">
        <v>931</v>
      </c>
      <c r="E373" s="520">
        <v>1537</v>
      </c>
      <c r="F373" s="520"/>
      <c r="G373" s="630">
        <f t="shared" ref="G373:G374" si="239">SUM(F373,E373)</f>
        <v>1537</v>
      </c>
      <c r="H373" s="137">
        <f t="shared" ref="H373:H374" si="240">ROUND(F373*H$7, )</f>
        <v>0</v>
      </c>
      <c r="I373" s="138">
        <f t="shared" ref="I373:I374" si="241">ROUND(F373*I$7, )</f>
        <v>0</v>
      </c>
      <c r="J373" s="138">
        <f t="shared" ref="J373:J374" si="242">ROUND(F373*J$7, )</f>
        <v>0</v>
      </c>
      <c r="K373" s="567">
        <f t="shared" ref="K373:K374" si="243">SUM(E373:G373)</f>
        <v>3074</v>
      </c>
      <c r="L373" s="567">
        <f t="shared" si="203"/>
        <v>1537</v>
      </c>
      <c r="M373" s="706">
        <v>1.1499999999999999</v>
      </c>
      <c r="N373" s="564"/>
      <c r="O373" s="564"/>
      <c r="P373" s="564"/>
      <c r="Q373" s="568">
        <f t="shared" si="227"/>
        <v>0</v>
      </c>
    </row>
    <row r="374" spans="1:17" ht="25.5" customHeight="1">
      <c r="A374" s="739"/>
      <c r="B374" s="744"/>
      <c r="C374" s="745" t="s">
        <v>930</v>
      </c>
      <c r="D374" s="737" t="s">
        <v>932</v>
      </c>
      <c r="E374" s="520">
        <v>376</v>
      </c>
      <c r="F374" s="520"/>
      <c r="G374" s="630">
        <f t="shared" si="239"/>
        <v>376</v>
      </c>
      <c r="H374" s="137">
        <f t="shared" si="240"/>
        <v>0</v>
      </c>
      <c r="I374" s="138">
        <f t="shared" si="241"/>
        <v>0</v>
      </c>
      <c r="J374" s="138">
        <f t="shared" si="242"/>
        <v>0</v>
      </c>
      <c r="K374" s="567">
        <f t="shared" si="243"/>
        <v>752</v>
      </c>
      <c r="L374" s="567">
        <f t="shared" si="203"/>
        <v>376</v>
      </c>
      <c r="M374" s="706">
        <v>1.1499999999999999</v>
      </c>
      <c r="N374" s="564"/>
      <c r="O374" s="564"/>
      <c r="P374" s="564"/>
      <c r="Q374" s="568">
        <f t="shared" si="227"/>
        <v>0</v>
      </c>
    </row>
    <row r="375" spans="1:17" ht="12.75" hidden="1" customHeight="1">
      <c r="A375" s="82"/>
      <c r="B375" s="1006" t="s">
        <v>313</v>
      </c>
      <c r="C375" s="972"/>
      <c r="D375" s="83" t="s">
        <v>314</v>
      </c>
      <c r="E375" s="84">
        <f t="shared" ref="E375:J375" si="244">SUM(E376)</f>
        <v>0</v>
      </c>
      <c r="F375" s="84">
        <f t="shared" si="244"/>
        <v>0</v>
      </c>
      <c r="G375" s="624">
        <f t="shared" si="244"/>
        <v>0</v>
      </c>
      <c r="H375" s="86">
        <f t="shared" si="244"/>
        <v>0</v>
      </c>
      <c r="I375" s="87">
        <f t="shared" si="244"/>
        <v>0</v>
      </c>
      <c r="J375" s="87">
        <f t="shared" si="244"/>
        <v>0</v>
      </c>
      <c r="K375" s="75">
        <f t="shared" si="201"/>
        <v>0</v>
      </c>
      <c r="L375" s="75">
        <f t="shared" si="203"/>
        <v>0</v>
      </c>
      <c r="M375" s="8"/>
      <c r="N375" s="8"/>
      <c r="O375" s="8"/>
      <c r="P375" s="8"/>
      <c r="Q375" s="568">
        <f t="shared" si="227"/>
        <v>0</v>
      </c>
    </row>
    <row r="376" spans="1:17" ht="12.75" hidden="1" customHeight="1">
      <c r="A376" s="127"/>
      <c r="B376" s="146"/>
      <c r="C376" s="147" t="s">
        <v>315</v>
      </c>
      <c r="D376" s="148" t="s">
        <v>316</v>
      </c>
      <c r="E376" s="149"/>
      <c r="F376" s="149"/>
      <c r="G376" s="629">
        <f>SUM(F376,E376)</f>
        <v>0</v>
      </c>
      <c r="H376" s="150">
        <f>ROUND(F376*H$7, )</f>
        <v>0</v>
      </c>
      <c r="I376" s="151">
        <f>ROUND(H376*I$7, )</f>
        <v>0</v>
      </c>
      <c r="J376" s="151">
        <f>ROUND(I376*J$7, )</f>
        <v>0</v>
      </c>
      <c r="K376" s="75">
        <f t="shared" si="201"/>
        <v>0</v>
      </c>
      <c r="L376" s="75">
        <f t="shared" si="203"/>
        <v>0</v>
      </c>
      <c r="M376" s="8"/>
      <c r="N376" s="8"/>
      <c r="O376" s="8"/>
      <c r="P376" s="8"/>
      <c r="Q376" s="568">
        <f t="shared" si="227"/>
        <v>0</v>
      </c>
    </row>
    <row r="377" spans="1:17" ht="12.75" hidden="1" customHeight="1">
      <c r="A377" s="127"/>
      <c r="B377" s="998" t="s">
        <v>317</v>
      </c>
      <c r="C377" s="970"/>
      <c r="D377" s="128" t="s">
        <v>318</v>
      </c>
      <c r="E377" s="130"/>
      <c r="F377" s="130"/>
      <c r="G377" s="629">
        <f>SUM(F377,E377)</f>
        <v>0</v>
      </c>
      <c r="H377" s="133">
        <f>ROUND(F377*H$7, )</f>
        <v>0</v>
      </c>
      <c r="I377" s="134">
        <f>ROUND(H377*I$7, )</f>
        <v>0</v>
      </c>
      <c r="J377" s="134">
        <f>ROUND(I377*J$7, )</f>
        <v>0</v>
      </c>
      <c r="K377" s="75">
        <f t="shared" si="201"/>
        <v>0</v>
      </c>
      <c r="L377" s="75">
        <f t="shared" si="203"/>
        <v>0</v>
      </c>
      <c r="M377" s="8"/>
      <c r="N377" s="8"/>
      <c r="O377" s="8"/>
      <c r="P377" s="8"/>
      <c r="Q377" s="568">
        <f t="shared" si="227"/>
        <v>0</v>
      </c>
    </row>
    <row r="378" spans="1:17" ht="12.75" hidden="1" customHeight="1">
      <c r="A378" s="1002" t="s">
        <v>319</v>
      </c>
      <c r="B378" s="969"/>
      <c r="C378" s="972"/>
      <c r="D378" s="81" t="s">
        <v>320</v>
      </c>
      <c r="E378" s="71">
        <f t="shared" ref="E378:J378" si="245">SUM(E379)</f>
        <v>0</v>
      </c>
      <c r="F378" s="71">
        <f t="shared" si="245"/>
        <v>0</v>
      </c>
      <c r="G378" s="623">
        <f t="shared" si="245"/>
        <v>0</v>
      </c>
      <c r="H378" s="78">
        <f t="shared" si="245"/>
        <v>0</v>
      </c>
      <c r="I378" s="79">
        <f t="shared" si="245"/>
        <v>0</v>
      </c>
      <c r="J378" s="79">
        <f t="shared" si="245"/>
        <v>0</v>
      </c>
      <c r="K378" s="75">
        <f t="shared" si="201"/>
        <v>0</v>
      </c>
      <c r="L378" s="75">
        <f t="shared" si="203"/>
        <v>0</v>
      </c>
      <c r="M378" s="8"/>
      <c r="N378" s="8"/>
      <c r="O378" s="8"/>
      <c r="P378" s="8"/>
      <c r="Q378" s="568">
        <f t="shared" si="227"/>
        <v>0</v>
      </c>
    </row>
    <row r="379" spans="1:17" ht="12.75" hidden="1" customHeight="1">
      <c r="A379" s="127"/>
      <c r="B379" s="998" t="s">
        <v>321</v>
      </c>
      <c r="C379" s="970"/>
      <c r="D379" s="128" t="s">
        <v>322</v>
      </c>
      <c r="E379" s="130"/>
      <c r="F379" s="130"/>
      <c r="G379" s="629">
        <f>SUM(F379,E379)</f>
        <v>0</v>
      </c>
      <c r="H379" s="133">
        <f>ROUND(F379*H$7, )</f>
        <v>0</v>
      </c>
      <c r="I379" s="134">
        <f>ROUND(H379*I$7, )</f>
        <v>0</v>
      </c>
      <c r="J379" s="134">
        <f>ROUND(I379*J$7, )</f>
        <v>0</v>
      </c>
      <c r="K379" s="75">
        <f t="shared" si="201"/>
        <v>0</v>
      </c>
      <c r="L379" s="75">
        <f t="shared" si="203"/>
        <v>0</v>
      </c>
      <c r="M379" s="8"/>
      <c r="N379" s="8"/>
      <c r="O379" s="8"/>
      <c r="P379" s="8"/>
      <c r="Q379" s="568">
        <f t="shared" si="227"/>
        <v>0</v>
      </c>
    </row>
    <row r="380" spans="1:17" ht="12.75" customHeight="1">
      <c r="A380" s="1003" t="s">
        <v>323</v>
      </c>
      <c r="B380" s="969"/>
      <c r="C380" s="972"/>
      <c r="D380" s="724" t="s">
        <v>324</v>
      </c>
      <c r="E380" s="725">
        <f t="shared" ref="E380:J380" si="246">SUM(E381,E389,E392,E397,E403)</f>
        <v>-30134.07</v>
      </c>
      <c r="F380" s="725">
        <f t="shared" si="246"/>
        <v>3923.1</v>
      </c>
      <c r="G380" s="622">
        <f t="shared" si="246"/>
        <v>-26210.97</v>
      </c>
      <c r="H380" s="78">
        <f t="shared" si="246"/>
        <v>0</v>
      </c>
      <c r="I380" s="79">
        <f t="shared" si="246"/>
        <v>0</v>
      </c>
      <c r="J380" s="79">
        <f t="shared" si="246"/>
        <v>0</v>
      </c>
      <c r="K380" s="567">
        <f t="shared" si="201"/>
        <v>-52421.94</v>
      </c>
      <c r="L380" s="567">
        <f t="shared" si="203"/>
        <v>-26210.97</v>
      </c>
      <c r="M380" s="564"/>
      <c r="N380" s="564"/>
      <c r="O380" s="564"/>
      <c r="P380" s="564"/>
      <c r="Q380" s="568">
        <f t="shared" si="227"/>
        <v>-3923.0999999999985</v>
      </c>
    </row>
    <row r="381" spans="1:17" ht="12.75" customHeight="1">
      <c r="A381" s="1003" t="s">
        <v>325</v>
      </c>
      <c r="B381" s="969"/>
      <c r="C381" s="972"/>
      <c r="D381" s="724" t="s">
        <v>326</v>
      </c>
      <c r="E381" s="725">
        <f t="shared" ref="E381:J381" si="247">SUM(E382:E388)</f>
        <v>1653</v>
      </c>
      <c r="F381" s="725">
        <f t="shared" si="247"/>
        <v>0</v>
      </c>
      <c r="G381" s="622">
        <f t="shared" si="247"/>
        <v>1653</v>
      </c>
      <c r="H381" s="78">
        <f t="shared" si="247"/>
        <v>0</v>
      </c>
      <c r="I381" s="79">
        <f t="shared" si="247"/>
        <v>0</v>
      </c>
      <c r="J381" s="79">
        <f t="shared" si="247"/>
        <v>0</v>
      </c>
      <c r="K381" s="567">
        <f t="shared" si="201"/>
        <v>3306</v>
      </c>
      <c r="L381" s="567">
        <f t="shared" si="203"/>
        <v>1653</v>
      </c>
      <c r="M381" s="564"/>
      <c r="N381" s="564"/>
      <c r="O381" s="564"/>
      <c r="P381" s="564"/>
      <c r="Q381" s="568">
        <f t="shared" si="227"/>
        <v>0</v>
      </c>
    </row>
    <row r="382" spans="1:17" ht="12.75" customHeight="1">
      <c r="A382" s="739"/>
      <c r="B382" s="1001" t="s">
        <v>327</v>
      </c>
      <c r="C382" s="970"/>
      <c r="D382" s="737" t="s">
        <v>328</v>
      </c>
      <c r="E382" s="520">
        <v>1653</v>
      </c>
      <c r="F382" s="520"/>
      <c r="G382" s="630">
        <f t="shared" ref="G382:G388" si="248">SUM(F382,E382)</f>
        <v>1653</v>
      </c>
      <c r="H382" s="137">
        <f t="shared" ref="H382:H388" si="249">ROUND(F382*H$7, )</f>
        <v>0</v>
      </c>
      <c r="I382" s="138">
        <f>ROUND(F382*I$7, )</f>
        <v>0</v>
      </c>
      <c r="J382" s="138">
        <f>ROUND(F382*J$7, )</f>
        <v>0</v>
      </c>
      <c r="K382" s="567">
        <f t="shared" si="201"/>
        <v>3306</v>
      </c>
      <c r="L382" s="567">
        <f t="shared" si="203"/>
        <v>1653</v>
      </c>
      <c r="M382" s="706">
        <v>1.1499999999999999</v>
      </c>
      <c r="N382" s="564"/>
      <c r="O382" s="564"/>
      <c r="P382" s="564"/>
      <c r="Q382" s="568">
        <f t="shared" si="227"/>
        <v>0</v>
      </c>
    </row>
    <row r="383" spans="1:17" ht="30" hidden="1" customHeight="1">
      <c r="A383" s="145"/>
      <c r="B383" s="998" t="s">
        <v>329</v>
      </c>
      <c r="C383" s="970"/>
      <c r="D383" s="128" t="s">
        <v>330</v>
      </c>
      <c r="E383" s="130"/>
      <c r="F383" s="130"/>
      <c r="G383" s="629">
        <f t="shared" si="248"/>
        <v>0</v>
      </c>
      <c r="H383" s="133">
        <f t="shared" si="249"/>
        <v>0</v>
      </c>
      <c r="I383" s="134">
        <f t="shared" ref="I383:J388" si="250">ROUND(H383*I$7, )</f>
        <v>0</v>
      </c>
      <c r="J383" s="134">
        <f t="shared" si="250"/>
        <v>0</v>
      </c>
      <c r="K383" s="75">
        <f t="shared" si="201"/>
        <v>0</v>
      </c>
      <c r="L383" s="75">
        <f t="shared" si="203"/>
        <v>0</v>
      </c>
      <c r="M383" s="8"/>
      <c r="N383" s="8"/>
      <c r="O383" s="8"/>
      <c r="P383" s="8"/>
      <c r="Q383" s="568">
        <f t="shared" si="227"/>
        <v>0</v>
      </c>
    </row>
    <row r="384" spans="1:17" ht="12.75" hidden="1" customHeight="1">
      <c r="A384" s="145"/>
      <c r="B384" s="998" t="s">
        <v>331</v>
      </c>
      <c r="C384" s="970"/>
      <c r="D384" s="128" t="s">
        <v>332</v>
      </c>
      <c r="E384" s="130"/>
      <c r="F384" s="130"/>
      <c r="G384" s="629">
        <f t="shared" si="248"/>
        <v>0</v>
      </c>
      <c r="H384" s="133">
        <f t="shared" si="249"/>
        <v>0</v>
      </c>
      <c r="I384" s="134">
        <f t="shared" si="250"/>
        <v>0</v>
      </c>
      <c r="J384" s="134">
        <f t="shared" si="250"/>
        <v>0</v>
      </c>
      <c r="K384" s="75">
        <f t="shared" si="201"/>
        <v>0</v>
      </c>
      <c r="L384" s="75">
        <f t="shared" si="203"/>
        <v>0</v>
      </c>
      <c r="M384" s="8"/>
      <c r="N384" s="8"/>
      <c r="O384" s="8"/>
      <c r="P384" s="8"/>
      <c r="Q384" s="568">
        <f t="shared" si="227"/>
        <v>0</v>
      </c>
    </row>
    <row r="385" spans="1:17" ht="12.75" hidden="1" customHeight="1">
      <c r="A385" s="145"/>
      <c r="B385" s="998" t="s">
        <v>333</v>
      </c>
      <c r="C385" s="970"/>
      <c r="D385" s="128" t="s">
        <v>334</v>
      </c>
      <c r="E385" s="130"/>
      <c r="F385" s="130"/>
      <c r="G385" s="629">
        <f t="shared" si="248"/>
        <v>0</v>
      </c>
      <c r="H385" s="133">
        <f t="shared" si="249"/>
        <v>0</v>
      </c>
      <c r="I385" s="134">
        <f t="shared" si="250"/>
        <v>0</v>
      </c>
      <c r="J385" s="134">
        <f t="shared" si="250"/>
        <v>0</v>
      </c>
      <c r="K385" s="75">
        <f t="shared" si="201"/>
        <v>0</v>
      </c>
      <c r="L385" s="75">
        <f t="shared" si="203"/>
        <v>0</v>
      </c>
      <c r="M385" s="8"/>
      <c r="N385" s="8"/>
      <c r="O385" s="8"/>
      <c r="P385" s="8"/>
      <c r="Q385" s="568">
        <f t="shared" si="227"/>
        <v>0</v>
      </c>
    </row>
    <row r="386" spans="1:17" ht="30" hidden="1" customHeight="1">
      <c r="A386" s="167"/>
      <c r="B386" s="998" t="s">
        <v>335</v>
      </c>
      <c r="C386" s="970"/>
      <c r="D386" s="128" t="s">
        <v>336</v>
      </c>
      <c r="E386" s="130"/>
      <c r="F386" s="130"/>
      <c r="G386" s="629">
        <f t="shared" si="248"/>
        <v>0</v>
      </c>
      <c r="H386" s="133">
        <f t="shared" si="249"/>
        <v>0</v>
      </c>
      <c r="I386" s="134">
        <f t="shared" si="250"/>
        <v>0</v>
      </c>
      <c r="J386" s="134">
        <f t="shared" si="250"/>
        <v>0</v>
      </c>
      <c r="K386" s="75">
        <f t="shared" si="201"/>
        <v>0</v>
      </c>
      <c r="L386" s="75">
        <f t="shared" si="203"/>
        <v>0</v>
      </c>
      <c r="M386" s="8"/>
      <c r="N386" s="8"/>
      <c r="O386" s="8"/>
      <c r="P386" s="8"/>
      <c r="Q386" s="568">
        <f t="shared" si="227"/>
        <v>0</v>
      </c>
    </row>
    <row r="387" spans="1:17" ht="30" hidden="1" customHeight="1">
      <c r="A387" s="167"/>
      <c r="B387" s="998" t="s">
        <v>337</v>
      </c>
      <c r="C387" s="970"/>
      <c r="D387" s="128" t="s">
        <v>338</v>
      </c>
      <c r="E387" s="130"/>
      <c r="F387" s="130"/>
      <c r="G387" s="629">
        <f t="shared" si="248"/>
        <v>0</v>
      </c>
      <c r="H387" s="133">
        <f t="shared" si="249"/>
        <v>0</v>
      </c>
      <c r="I387" s="134">
        <f t="shared" si="250"/>
        <v>0</v>
      </c>
      <c r="J387" s="134">
        <f t="shared" si="250"/>
        <v>0</v>
      </c>
      <c r="K387" s="75">
        <f t="shared" si="201"/>
        <v>0</v>
      </c>
      <c r="L387" s="75">
        <f t="shared" si="203"/>
        <v>0</v>
      </c>
      <c r="M387" s="8"/>
      <c r="N387" s="8"/>
      <c r="O387" s="8"/>
      <c r="P387" s="8"/>
      <c r="Q387" s="568">
        <f t="shared" si="227"/>
        <v>0</v>
      </c>
    </row>
    <row r="388" spans="1:17" ht="12.75" hidden="1" customHeight="1">
      <c r="A388" s="145"/>
      <c r="B388" s="998" t="s">
        <v>339</v>
      </c>
      <c r="C388" s="970"/>
      <c r="D388" s="128" t="s">
        <v>340</v>
      </c>
      <c r="E388" s="130"/>
      <c r="F388" s="130"/>
      <c r="G388" s="629">
        <f t="shared" si="248"/>
        <v>0</v>
      </c>
      <c r="H388" s="133">
        <f t="shared" si="249"/>
        <v>0</v>
      </c>
      <c r="I388" s="134">
        <f t="shared" si="250"/>
        <v>0</v>
      </c>
      <c r="J388" s="134">
        <f t="shared" si="250"/>
        <v>0</v>
      </c>
      <c r="K388" s="75">
        <f t="shared" si="201"/>
        <v>0</v>
      </c>
      <c r="L388" s="75">
        <f t="shared" si="203"/>
        <v>0</v>
      </c>
      <c r="M388" s="8"/>
      <c r="N388" s="8"/>
      <c r="O388" s="8"/>
      <c r="P388" s="8"/>
      <c r="Q388" s="568">
        <f t="shared" si="227"/>
        <v>0</v>
      </c>
    </row>
    <row r="389" spans="1:17" ht="12.75" hidden="1" customHeight="1">
      <c r="A389" s="1002" t="s">
        <v>341</v>
      </c>
      <c r="B389" s="969"/>
      <c r="C389" s="972"/>
      <c r="D389" s="81" t="s">
        <v>342</v>
      </c>
      <c r="E389" s="71">
        <f t="shared" ref="E389:J389" si="251">SUM(E390:E391)</f>
        <v>0</v>
      </c>
      <c r="F389" s="71">
        <f t="shared" si="251"/>
        <v>0</v>
      </c>
      <c r="G389" s="623">
        <f t="shared" si="251"/>
        <v>0</v>
      </c>
      <c r="H389" s="78">
        <f t="shared" si="251"/>
        <v>0</v>
      </c>
      <c r="I389" s="79">
        <f t="shared" si="251"/>
        <v>0</v>
      </c>
      <c r="J389" s="79">
        <f t="shared" si="251"/>
        <v>0</v>
      </c>
      <c r="K389" s="75">
        <f t="shared" si="201"/>
        <v>0</v>
      </c>
      <c r="L389" s="75">
        <f t="shared" si="203"/>
        <v>0</v>
      </c>
      <c r="M389" s="8"/>
      <c r="N389" s="8"/>
      <c r="O389" s="8"/>
      <c r="P389" s="8"/>
      <c r="Q389" s="568">
        <f t="shared" si="227"/>
        <v>0</v>
      </c>
    </row>
    <row r="390" spans="1:17" ht="12.75" hidden="1" customHeight="1">
      <c r="A390" s="145"/>
      <c r="B390" s="998" t="s">
        <v>343</v>
      </c>
      <c r="C390" s="970"/>
      <c r="D390" s="128" t="s">
        <v>344</v>
      </c>
      <c r="E390" s="130"/>
      <c r="F390" s="130"/>
      <c r="G390" s="629">
        <f>SUM(F390,E390)</f>
        <v>0</v>
      </c>
      <c r="H390" s="133">
        <f>ROUND(F390*H$7, )</f>
        <v>0</v>
      </c>
      <c r="I390" s="134">
        <f>ROUND(H390*I$7, )</f>
        <v>0</v>
      </c>
      <c r="J390" s="134">
        <f>ROUND(I390*J$7, )</f>
        <v>0</v>
      </c>
      <c r="K390" s="75">
        <f t="shared" si="201"/>
        <v>0</v>
      </c>
      <c r="L390" s="75">
        <f t="shared" si="203"/>
        <v>0</v>
      </c>
      <c r="M390" s="8"/>
      <c r="N390" s="8"/>
      <c r="O390" s="8"/>
      <c r="P390" s="8"/>
      <c r="Q390" s="568">
        <f t="shared" si="227"/>
        <v>0</v>
      </c>
    </row>
    <row r="391" spans="1:17" ht="12.75" hidden="1" customHeight="1">
      <c r="A391" s="145"/>
      <c r="B391" s="998" t="s">
        <v>345</v>
      </c>
      <c r="C391" s="970"/>
      <c r="D391" s="128" t="s">
        <v>346</v>
      </c>
      <c r="E391" s="130"/>
      <c r="F391" s="130"/>
      <c r="G391" s="629">
        <f>SUM(F391,E391)</f>
        <v>0</v>
      </c>
      <c r="H391" s="133">
        <f>ROUND(F391*H$7, )</f>
        <v>0</v>
      </c>
      <c r="I391" s="134">
        <f>ROUND(H391*I$7, )</f>
        <v>0</v>
      </c>
      <c r="J391" s="134">
        <f>ROUND(I391*J$7, )</f>
        <v>0</v>
      </c>
      <c r="K391" s="75">
        <f t="shared" si="201"/>
        <v>0</v>
      </c>
      <c r="L391" s="75">
        <f t="shared" si="203"/>
        <v>0</v>
      </c>
      <c r="M391" s="8"/>
      <c r="N391" s="8"/>
      <c r="O391" s="8"/>
      <c r="P391" s="8"/>
      <c r="Q391" s="568">
        <f t="shared" si="227"/>
        <v>0</v>
      </c>
    </row>
    <row r="392" spans="1:17" ht="12.75" customHeight="1">
      <c r="A392" s="1003" t="s">
        <v>654</v>
      </c>
      <c r="B392" s="969"/>
      <c r="C392" s="972"/>
      <c r="D392" s="724" t="s">
        <v>348</v>
      </c>
      <c r="E392" s="725">
        <f t="shared" ref="E392" si="252">SUM(E393:E396)</f>
        <v>26.2</v>
      </c>
      <c r="F392" s="725">
        <f t="shared" ref="F392:J392" si="253">SUM(F393:F396)</f>
        <v>0</v>
      </c>
      <c r="G392" s="622">
        <f t="shared" si="253"/>
        <v>26.2</v>
      </c>
      <c r="H392" s="78">
        <f t="shared" si="253"/>
        <v>0</v>
      </c>
      <c r="I392" s="79">
        <f t="shared" si="253"/>
        <v>0</v>
      </c>
      <c r="J392" s="79">
        <f t="shared" si="253"/>
        <v>0</v>
      </c>
      <c r="K392" s="567">
        <f t="shared" si="201"/>
        <v>52.4</v>
      </c>
      <c r="L392" s="567">
        <f t="shared" si="203"/>
        <v>26.2</v>
      </c>
      <c r="M392" s="564"/>
      <c r="N392" s="564"/>
      <c r="O392" s="564"/>
      <c r="P392" s="564"/>
      <c r="Q392" s="568">
        <f t="shared" si="227"/>
        <v>0</v>
      </c>
    </row>
    <row r="393" spans="1:17" ht="27" customHeight="1">
      <c r="A393" s="739"/>
      <c r="B393" s="1001" t="s">
        <v>979</v>
      </c>
      <c r="C393" s="970"/>
      <c r="D393" s="737" t="s">
        <v>978</v>
      </c>
      <c r="E393" s="520">
        <f>50-23.8</f>
        <v>26.2</v>
      </c>
      <c r="F393" s="520"/>
      <c r="G393" s="629">
        <f>SUM(F393,E393)</f>
        <v>26.2</v>
      </c>
      <c r="H393" s="137">
        <f>ROUND(F393*H$7, )</f>
        <v>0</v>
      </c>
      <c r="I393" s="138">
        <f>ROUND(F393*I$7, )</f>
        <v>0</v>
      </c>
      <c r="J393" s="138">
        <f>ROUND(F393*J$7, )</f>
        <v>0</v>
      </c>
      <c r="K393" s="75">
        <f t="shared" si="201"/>
        <v>52.4</v>
      </c>
      <c r="L393" s="75">
        <f t="shared" si="203"/>
        <v>26.2</v>
      </c>
      <c r="M393" s="492">
        <v>1</v>
      </c>
      <c r="N393" s="8"/>
      <c r="O393" s="8"/>
      <c r="P393" s="8"/>
      <c r="Q393" s="568">
        <f t="shared" si="227"/>
        <v>0</v>
      </c>
    </row>
    <row r="394" spans="1:17" ht="29.25" hidden="1" customHeight="1">
      <c r="A394" s="145"/>
      <c r="B394" s="998" t="s">
        <v>351</v>
      </c>
      <c r="C394" s="970"/>
      <c r="D394" s="128" t="s">
        <v>352</v>
      </c>
      <c r="E394" s="130"/>
      <c r="F394" s="130"/>
      <c r="G394" s="629">
        <f>SUM(F394,E394)</f>
        <v>0</v>
      </c>
      <c r="H394" s="133">
        <f>ROUND(F394*H$7, )</f>
        <v>0</v>
      </c>
      <c r="I394" s="134">
        <f t="shared" ref="I394:J396" si="254">ROUND(H394*I$7, )</f>
        <v>0</v>
      </c>
      <c r="J394" s="134">
        <f t="shared" si="254"/>
        <v>0</v>
      </c>
      <c r="K394" s="75">
        <f t="shared" si="201"/>
        <v>0</v>
      </c>
      <c r="L394" s="75">
        <f t="shared" si="203"/>
        <v>0</v>
      </c>
      <c r="M394" s="8"/>
      <c r="N394" s="8"/>
      <c r="O394" s="8"/>
      <c r="P394" s="8"/>
      <c r="Q394" s="568">
        <f t="shared" si="227"/>
        <v>0</v>
      </c>
    </row>
    <row r="395" spans="1:17" ht="42" hidden="1" customHeight="1">
      <c r="A395" s="145"/>
      <c r="B395" s="998" t="s">
        <v>353</v>
      </c>
      <c r="C395" s="970"/>
      <c r="D395" s="128" t="s">
        <v>354</v>
      </c>
      <c r="E395" s="130"/>
      <c r="F395" s="130"/>
      <c r="G395" s="629">
        <f>SUM(F395,E395)</f>
        <v>0</v>
      </c>
      <c r="H395" s="133">
        <f>ROUND(F395*H$7, )</f>
        <v>0</v>
      </c>
      <c r="I395" s="134">
        <f t="shared" si="254"/>
        <v>0</v>
      </c>
      <c r="J395" s="134">
        <f t="shared" si="254"/>
        <v>0</v>
      </c>
      <c r="K395" s="75">
        <f t="shared" si="201"/>
        <v>0</v>
      </c>
      <c r="L395" s="75">
        <f t="shared" si="203"/>
        <v>0</v>
      </c>
      <c r="M395" s="8"/>
      <c r="N395" s="8"/>
      <c r="O395" s="8"/>
      <c r="P395" s="8"/>
      <c r="Q395" s="568">
        <f t="shared" si="227"/>
        <v>0</v>
      </c>
    </row>
    <row r="396" spans="1:17" ht="12.75" hidden="1" customHeight="1">
      <c r="A396" s="739"/>
      <c r="B396" s="1001" t="s">
        <v>355</v>
      </c>
      <c r="C396" s="970"/>
      <c r="D396" s="746" t="s">
        <v>356</v>
      </c>
      <c r="E396" s="520"/>
      <c r="F396" s="520"/>
      <c r="G396" s="630">
        <f>SUM(F396,E396)</f>
        <v>0</v>
      </c>
      <c r="H396" s="133">
        <f>ROUND(F396*H$7, )</f>
        <v>0</v>
      </c>
      <c r="I396" s="134">
        <f t="shared" si="254"/>
        <v>0</v>
      </c>
      <c r="J396" s="134">
        <f t="shared" si="254"/>
        <v>0</v>
      </c>
      <c r="K396" s="567">
        <f t="shared" si="201"/>
        <v>0</v>
      </c>
      <c r="L396" s="75">
        <f t="shared" si="203"/>
        <v>0</v>
      </c>
      <c r="M396" s="564"/>
      <c r="N396" s="564"/>
      <c r="O396" s="564"/>
      <c r="P396" s="564"/>
      <c r="Q396" s="568">
        <f t="shared" si="227"/>
        <v>0</v>
      </c>
    </row>
    <row r="397" spans="1:17" ht="12.75" customHeight="1">
      <c r="A397" s="1003" t="s">
        <v>655</v>
      </c>
      <c r="B397" s="969"/>
      <c r="C397" s="972"/>
      <c r="D397" s="724" t="s">
        <v>358</v>
      </c>
      <c r="E397" s="725">
        <f t="shared" ref="E397" si="255">SUM(E398:E402)</f>
        <v>26.8</v>
      </c>
      <c r="F397" s="725">
        <f t="shared" ref="F397:J397" si="256">SUM(F398:F402)</f>
        <v>0</v>
      </c>
      <c r="G397" s="622">
        <f t="shared" si="256"/>
        <v>26.8</v>
      </c>
      <c r="H397" s="78">
        <f t="shared" si="256"/>
        <v>0</v>
      </c>
      <c r="I397" s="79">
        <f t="shared" si="256"/>
        <v>0</v>
      </c>
      <c r="J397" s="79">
        <f t="shared" si="256"/>
        <v>0</v>
      </c>
      <c r="K397" s="567">
        <f t="shared" si="201"/>
        <v>53.6</v>
      </c>
      <c r="L397" s="567">
        <f t="shared" si="203"/>
        <v>26.8</v>
      </c>
      <c r="M397" s="564"/>
      <c r="N397" s="564"/>
      <c r="O397" s="564"/>
      <c r="P397" s="564"/>
      <c r="Q397" s="568">
        <f t="shared" ref="Q397:Q460" si="257">E397-G397</f>
        <v>0</v>
      </c>
    </row>
    <row r="398" spans="1:17" ht="12.75" hidden="1" customHeight="1">
      <c r="A398" s="145"/>
      <c r="B398" s="998" t="s">
        <v>359</v>
      </c>
      <c r="C398" s="970"/>
      <c r="D398" s="128" t="s">
        <v>360</v>
      </c>
      <c r="E398" s="130"/>
      <c r="F398" s="130"/>
      <c r="G398" s="629">
        <f>SUM(F398,E398)</f>
        <v>0</v>
      </c>
      <c r="H398" s="133">
        <f>ROUND(F398*H$7, )</f>
        <v>0</v>
      </c>
      <c r="I398" s="134">
        <f t="shared" ref="I398:J401" si="258">ROUND(H398*I$7, )</f>
        <v>0</v>
      </c>
      <c r="J398" s="134">
        <f t="shared" si="258"/>
        <v>0</v>
      </c>
      <c r="K398" s="75">
        <f t="shared" si="201"/>
        <v>0</v>
      </c>
      <c r="L398" s="75">
        <f t="shared" si="203"/>
        <v>0</v>
      </c>
      <c r="M398" s="8"/>
      <c r="N398" s="8"/>
      <c r="O398" s="8"/>
      <c r="P398" s="8"/>
      <c r="Q398" s="568">
        <f t="shared" si="257"/>
        <v>0</v>
      </c>
    </row>
    <row r="399" spans="1:17" ht="12.75" hidden="1" customHeight="1">
      <c r="A399" s="145"/>
      <c r="B399" s="998" t="s">
        <v>361</v>
      </c>
      <c r="C399" s="970"/>
      <c r="D399" s="128" t="s">
        <v>362</v>
      </c>
      <c r="E399" s="166"/>
      <c r="F399" s="166"/>
      <c r="G399" s="636">
        <f>SUM(F399,E399)</f>
        <v>0</v>
      </c>
      <c r="H399" s="168">
        <f>ROUND(F399*H$7, )</f>
        <v>0</v>
      </c>
      <c r="I399" s="169">
        <f t="shared" si="258"/>
        <v>0</v>
      </c>
      <c r="J399" s="169">
        <f t="shared" si="258"/>
        <v>0</v>
      </c>
      <c r="K399" s="75">
        <f t="shared" si="201"/>
        <v>0</v>
      </c>
      <c r="L399" s="75">
        <f t="shared" si="203"/>
        <v>0</v>
      </c>
      <c r="M399" s="8"/>
      <c r="N399" s="8"/>
      <c r="O399" s="8"/>
      <c r="P399" s="8"/>
      <c r="Q399" s="568">
        <f t="shared" si="257"/>
        <v>0</v>
      </c>
    </row>
    <row r="400" spans="1:17" ht="12.75" hidden="1" customHeight="1">
      <c r="A400" s="145"/>
      <c r="B400" s="998" t="s">
        <v>363</v>
      </c>
      <c r="C400" s="970"/>
      <c r="D400" s="128" t="s">
        <v>364</v>
      </c>
      <c r="E400" s="130"/>
      <c r="F400" s="130"/>
      <c r="G400" s="629">
        <f>SUM(F400,E400)</f>
        <v>0</v>
      </c>
      <c r="H400" s="133">
        <f>ROUND(F400*H$7, )</f>
        <v>0</v>
      </c>
      <c r="I400" s="134">
        <f t="shared" si="258"/>
        <v>0</v>
      </c>
      <c r="J400" s="134">
        <f t="shared" si="258"/>
        <v>0</v>
      </c>
      <c r="K400" s="75">
        <f t="shared" si="201"/>
        <v>0</v>
      </c>
      <c r="L400" s="75">
        <f t="shared" si="203"/>
        <v>0</v>
      </c>
      <c r="M400" s="8"/>
      <c r="N400" s="8"/>
      <c r="O400" s="8"/>
      <c r="P400" s="8"/>
      <c r="Q400" s="568">
        <f t="shared" si="257"/>
        <v>0</v>
      </c>
    </row>
    <row r="401" spans="1:17" ht="25.5" hidden="1" customHeight="1">
      <c r="A401" s="145"/>
      <c r="B401" s="998" t="s">
        <v>367</v>
      </c>
      <c r="C401" s="970"/>
      <c r="D401" s="136" t="s">
        <v>368</v>
      </c>
      <c r="E401" s="166"/>
      <c r="F401" s="166"/>
      <c r="G401" s="629">
        <f>SUM(F401,E401)</f>
        <v>0</v>
      </c>
      <c r="H401" s="133">
        <f>ROUND(F401*H$7, )</f>
        <v>0</v>
      </c>
      <c r="I401" s="134">
        <f t="shared" si="258"/>
        <v>0</v>
      </c>
      <c r="J401" s="134">
        <f t="shared" si="258"/>
        <v>0</v>
      </c>
      <c r="K401" s="75">
        <f t="shared" si="201"/>
        <v>0</v>
      </c>
      <c r="L401" s="75">
        <f t="shared" si="203"/>
        <v>0</v>
      </c>
      <c r="M401" s="8"/>
      <c r="N401" s="8"/>
      <c r="O401" s="8"/>
      <c r="P401" s="8"/>
      <c r="Q401" s="568">
        <f t="shared" si="257"/>
        <v>0</v>
      </c>
    </row>
    <row r="402" spans="1:17" ht="12.75" customHeight="1">
      <c r="A402" s="739"/>
      <c r="B402" s="1001" t="s">
        <v>371</v>
      </c>
      <c r="C402" s="970"/>
      <c r="D402" s="737" t="s">
        <v>372</v>
      </c>
      <c r="E402" s="520">
        <v>26.8</v>
      </c>
      <c r="F402" s="520"/>
      <c r="G402" s="630">
        <f>SUM(F402,E402)</f>
        <v>26.8</v>
      </c>
      <c r="H402" s="137">
        <f>ROUND(F402*H$7, )</f>
        <v>0</v>
      </c>
      <c r="I402" s="138">
        <f>ROUND(F402*I$7, )</f>
        <v>0</v>
      </c>
      <c r="J402" s="138">
        <f>ROUND(F402*J$7, )</f>
        <v>0</v>
      </c>
      <c r="K402" s="567">
        <f t="shared" si="201"/>
        <v>53.6</v>
      </c>
      <c r="L402" s="567">
        <f t="shared" si="203"/>
        <v>26.8</v>
      </c>
      <c r="M402" s="706">
        <v>1.1499999999999999</v>
      </c>
      <c r="N402" s="564"/>
      <c r="O402" s="564"/>
      <c r="P402" s="564"/>
      <c r="Q402" s="568">
        <f t="shared" si="257"/>
        <v>0</v>
      </c>
    </row>
    <row r="403" spans="1:17" ht="12.75" customHeight="1">
      <c r="A403" s="1003" t="s">
        <v>656</v>
      </c>
      <c r="B403" s="969"/>
      <c r="C403" s="972"/>
      <c r="D403" s="724" t="s">
        <v>374</v>
      </c>
      <c r="E403" s="725">
        <f t="shared" ref="E403" si="259">SUM(E404:E406)</f>
        <v>-31840.07</v>
      </c>
      <c r="F403" s="725">
        <f t="shared" ref="F403:J403" si="260">SUM(F404:F406)</f>
        <v>3923.1</v>
      </c>
      <c r="G403" s="622">
        <f t="shared" si="260"/>
        <v>-27916.97</v>
      </c>
      <c r="H403" s="78">
        <f t="shared" si="260"/>
        <v>0</v>
      </c>
      <c r="I403" s="79">
        <f t="shared" si="260"/>
        <v>0</v>
      </c>
      <c r="J403" s="79">
        <f t="shared" si="260"/>
        <v>0</v>
      </c>
      <c r="K403" s="567">
        <f t="shared" si="201"/>
        <v>-55833.94</v>
      </c>
      <c r="L403" s="567">
        <f t="shared" si="203"/>
        <v>-27916.97</v>
      </c>
      <c r="M403" s="564"/>
      <c r="N403" s="564"/>
      <c r="O403" s="564"/>
      <c r="P403" s="564"/>
      <c r="Q403" s="568">
        <f t="shared" si="257"/>
        <v>-3923.0999999999985</v>
      </c>
    </row>
    <row r="404" spans="1:17" ht="12.75" hidden="1" customHeight="1">
      <c r="A404" s="739"/>
      <c r="B404" s="1001" t="s">
        <v>375</v>
      </c>
      <c r="C404" s="970"/>
      <c r="D404" s="737" t="s">
        <v>376</v>
      </c>
      <c r="E404" s="520"/>
      <c r="F404" s="520"/>
      <c r="G404" s="629">
        <f>SUM(F404,E404)</f>
        <v>0</v>
      </c>
      <c r="H404" s="137">
        <f>ROUND(F404*H$7, )</f>
        <v>0</v>
      </c>
      <c r="I404" s="138">
        <f>ROUND(F404*I$7, )</f>
        <v>0</v>
      </c>
      <c r="J404" s="138">
        <f>ROUND(F404*J$7, )</f>
        <v>0</v>
      </c>
      <c r="K404" s="75">
        <f t="shared" si="201"/>
        <v>0</v>
      </c>
      <c r="L404" s="75">
        <f t="shared" si="203"/>
        <v>0</v>
      </c>
      <c r="M404" s="8"/>
      <c r="N404" s="8"/>
      <c r="O404" s="8"/>
      <c r="P404" s="8"/>
      <c r="Q404" s="568">
        <f t="shared" si="257"/>
        <v>0</v>
      </c>
    </row>
    <row r="405" spans="1:17" ht="28.5" customHeight="1">
      <c r="A405" s="739"/>
      <c r="B405" s="1004" t="s">
        <v>377</v>
      </c>
      <c r="C405" s="1005"/>
      <c r="D405" s="747" t="s">
        <v>378</v>
      </c>
      <c r="E405" s="139">
        <f>-31863.87+23.8</f>
        <v>-31840.07</v>
      </c>
      <c r="F405" s="139">
        <v>3923.1</v>
      </c>
      <c r="G405" s="637">
        <f>SUM(E405:F405)</f>
        <v>-27916.97</v>
      </c>
      <c r="H405" s="595"/>
      <c r="I405" s="595"/>
      <c r="J405" s="596"/>
      <c r="K405" s="596">
        <f t="shared" si="201"/>
        <v>-55833.94</v>
      </c>
      <c r="L405" s="596">
        <f t="shared" si="203"/>
        <v>-27916.97</v>
      </c>
      <c r="M405" s="596"/>
      <c r="N405" s="596"/>
      <c r="O405" s="596"/>
      <c r="P405" s="596"/>
      <c r="Q405" s="568">
        <f t="shared" si="257"/>
        <v>-3923.0999999999985</v>
      </c>
    </row>
    <row r="406" spans="1:17" ht="12.75" hidden="1" customHeight="1">
      <c r="A406" s="145"/>
      <c r="B406" s="998" t="s">
        <v>381</v>
      </c>
      <c r="C406" s="970"/>
      <c r="D406" s="136" t="s">
        <v>382</v>
      </c>
      <c r="E406" s="130"/>
      <c r="F406" s="130"/>
      <c r="G406" s="629">
        <f>SUM(F406,E406)</f>
        <v>0</v>
      </c>
      <c r="H406" s="137">
        <f>ROUND(F406*H$7, )</f>
        <v>0</v>
      </c>
      <c r="I406" s="138">
        <f>ROUND(F406*I$7, )</f>
        <v>0</v>
      </c>
      <c r="J406" s="138">
        <f>ROUND(F406*J$7, )</f>
        <v>0</v>
      </c>
      <c r="K406" s="75">
        <f t="shared" si="201"/>
        <v>0</v>
      </c>
      <c r="L406" s="75">
        <f t="shared" si="203"/>
        <v>0</v>
      </c>
      <c r="M406" s="8"/>
      <c r="N406" s="8"/>
      <c r="O406" s="8"/>
      <c r="P406" s="8"/>
      <c r="Q406" s="568">
        <f t="shared" si="257"/>
        <v>0</v>
      </c>
    </row>
    <row r="407" spans="1:17" ht="12.75" hidden="1" customHeight="1">
      <c r="A407" s="1002" t="s">
        <v>397</v>
      </c>
      <c r="B407" s="969"/>
      <c r="C407" s="972"/>
      <c r="D407" s="81" t="s">
        <v>398</v>
      </c>
      <c r="E407" s="71">
        <f t="shared" ref="E407:J407" si="261">SUM(E408)</f>
        <v>0</v>
      </c>
      <c r="F407" s="71">
        <f t="shared" si="261"/>
        <v>0</v>
      </c>
      <c r="G407" s="623">
        <f t="shared" si="261"/>
        <v>0</v>
      </c>
      <c r="H407" s="78">
        <f t="shared" si="261"/>
        <v>0</v>
      </c>
      <c r="I407" s="79">
        <f t="shared" si="261"/>
        <v>0</v>
      </c>
      <c r="J407" s="79">
        <f t="shared" si="261"/>
        <v>0</v>
      </c>
      <c r="K407" s="75">
        <f t="shared" si="201"/>
        <v>0</v>
      </c>
      <c r="L407" s="75">
        <f t="shared" si="203"/>
        <v>0</v>
      </c>
      <c r="M407" s="8"/>
      <c r="N407" s="8"/>
      <c r="O407" s="8"/>
      <c r="P407" s="8"/>
      <c r="Q407" s="568">
        <f t="shared" si="257"/>
        <v>0</v>
      </c>
    </row>
    <row r="408" spans="1:17" ht="12.75" hidden="1" customHeight="1">
      <c r="A408" s="1002" t="s">
        <v>399</v>
      </c>
      <c r="B408" s="969"/>
      <c r="C408" s="972"/>
      <c r="D408" s="81" t="s">
        <v>400</v>
      </c>
      <c r="E408" s="71">
        <f t="shared" ref="E408:J408" si="262">SUM(E409:E413)</f>
        <v>0</v>
      </c>
      <c r="F408" s="71">
        <f t="shared" si="262"/>
        <v>0</v>
      </c>
      <c r="G408" s="623">
        <f t="shared" si="262"/>
        <v>0</v>
      </c>
      <c r="H408" s="78">
        <f t="shared" si="262"/>
        <v>0</v>
      </c>
      <c r="I408" s="79">
        <f t="shared" si="262"/>
        <v>0</v>
      </c>
      <c r="J408" s="79">
        <f t="shared" si="262"/>
        <v>0</v>
      </c>
      <c r="K408" s="75">
        <f t="shared" si="201"/>
        <v>0</v>
      </c>
      <c r="L408" s="75">
        <f t="shared" si="203"/>
        <v>0</v>
      </c>
      <c r="M408" s="8"/>
      <c r="N408" s="8"/>
      <c r="O408" s="8"/>
      <c r="P408" s="8"/>
      <c r="Q408" s="568">
        <f t="shared" si="257"/>
        <v>0</v>
      </c>
    </row>
    <row r="409" spans="1:17" ht="38.25" hidden="1" customHeight="1">
      <c r="A409" s="145"/>
      <c r="B409" s="998" t="s">
        <v>401</v>
      </c>
      <c r="C409" s="970"/>
      <c r="D409" s="128" t="s">
        <v>402</v>
      </c>
      <c r="E409" s="130"/>
      <c r="F409" s="130"/>
      <c r="G409" s="638">
        <f>SUM(F409,E409)</f>
        <v>0</v>
      </c>
      <c r="H409" s="133">
        <f>ROUND(F409*H$7, )</f>
        <v>0</v>
      </c>
      <c r="I409" s="134">
        <f t="shared" ref="I409:J413" si="263">ROUND(H409*I$7, )</f>
        <v>0</v>
      </c>
      <c r="J409" s="134">
        <f t="shared" si="263"/>
        <v>0</v>
      </c>
      <c r="K409" s="75">
        <f t="shared" si="201"/>
        <v>0</v>
      </c>
      <c r="L409" s="75">
        <f t="shared" si="203"/>
        <v>0</v>
      </c>
      <c r="M409" s="8"/>
      <c r="N409" s="8"/>
      <c r="O409" s="8"/>
      <c r="P409" s="8"/>
      <c r="Q409" s="568">
        <f t="shared" si="257"/>
        <v>0</v>
      </c>
    </row>
    <row r="410" spans="1:17" ht="12.75" hidden="1" customHeight="1">
      <c r="A410" s="145"/>
      <c r="B410" s="998" t="s">
        <v>403</v>
      </c>
      <c r="C410" s="970"/>
      <c r="D410" s="128" t="s">
        <v>404</v>
      </c>
      <c r="E410" s="130"/>
      <c r="F410" s="130"/>
      <c r="G410" s="638">
        <f>SUM(F410,E410)</f>
        <v>0</v>
      </c>
      <c r="H410" s="133">
        <f>ROUND(F410*H$7, )</f>
        <v>0</v>
      </c>
      <c r="I410" s="134">
        <f t="shared" si="263"/>
        <v>0</v>
      </c>
      <c r="J410" s="134">
        <f t="shared" si="263"/>
        <v>0</v>
      </c>
      <c r="K410" s="75">
        <f t="shared" si="201"/>
        <v>0</v>
      </c>
      <c r="L410" s="75">
        <f t="shared" si="203"/>
        <v>0</v>
      </c>
      <c r="M410" s="8"/>
      <c r="N410" s="8"/>
      <c r="O410" s="8"/>
      <c r="P410" s="8"/>
      <c r="Q410" s="568">
        <f t="shared" si="257"/>
        <v>0</v>
      </c>
    </row>
    <row r="411" spans="1:17" ht="12.75" hidden="1" customHeight="1">
      <c r="A411" s="145"/>
      <c r="B411" s="998" t="s">
        <v>657</v>
      </c>
      <c r="C411" s="970"/>
      <c r="D411" s="128" t="s">
        <v>406</v>
      </c>
      <c r="E411" s="130"/>
      <c r="F411" s="130"/>
      <c r="G411" s="638">
        <f>SUM(F411,E411)</f>
        <v>0</v>
      </c>
      <c r="H411" s="133">
        <f>ROUND(F411*H$7, )</f>
        <v>0</v>
      </c>
      <c r="I411" s="134">
        <f t="shared" si="263"/>
        <v>0</v>
      </c>
      <c r="J411" s="134">
        <f t="shared" si="263"/>
        <v>0</v>
      </c>
      <c r="K411" s="75">
        <f t="shared" si="201"/>
        <v>0</v>
      </c>
      <c r="L411" s="75">
        <f t="shared" si="203"/>
        <v>0</v>
      </c>
      <c r="M411" s="8"/>
      <c r="N411" s="8"/>
      <c r="O411" s="8"/>
      <c r="P411" s="8"/>
      <c r="Q411" s="568">
        <f t="shared" si="257"/>
        <v>0</v>
      </c>
    </row>
    <row r="412" spans="1:17" ht="27" hidden="1" customHeight="1">
      <c r="A412" s="145"/>
      <c r="B412" s="998" t="s">
        <v>658</v>
      </c>
      <c r="C412" s="970"/>
      <c r="D412" s="128" t="s">
        <v>408</v>
      </c>
      <c r="E412" s="130"/>
      <c r="F412" s="130"/>
      <c r="G412" s="638">
        <f>SUM(F412,E412)</f>
        <v>0</v>
      </c>
      <c r="H412" s="133">
        <f>ROUND(F412*H$7, )</f>
        <v>0</v>
      </c>
      <c r="I412" s="134">
        <f t="shared" si="263"/>
        <v>0</v>
      </c>
      <c r="J412" s="134">
        <f t="shared" si="263"/>
        <v>0</v>
      </c>
      <c r="K412" s="75">
        <f t="shared" si="201"/>
        <v>0</v>
      </c>
      <c r="L412" s="75">
        <f t="shared" si="203"/>
        <v>0</v>
      </c>
      <c r="M412" s="8"/>
      <c r="N412" s="8"/>
      <c r="O412" s="8"/>
      <c r="P412" s="8"/>
      <c r="Q412" s="568">
        <f t="shared" si="257"/>
        <v>0</v>
      </c>
    </row>
    <row r="413" spans="1:17" ht="12.75" hidden="1" customHeight="1">
      <c r="A413" s="145"/>
      <c r="B413" s="998" t="s">
        <v>415</v>
      </c>
      <c r="C413" s="970"/>
      <c r="D413" s="128" t="s">
        <v>416</v>
      </c>
      <c r="E413" s="130"/>
      <c r="F413" s="130"/>
      <c r="G413" s="638">
        <f>SUM(F413,E413)</f>
        <v>0</v>
      </c>
      <c r="H413" s="133">
        <f>ROUND(F413*H$7, )</f>
        <v>0</v>
      </c>
      <c r="I413" s="134">
        <f t="shared" si="263"/>
        <v>0</v>
      </c>
      <c r="J413" s="134">
        <f t="shared" si="263"/>
        <v>0</v>
      </c>
      <c r="K413" s="75">
        <f t="shared" si="201"/>
        <v>0</v>
      </c>
      <c r="L413" s="75">
        <f t="shared" si="203"/>
        <v>0</v>
      </c>
      <c r="M413" s="8"/>
      <c r="N413" s="8"/>
      <c r="O413" s="8"/>
      <c r="P413" s="8"/>
      <c r="Q413" s="568">
        <f t="shared" si="257"/>
        <v>0</v>
      </c>
    </row>
    <row r="414" spans="1:17" ht="12.75" customHeight="1">
      <c r="A414" s="1003" t="s">
        <v>659</v>
      </c>
      <c r="B414" s="969"/>
      <c r="C414" s="972"/>
      <c r="D414" s="724" t="s">
        <v>418</v>
      </c>
      <c r="E414" s="725">
        <f t="shared" ref="E414:J414" si="264">SUM(E415)</f>
        <v>3851</v>
      </c>
      <c r="F414" s="725">
        <f t="shared" si="264"/>
        <v>0</v>
      </c>
      <c r="G414" s="622">
        <f t="shared" si="264"/>
        <v>3851</v>
      </c>
      <c r="H414" s="78">
        <f t="shared" si="264"/>
        <v>0</v>
      </c>
      <c r="I414" s="79">
        <f t="shared" si="264"/>
        <v>0</v>
      </c>
      <c r="J414" s="79">
        <f t="shared" si="264"/>
        <v>0</v>
      </c>
      <c r="K414" s="567">
        <f t="shared" si="201"/>
        <v>7702</v>
      </c>
      <c r="L414" s="567">
        <f t="shared" si="203"/>
        <v>3851</v>
      </c>
      <c r="M414" s="564"/>
      <c r="N414" s="564"/>
      <c r="O414" s="564"/>
      <c r="P414" s="564"/>
      <c r="Q414" s="568">
        <f t="shared" si="257"/>
        <v>0</v>
      </c>
    </row>
    <row r="415" spans="1:17" ht="12.75" customHeight="1">
      <c r="A415" s="1003" t="s">
        <v>660</v>
      </c>
      <c r="B415" s="969"/>
      <c r="C415" s="972"/>
      <c r="D415" s="724" t="s">
        <v>420</v>
      </c>
      <c r="E415" s="725">
        <f t="shared" ref="E415:J415" si="265">SUM(E416,E437)</f>
        <v>3851</v>
      </c>
      <c r="F415" s="725">
        <f t="shared" si="265"/>
        <v>0</v>
      </c>
      <c r="G415" s="622">
        <f t="shared" si="265"/>
        <v>3851</v>
      </c>
      <c r="H415" s="78">
        <f t="shared" si="265"/>
        <v>0</v>
      </c>
      <c r="I415" s="79">
        <f t="shared" si="265"/>
        <v>0</v>
      </c>
      <c r="J415" s="79">
        <f t="shared" si="265"/>
        <v>0</v>
      </c>
      <c r="K415" s="567">
        <f t="shared" si="201"/>
        <v>7702</v>
      </c>
      <c r="L415" s="567">
        <f t="shared" si="203"/>
        <v>3851</v>
      </c>
      <c r="M415" s="564"/>
      <c r="N415" s="564"/>
      <c r="O415" s="564"/>
      <c r="P415" s="564"/>
      <c r="Q415" s="568">
        <f t="shared" si="257"/>
        <v>0</v>
      </c>
    </row>
    <row r="416" spans="1:17" ht="12.75" customHeight="1">
      <c r="A416" s="1003" t="s">
        <v>421</v>
      </c>
      <c r="B416" s="969"/>
      <c r="C416" s="972"/>
      <c r="D416" s="724" t="s">
        <v>422</v>
      </c>
      <c r="E416" s="725">
        <f t="shared" ref="E416:J416" si="266">SUM(E417)</f>
        <v>3851</v>
      </c>
      <c r="F416" s="725">
        <f t="shared" si="266"/>
        <v>0</v>
      </c>
      <c r="G416" s="622">
        <f t="shared" si="266"/>
        <v>3851</v>
      </c>
      <c r="H416" s="78">
        <f t="shared" si="266"/>
        <v>0</v>
      </c>
      <c r="I416" s="79">
        <f t="shared" si="266"/>
        <v>0</v>
      </c>
      <c r="J416" s="79">
        <f t="shared" si="266"/>
        <v>0</v>
      </c>
      <c r="K416" s="567">
        <f t="shared" si="201"/>
        <v>7702</v>
      </c>
      <c r="L416" s="567">
        <f t="shared" si="203"/>
        <v>3851</v>
      </c>
      <c r="M416" s="564"/>
      <c r="N416" s="564"/>
      <c r="O416" s="564"/>
      <c r="P416" s="564"/>
      <c r="Q416" s="568">
        <f t="shared" si="257"/>
        <v>0</v>
      </c>
    </row>
    <row r="417" spans="1:17" ht="12.75" customHeight="1">
      <c r="A417" s="1003" t="s">
        <v>661</v>
      </c>
      <c r="B417" s="969"/>
      <c r="C417" s="972"/>
      <c r="D417" s="724" t="s">
        <v>478</v>
      </c>
      <c r="E417" s="725">
        <f>SUM(E418:E432,E434,E436)</f>
        <v>3851</v>
      </c>
      <c r="F417" s="725">
        <f>SUM(F418:F432,F434,F436)</f>
        <v>0</v>
      </c>
      <c r="G417" s="622">
        <f>SUM(G418:G432,G434,G436)</f>
        <v>3851</v>
      </c>
      <c r="H417" s="78">
        <f>SUM(H418:H434)</f>
        <v>0</v>
      </c>
      <c r="I417" s="79">
        <f>SUM(I418:I434)</f>
        <v>0</v>
      </c>
      <c r="J417" s="79">
        <f>SUM(J418:J434)</f>
        <v>0</v>
      </c>
      <c r="K417" s="567">
        <f t="shared" si="201"/>
        <v>7702</v>
      </c>
      <c r="L417" s="567">
        <f t="shared" si="203"/>
        <v>3851</v>
      </c>
      <c r="M417" s="564"/>
      <c r="N417" s="564"/>
      <c r="O417" s="564"/>
      <c r="P417" s="564"/>
      <c r="Q417" s="568">
        <f t="shared" si="257"/>
        <v>0</v>
      </c>
    </row>
    <row r="418" spans="1:17" ht="12.75" customHeight="1">
      <c r="A418" s="735"/>
      <c r="B418" s="1001" t="s">
        <v>899</v>
      </c>
      <c r="C418" s="970"/>
      <c r="D418" s="737" t="s">
        <v>479</v>
      </c>
      <c r="E418" s="520">
        <v>3851</v>
      </c>
      <c r="F418" s="520"/>
      <c r="G418" s="639">
        <f t="shared" ref="G418:G436" si="267">SUM(E418:F418)</f>
        <v>3851</v>
      </c>
      <c r="H418" s="133">
        <f t="shared" ref="H418:H429" si="268">ROUND(F418*H$7, )</f>
        <v>0</v>
      </c>
      <c r="I418" s="134">
        <f t="shared" ref="I418:J428" si="269">ROUND(H418*I$7, )</f>
        <v>0</v>
      </c>
      <c r="J418" s="134">
        <f t="shared" si="269"/>
        <v>0</v>
      </c>
      <c r="K418" s="567">
        <f t="shared" si="201"/>
        <v>7702</v>
      </c>
      <c r="L418" s="567">
        <f t="shared" si="203"/>
        <v>3851</v>
      </c>
      <c r="M418" s="564"/>
      <c r="N418" s="564"/>
      <c r="O418" s="564"/>
      <c r="P418" s="564"/>
      <c r="Q418" s="568">
        <f t="shared" si="257"/>
        <v>0</v>
      </c>
    </row>
    <row r="419" spans="1:17" ht="12.75" hidden="1" customHeight="1">
      <c r="A419" s="127"/>
      <c r="B419" s="998" t="s">
        <v>480</v>
      </c>
      <c r="C419" s="970"/>
      <c r="D419" s="128" t="s">
        <v>481</v>
      </c>
      <c r="E419" s="130"/>
      <c r="F419" s="130"/>
      <c r="G419" s="638">
        <f t="shared" si="267"/>
        <v>0</v>
      </c>
      <c r="H419" s="133">
        <f t="shared" si="268"/>
        <v>0</v>
      </c>
      <c r="I419" s="134">
        <f t="shared" si="269"/>
        <v>0</v>
      </c>
      <c r="J419" s="134">
        <f t="shared" si="269"/>
        <v>0</v>
      </c>
      <c r="K419" s="75">
        <f t="shared" si="201"/>
        <v>0</v>
      </c>
      <c r="L419" s="75">
        <f t="shared" si="203"/>
        <v>0</v>
      </c>
      <c r="M419" s="8"/>
      <c r="N419" s="8"/>
      <c r="O419" s="8"/>
      <c r="P419" s="8"/>
      <c r="Q419" s="568">
        <f t="shared" si="257"/>
        <v>0</v>
      </c>
    </row>
    <row r="420" spans="1:17" ht="12.75" hidden="1" customHeight="1">
      <c r="A420" s="127"/>
      <c r="B420" s="998" t="s">
        <v>482</v>
      </c>
      <c r="C420" s="970"/>
      <c r="D420" s="128" t="s">
        <v>483</v>
      </c>
      <c r="E420" s="130"/>
      <c r="F420" s="130"/>
      <c r="G420" s="638">
        <f t="shared" si="267"/>
        <v>0</v>
      </c>
      <c r="H420" s="133">
        <f t="shared" si="268"/>
        <v>0</v>
      </c>
      <c r="I420" s="134">
        <f t="shared" si="269"/>
        <v>0</v>
      </c>
      <c r="J420" s="134">
        <f t="shared" si="269"/>
        <v>0</v>
      </c>
      <c r="K420" s="75">
        <f t="shared" si="201"/>
        <v>0</v>
      </c>
      <c r="L420" s="75">
        <f t="shared" si="203"/>
        <v>0</v>
      </c>
      <c r="M420" s="8"/>
      <c r="N420" s="8"/>
      <c r="O420" s="8"/>
      <c r="P420" s="8"/>
      <c r="Q420" s="568">
        <f t="shared" si="257"/>
        <v>0</v>
      </c>
    </row>
    <row r="421" spans="1:17" ht="25.5" hidden="1" customHeight="1">
      <c r="A421" s="127"/>
      <c r="B421" s="998" t="s">
        <v>484</v>
      </c>
      <c r="C421" s="970"/>
      <c r="D421" s="128" t="s">
        <v>485</v>
      </c>
      <c r="E421" s="130"/>
      <c r="F421" s="130"/>
      <c r="G421" s="638">
        <f t="shared" si="267"/>
        <v>0</v>
      </c>
      <c r="H421" s="133">
        <f t="shared" si="268"/>
        <v>0</v>
      </c>
      <c r="I421" s="134">
        <f t="shared" si="269"/>
        <v>0</v>
      </c>
      <c r="J421" s="134">
        <f t="shared" si="269"/>
        <v>0</v>
      </c>
      <c r="K421" s="75">
        <f t="shared" si="201"/>
        <v>0</v>
      </c>
      <c r="L421" s="75">
        <f t="shared" si="203"/>
        <v>0</v>
      </c>
      <c r="M421" s="8"/>
      <c r="N421" s="8"/>
      <c r="O421" s="8"/>
      <c r="P421" s="8"/>
      <c r="Q421" s="568">
        <f t="shared" si="257"/>
        <v>0</v>
      </c>
    </row>
    <row r="422" spans="1:17" ht="12.75" hidden="1" customHeight="1">
      <c r="A422" s="127"/>
      <c r="B422" s="998" t="s">
        <v>486</v>
      </c>
      <c r="C422" s="970"/>
      <c r="D422" s="128" t="s">
        <v>487</v>
      </c>
      <c r="E422" s="130"/>
      <c r="F422" s="130"/>
      <c r="G422" s="638">
        <f t="shared" si="267"/>
        <v>0</v>
      </c>
      <c r="H422" s="133">
        <f t="shared" si="268"/>
        <v>0</v>
      </c>
      <c r="I422" s="134">
        <f t="shared" si="269"/>
        <v>0</v>
      </c>
      <c r="J422" s="134">
        <f t="shared" si="269"/>
        <v>0</v>
      </c>
      <c r="K422" s="75">
        <f t="shared" si="201"/>
        <v>0</v>
      </c>
      <c r="L422" s="75">
        <f t="shared" si="203"/>
        <v>0</v>
      </c>
      <c r="M422" s="8"/>
      <c r="N422" s="8"/>
      <c r="O422" s="8"/>
      <c r="P422" s="8"/>
      <c r="Q422" s="568">
        <f t="shared" si="257"/>
        <v>0</v>
      </c>
    </row>
    <row r="423" spans="1:17" ht="30" hidden="1" customHeight="1">
      <c r="A423" s="127"/>
      <c r="B423" s="998" t="s">
        <v>488</v>
      </c>
      <c r="C423" s="970"/>
      <c r="D423" s="128" t="s">
        <v>489</v>
      </c>
      <c r="E423" s="130"/>
      <c r="F423" s="130"/>
      <c r="G423" s="638">
        <f t="shared" si="267"/>
        <v>0</v>
      </c>
      <c r="H423" s="133">
        <f t="shared" si="268"/>
        <v>0</v>
      </c>
      <c r="I423" s="134">
        <f t="shared" si="269"/>
        <v>0</v>
      </c>
      <c r="J423" s="134">
        <f t="shared" si="269"/>
        <v>0</v>
      </c>
      <c r="K423" s="75">
        <f t="shared" si="201"/>
        <v>0</v>
      </c>
      <c r="L423" s="75">
        <f t="shared" si="203"/>
        <v>0</v>
      </c>
      <c r="M423" s="8"/>
      <c r="N423" s="8"/>
      <c r="O423" s="8"/>
      <c r="P423" s="8"/>
      <c r="Q423" s="568">
        <f t="shared" si="257"/>
        <v>0</v>
      </c>
    </row>
    <row r="424" spans="1:17" ht="30" hidden="1" customHeight="1">
      <c r="A424" s="127"/>
      <c r="B424" s="998" t="s">
        <v>490</v>
      </c>
      <c r="C424" s="970"/>
      <c r="D424" s="128" t="s">
        <v>491</v>
      </c>
      <c r="E424" s="130"/>
      <c r="F424" s="130"/>
      <c r="G424" s="638">
        <f t="shared" si="267"/>
        <v>0</v>
      </c>
      <c r="H424" s="133">
        <f t="shared" si="268"/>
        <v>0</v>
      </c>
      <c r="I424" s="134">
        <f t="shared" si="269"/>
        <v>0</v>
      </c>
      <c r="J424" s="134">
        <f t="shared" si="269"/>
        <v>0</v>
      </c>
      <c r="K424" s="75">
        <f t="shared" si="201"/>
        <v>0</v>
      </c>
      <c r="L424" s="75">
        <f t="shared" si="203"/>
        <v>0</v>
      </c>
      <c r="M424" s="8"/>
      <c r="N424" s="8"/>
      <c r="O424" s="8"/>
      <c r="P424" s="8"/>
      <c r="Q424" s="568">
        <f t="shared" si="257"/>
        <v>0</v>
      </c>
    </row>
    <row r="425" spans="1:17" ht="12.75" hidden="1" customHeight="1">
      <c r="A425" s="127"/>
      <c r="B425" s="998" t="s">
        <v>492</v>
      </c>
      <c r="C425" s="970"/>
      <c r="D425" s="128" t="s">
        <v>493</v>
      </c>
      <c r="E425" s="130"/>
      <c r="F425" s="130"/>
      <c r="G425" s="638">
        <f t="shared" si="267"/>
        <v>0</v>
      </c>
      <c r="H425" s="133">
        <f t="shared" si="268"/>
        <v>0</v>
      </c>
      <c r="I425" s="134">
        <f t="shared" si="269"/>
        <v>0</v>
      </c>
      <c r="J425" s="134">
        <f t="shared" si="269"/>
        <v>0</v>
      </c>
      <c r="K425" s="75">
        <f t="shared" si="201"/>
        <v>0</v>
      </c>
      <c r="L425" s="75">
        <f t="shared" si="203"/>
        <v>0</v>
      </c>
      <c r="M425" s="8"/>
      <c r="N425" s="8"/>
      <c r="O425" s="8"/>
      <c r="P425" s="8"/>
      <c r="Q425" s="568">
        <f t="shared" si="257"/>
        <v>0</v>
      </c>
    </row>
    <row r="426" spans="1:17" ht="29.25" hidden="1" customHeight="1">
      <c r="A426" s="127"/>
      <c r="B426" s="998" t="s">
        <v>494</v>
      </c>
      <c r="C426" s="970"/>
      <c r="D426" s="128" t="s">
        <v>495</v>
      </c>
      <c r="E426" s="130"/>
      <c r="F426" s="130"/>
      <c r="G426" s="638">
        <f t="shared" si="267"/>
        <v>0</v>
      </c>
      <c r="H426" s="133">
        <f t="shared" si="268"/>
        <v>0</v>
      </c>
      <c r="I426" s="134">
        <f t="shared" si="269"/>
        <v>0</v>
      </c>
      <c r="J426" s="134">
        <f t="shared" si="269"/>
        <v>0</v>
      </c>
      <c r="K426" s="75">
        <f t="shared" si="201"/>
        <v>0</v>
      </c>
      <c r="L426" s="75">
        <f t="shared" si="203"/>
        <v>0</v>
      </c>
      <c r="M426" s="8"/>
      <c r="N426" s="8"/>
      <c r="O426" s="8"/>
      <c r="P426" s="8"/>
      <c r="Q426" s="568">
        <f t="shared" si="257"/>
        <v>0</v>
      </c>
    </row>
    <row r="427" spans="1:17" ht="30" hidden="1" customHeight="1">
      <c r="A427" s="127"/>
      <c r="B427" s="998" t="s">
        <v>496</v>
      </c>
      <c r="C427" s="970"/>
      <c r="D427" s="128" t="s">
        <v>497</v>
      </c>
      <c r="E427" s="130"/>
      <c r="F427" s="130"/>
      <c r="G427" s="638">
        <f t="shared" si="267"/>
        <v>0</v>
      </c>
      <c r="H427" s="133">
        <f t="shared" si="268"/>
        <v>0</v>
      </c>
      <c r="I427" s="134">
        <f t="shared" si="269"/>
        <v>0</v>
      </c>
      <c r="J427" s="134">
        <f t="shared" si="269"/>
        <v>0</v>
      </c>
      <c r="K427" s="75">
        <f t="shared" si="201"/>
        <v>0</v>
      </c>
      <c r="L427" s="75">
        <f t="shared" si="203"/>
        <v>0</v>
      </c>
      <c r="M427" s="8"/>
      <c r="N427" s="8"/>
      <c r="O427" s="8"/>
      <c r="P427" s="8"/>
      <c r="Q427" s="568">
        <f t="shared" si="257"/>
        <v>0</v>
      </c>
    </row>
    <row r="428" spans="1:17" ht="12.75" hidden="1" customHeight="1">
      <c r="A428" s="127"/>
      <c r="B428" s="998" t="s">
        <v>498</v>
      </c>
      <c r="C428" s="970"/>
      <c r="D428" s="128" t="s">
        <v>499</v>
      </c>
      <c r="E428" s="130"/>
      <c r="F428" s="130"/>
      <c r="G428" s="638">
        <f t="shared" si="267"/>
        <v>0</v>
      </c>
      <c r="H428" s="133">
        <f t="shared" si="268"/>
        <v>0</v>
      </c>
      <c r="I428" s="134">
        <f t="shared" si="269"/>
        <v>0</v>
      </c>
      <c r="J428" s="134">
        <f t="shared" si="269"/>
        <v>0</v>
      </c>
      <c r="K428" s="75">
        <f t="shared" si="201"/>
        <v>0</v>
      </c>
      <c r="L428" s="75">
        <f t="shared" si="203"/>
        <v>0</v>
      </c>
      <c r="M428" s="8"/>
      <c r="N428" s="8"/>
      <c r="O428" s="8"/>
      <c r="P428" s="8"/>
      <c r="Q428" s="568">
        <f t="shared" si="257"/>
        <v>0</v>
      </c>
    </row>
    <row r="429" spans="1:17" ht="30" hidden="1" customHeight="1">
      <c r="A429" s="127"/>
      <c r="B429" s="998" t="s">
        <v>500</v>
      </c>
      <c r="C429" s="970"/>
      <c r="D429" s="128" t="s">
        <v>501</v>
      </c>
      <c r="E429" s="130"/>
      <c r="F429" s="130"/>
      <c r="G429" s="638">
        <f t="shared" si="267"/>
        <v>0</v>
      </c>
      <c r="H429" s="137">
        <f t="shared" si="268"/>
        <v>0</v>
      </c>
      <c r="I429" s="138">
        <f>ROUND(F429*I$7, )</f>
        <v>0</v>
      </c>
      <c r="J429" s="138">
        <f>ROUND(F429*J$7, )</f>
        <v>0</v>
      </c>
      <c r="K429" s="75">
        <f t="shared" si="201"/>
        <v>0</v>
      </c>
      <c r="L429" s="75">
        <f t="shared" si="203"/>
        <v>0</v>
      </c>
      <c r="M429" s="8"/>
      <c r="N429" s="8"/>
      <c r="O429" s="8"/>
      <c r="P429" s="8"/>
      <c r="Q429" s="568">
        <f t="shared" si="257"/>
        <v>0</v>
      </c>
    </row>
    <row r="430" spans="1:17" ht="26.25" hidden="1" customHeight="1">
      <c r="A430" s="127"/>
      <c r="B430" s="998" t="s">
        <v>502</v>
      </c>
      <c r="C430" s="970"/>
      <c r="D430" s="128" t="s">
        <v>503</v>
      </c>
      <c r="E430" s="130"/>
      <c r="F430" s="130"/>
      <c r="G430" s="638">
        <f t="shared" si="267"/>
        <v>0</v>
      </c>
      <c r="H430" s="137"/>
      <c r="I430" s="138"/>
      <c r="J430" s="138"/>
      <c r="K430" s="75">
        <f t="shared" si="201"/>
        <v>0</v>
      </c>
      <c r="L430" s="75">
        <f t="shared" si="203"/>
        <v>0</v>
      </c>
      <c r="M430" s="8"/>
      <c r="N430" s="8"/>
      <c r="O430" s="8"/>
      <c r="P430" s="8"/>
      <c r="Q430" s="568">
        <f t="shared" si="257"/>
        <v>0</v>
      </c>
    </row>
    <row r="431" spans="1:17" ht="30" hidden="1" customHeight="1">
      <c r="A431" s="127"/>
      <c r="B431" s="998" t="s">
        <v>504</v>
      </c>
      <c r="C431" s="970"/>
      <c r="D431" s="128" t="s">
        <v>505</v>
      </c>
      <c r="E431" s="130"/>
      <c r="F431" s="130"/>
      <c r="G431" s="638">
        <f t="shared" si="267"/>
        <v>0</v>
      </c>
      <c r="H431" s="133">
        <f>ROUND(F431*H$7, )</f>
        <v>0</v>
      </c>
      <c r="I431" s="134">
        <f>ROUND(H431*I$7, )</f>
        <v>0</v>
      </c>
      <c r="J431" s="134">
        <f>ROUND(I431*J$7, )</f>
        <v>0</v>
      </c>
      <c r="K431" s="75">
        <f t="shared" si="201"/>
        <v>0</v>
      </c>
      <c r="L431" s="75">
        <f t="shared" si="203"/>
        <v>0</v>
      </c>
      <c r="M431" s="8"/>
      <c r="N431" s="8"/>
      <c r="O431" s="8"/>
      <c r="P431" s="8"/>
      <c r="Q431" s="568">
        <f t="shared" si="257"/>
        <v>0</v>
      </c>
    </row>
    <row r="432" spans="1:17" ht="26.25" hidden="1" customHeight="1">
      <c r="A432" s="127"/>
      <c r="B432" s="998" t="s">
        <v>662</v>
      </c>
      <c r="C432" s="970"/>
      <c r="D432" s="128" t="s">
        <v>509</v>
      </c>
      <c r="E432" s="130">
        <f>SUM(E433)</f>
        <v>0</v>
      </c>
      <c r="F432" s="130">
        <f>SUM(F433)</f>
        <v>0</v>
      </c>
      <c r="G432" s="638">
        <f t="shared" si="267"/>
        <v>0</v>
      </c>
      <c r="H432" s="133"/>
      <c r="I432" s="134"/>
      <c r="J432" s="134"/>
      <c r="K432" s="75">
        <f t="shared" si="201"/>
        <v>0</v>
      </c>
      <c r="L432" s="75">
        <f t="shared" si="203"/>
        <v>0</v>
      </c>
      <c r="M432" s="8"/>
      <c r="N432" s="8"/>
      <c r="O432" s="8"/>
      <c r="P432" s="8"/>
      <c r="Q432" s="568">
        <f t="shared" si="257"/>
        <v>0</v>
      </c>
    </row>
    <row r="433" spans="1:17" ht="42" hidden="1" customHeight="1">
      <c r="A433" s="127"/>
      <c r="B433" s="152"/>
      <c r="C433" s="536" t="s">
        <v>510</v>
      </c>
      <c r="D433" s="128" t="s">
        <v>511</v>
      </c>
      <c r="E433" s="130"/>
      <c r="F433" s="130"/>
      <c r="G433" s="638">
        <f t="shared" si="267"/>
        <v>0</v>
      </c>
      <c r="H433" s="133"/>
      <c r="I433" s="134"/>
      <c r="J433" s="134"/>
      <c r="K433" s="75">
        <f t="shared" si="201"/>
        <v>0</v>
      </c>
      <c r="L433" s="75">
        <f t="shared" si="203"/>
        <v>0</v>
      </c>
      <c r="M433" s="8"/>
      <c r="N433" s="8"/>
      <c r="O433" s="8"/>
      <c r="P433" s="8"/>
      <c r="Q433" s="568">
        <f t="shared" si="257"/>
        <v>0</v>
      </c>
    </row>
    <row r="434" spans="1:17" ht="30" hidden="1" customHeight="1">
      <c r="A434" s="127"/>
      <c r="B434" s="998" t="s">
        <v>519</v>
      </c>
      <c r="C434" s="970"/>
      <c r="D434" s="128" t="s">
        <v>520</v>
      </c>
      <c r="E434" s="130">
        <f>SUM(E435)</f>
        <v>0</v>
      </c>
      <c r="F434" s="130">
        <f>SUM(F435)</f>
        <v>0</v>
      </c>
      <c r="G434" s="638">
        <f t="shared" si="267"/>
        <v>0</v>
      </c>
      <c r="H434" s="133"/>
      <c r="I434" s="134"/>
      <c r="J434" s="134"/>
      <c r="K434" s="75">
        <f t="shared" si="201"/>
        <v>0</v>
      </c>
      <c r="L434" s="75">
        <f t="shared" si="203"/>
        <v>0</v>
      </c>
      <c r="M434" s="8"/>
      <c r="N434" s="8"/>
      <c r="O434" s="8"/>
      <c r="P434" s="8"/>
      <c r="Q434" s="568">
        <f t="shared" si="257"/>
        <v>0</v>
      </c>
    </row>
    <row r="435" spans="1:17" ht="30" hidden="1" customHeight="1">
      <c r="A435" s="127"/>
      <c r="B435" s="152"/>
      <c r="C435" s="536" t="s">
        <v>521</v>
      </c>
      <c r="D435" s="128" t="s">
        <v>522</v>
      </c>
      <c r="E435" s="130"/>
      <c r="F435" s="130"/>
      <c r="G435" s="638">
        <f t="shared" si="267"/>
        <v>0</v>
      </c>
      <c r="H435" s="133"/>
      <c r="I435" s="134"/>
      <c r="J435" s="134"/>
      <c r="K435" s="75">
        <f t="shared" si="201"/>
        <v>0</v>
      </c>
      <c r="L435" s="75">
        <f t="shared" si="203"/>
        <v>0</v>
      </c>
      <c r="M435" s="8"/>
      <c r="N435" s="8"/>
      <c r="O435" s="8"/>
      <c r="P435" s="8"/>
      <c r="Q435" s="568">
        <f t="shared" si="257"/>
        <v>0</v>
      </c>
    </row>
    <row r="436" spans="1:17" ht="45" hidden="1" customHeight="1">
      <c r="A436" s="127"/>
      <c r="B436" s="998" t="s">
        <v>529</v>
      </c>
      <c r="C436" s="970"/>
      <c r="D436" s="128" t="s">
        <v>530</v>
      </c>
      <c r="E436" s="166"/>
      <c r="F436" s="166"/>
      <c r="G436" s="638">
        <f t="shared" si="267"/>
        <v>0</v>
      </c>
      <c r="H436" s="133">
        <f>ROUND(F436*H$7, )</f>
        <v>0</v>
      </c>
      <c r="I436" s="134">
        <f>ROUND(H436*I$7, )</f>
        <v>0</v>
      </c>
      <c r="J436" s="134">
        <f>ROUND(I436*J$7, )</f>
        <v>0</v>
      </c>
      <c r="K436" s="75">
        <f t="shared" si="201"/>
        <v>0</v>
      </c>
      <c r="L436" s="75">
        <f t="shared" si="203"/>
        <v>0</v>
      </c>
      <c r="M436" s="8"/>
      <c r="N436" s="8"/>
      <c r="O436" s="8"/>
      <c r="P436" s="8"/>
      <c r="Q436" s="568">
        <f t="shared" si="257"/>
        <v>0</v>
      </c>
    </row>
    <row r="437" spans="1:17" ht="12.75" hidden="1" customHeight="1">
      <c r="A437" s="1002" t="s">
        <v>663</v>
      </c>
      <c r="B437" s="969"/>
      <c r="C437" s="972"/>
      <c r="D437" s="81" t="s">
        <v>532</v>
      </c>
      <c r="E437" s="71">
        <f t="shared" ref="E437:J437" si="270">SUM(E438:E441)</f>
        <v>0</v>
      </c>
      <c r="F437" s="71">
        <f t="shared" si="270"/>
        <v>0</v>
      </c>
      <c r="G437" s="623">
        <f t="shared" si="270"/>
        <v>0</v>
      </c>
      <c r="H437" s="78">
        <f t="shared" si="270"/>
        <v>0</v>
      </c>
      <c r="I437" s="79">
        <f t="shared" si="270"/>
        <v>0</v>
      </c>
      <c r="J437" s="79">
        <f t="shared" si="270"/>
        <v>0</v>
      </c>
      <c r="K437" s="75">
        <f t="shared" si="201"/>
        <v>0</v>
      </c>
      <c r="L437" s="75">
        <f t="shared" si="203"/>
        <v>0</v>
      </c>
      <c r="M437" s="8"/>
      <c r="N437" s="8"/>
      <c r="O437" s="8"/>
      <c r="P437" s="8"/>
      <c r="Q437" s="568">
        <f t="shared" si="257"/>
        <v>0</v>
      </c>
    </row>
    <row r="438" spans="1:17" ht="30" hidden="1" customHeight="1">
      <c r="A438" s="127"/>
      <c r="B438" s="998" t="s">
        <v>533</v>
      </c>
      <c r="C438" s="970"/>
      <c r="D438" s="128" t="s">
        <v>534</v>
      </c>
      <c r="E438" s="149"/>
      <c r="F438" s="149"/>
      <c r="G438" s="638">
        <f>SUM(E438:F438)</f>
        <v>0</v>
      </c>
      <c r="H438" s="156">
        <f>ROUND(F438*H$7, )</f>
        <v>0</v>
      </c>
      <c r="I438" s="157">
        <f>ROUND(F438*I$7, )</f>
        <v>0</v>
      </c>
      <c r="J438" s="157">
        <f>ROUND(F438*J$7, )</f>
        <v>0</v>
      </c>
      <c r="K438" s="75">
        <f t="shared" si="201"/>
        <v>0</v>
      </c>
      <c r="L438" s="75">
        <f t="shared" si="203"/>
        <v>0</v>
      </c>
      <c r="M438" s="8"/>
      <c r="N438" s="8"/>
      <c r="O438" s="8"/>
      <c r="P438" s="8"/>
      <c r="Q438" s="568">
        <f t="shared" si="257"/>
        <v>0</v>
      </c>
    </row>
    <row r="439" spans="1:17" ht="38.25" hidden="1" customHeight="1">
      <c r="A439" s="173"/>
      <c r="B439" s="998" t="s">
        <v>535</v>
      </c>
      <c r="C439" s="970"/>
      <c r="D439" s="128" t="s">
        <v>536</v>
      </c>
      <c r="E439" s="130"/>
      <c r="F439" s="130"/>
      <c r="G439" s="638">
        <f>SUM(E439:F439)</f>
        <v>0</v>
      </c>
      <c r="H439" s="133">
        <f>ROUND(F439*H$7, )</f>
        <v>0</v>
      </c>
      <c r="I439" s="134">
        <f>ROUND(F439*I$7, )</f>
        <v>0</v>
      </c>
      <c r="J439" s="134">
        <f>ROUND(F439*J$7, )</f>
        <v>0</v>
      </c>
      <c r="K439" s="75">
        <f t="shared" si="201"/>
        <v>0</v>
      </c>
      <c r="L439" s="75">
        <f t="shared" si="203"/>
        <v>0</v>
      </c>
      <c r="M439" s="8"/>
      <c r="N439" s="8"/>
      <c r="O439" s="8"/>
      <c r="P439" s="8"/>
      <c r="Q439" s="568">
        <f t="shared" si="257"/>
        <v>0</v>
      </c>
    </row>
    <row r="440" spans="1:17" ht="30" hidden="1" customHeight="1">
      <c r="A440" s="173"/>
      <c r="B440" s="998" t="s">
        <v>664</v>
      </c>
      <c r="C440" s="970"/>
      <c r="D440" s="128" t="s">
        <v>538</v>
      </c>
      <c r="E440" s="130"/>
      <c r="F440" s="130"/>
      <c r="G440" s="638">
        <f>SUM(E440:F440)</f>
        <v>0</v>
      </c>
      <c r="H440" s="137">
        <f>ROUND(F440*H$7, )</f>
        <v>0</v>
      </c>
      <c r="I440" s="138">
        <f>ROUND(F440*I$7, )</f>
        <v>0</v>
      </c>
      <c r="J440" s="138">
        <f>ROUND(F440*J$7, )</f>
        <v>0</v>
      </c>
      <c r="K440" s="75">
        <f t="shared" si="201"/>
        <v>0</v>
      </c>
      <c r="L440" s="75">
        <f t="shared" si="203"/>
        <v>0</v>
      </c>
      <c r="M440" s="8"/>
      <c r="N440" s="8"/>
      <c r="O440" s="8"/>
      <c r="P440" s="8"/>
      <c r="Q440" s="568">
        <f t="shared" si="257"/>
        <v>0</v>
      </c>
    </row>
    <row r="441" spans="1:17" ht="28.5" hidden="1" customHeight="1">
      <c r="A441" s="173"/>
      <c r="B441" s="998" t="s">
        <v>539</v>
      </c>
      <c r="C441" s="970"/>
      <c r="D441" s="128" t="s">
        <v>540</v>
      </c>
      <c r="E441" s="130"/>
      <c r="F441" s="130"/>
      <c r="G441" s="638">
        <f>SUM(E441:F441)</f>
        <v>0</v>
      </c>
      <c r="H441" s="133">
        <f>ROUND(F441*H$7, )</f>
        <v>0</v>
      </c>
      <c r="I441" s="134">
        <f>ROUND(H441*I$7, )</f>
        <v>0</v>
      </c>
      <c r="J441" s="134">
        <f>ROUND(I441*J$7, )</f>
        <v>0</v>
      </c>
      <c r="K441" s="75">
        <f t="shared" si="201"/>
        <v>0</v>
      </c>
      <c r="L441" s="75">
        <f t="shared" si="203"/>
        <v>0</v>
      </c>
      <c r="M441" s="8"/>
      <c r="N441" s="8"/>
      <c r="O441" s="8"/>
      <c r="P441" s="8"/>
      <c r="Q441" s="568">
        <f t="shared" si="257"/>
        <v>0</v>
      </c>
    </row>
    <row r="442" spans="1:17" ht="12.75" customHeight="1">
      <c r="A442" s="999" t="s">
        <v>665</v>
      </c>
      <c r="B442" s="969"/>
      <c r="C442" s="972"/>
      <c r="D442" s="749" t="s">
        <v>666</v>
      </c>
      <c r="E442" s="750">
        <f>SUM(E444,E457,E469,E518,E464,E566,E568)</f>
        <v>247557.07000000004</v>
      </c>
      <c r="F442" s="750">
        <f>SUM(F444,F457,F469,F518,F464,F566,F568)</f>
        <v>12236</v>
      </c>
      <c r="G442" s="640">
        <f>SUM(G444,G457,G469,G518,G464,G567,G568)</f>
        <v>259793.07</v>
      </c>
      <c r="H442" s="177">
        <f>SUM(H444,H457,H469,H518,H464,H604)</f>
        <v>0</v>
      </c>
      <c r="I442" s="178">
        <f>SUM(I444,I457,I469,I518,I464,I604)</f>
        <v>0</v>
      </c>
      <c r="J442" s="178">
        <f>SUM(J444,J457,J469,J518,J464,J604)</f>
        <v>0</v>
      </c>
      <c r="K442" s="567">
        <f t="shared" si="201"/>
        <v>519586.14</v>
      </c>
      <c r="L442" s="567">
        <f t="shared" si="203"/>
        <v>259793.07</v>
      </c>
      <c r="M442" s="565">
        <f>G442-G609</f>
        <v>-26611</v>
      </c>
      <c r="N442" s="564"/>
      <c r="O442" s="564"/>
      <c r="P442" s="564"/>
      <c r="Q442" s="568">
        <f t="shared" si="257"/>
        <v>-12235.999999999971</v>
      </c>
    </row>
    <row r="443" spans="1:17" ht="12.75" hidden="1" customHeight="1">
      <c r="A443" s="999" t="s">
        <v>667</v>
      </c>
      <c r="B443" s="969"/>
      <c r="C443" s="972"/>
      <c r="D443" s="749" t="s">
        <v>189</v>
      </c>
      <c r="E443" s="750">
        <f t="shared" ref="E443:J443" si="271">E444-E447-E454+E457</f>
        <v>0</v>
      </c>
      <c r="F443" s="750">
        <f t="shared" si="271"/>
        <v>0</v>
      </c>
      <c r="G443" s="641">
        <f t="shared" si="271"/>
        <v>0</v>
      </c>
      <c r="H443" s="177">
        <f t="shared" si="271"/>
        <v>0</v>
      </c>
      <c r="I443" s="178">
        <f t="shared" si="271"/>
        <v>0</v>
      </c>
      <c r="J443" s="178">
        <f t="shared" si="271"/>
        <v>0</v>
      </c>
      <c r="K443" s="75">
        <f t="shared" si="201"/>
        <v>0</v>
      </c>
      <c r="L443" s="75">
        <f t="shared" si="203"/>
        <v>0</v>
      </c>
      <c r="M443" s="8"/>
      <c r="N443" s="8"/>
      <c r="O443" s="8"/>
      <c r="P443" s="8"/>
      <c r="Q443" s="568">
        <f t="shared" si="257"/>
        <v>0</v>
      </c>
    </row>
    <row r="444" spans="1:17" ht="12.75" customHeight="1">
      <c r="A444" s="999" t="s">
        <v>668</v>
      </c>
      <c r="B444" s="969"/>
      <c r="C444" s="972"/>
      <c r="D444" s="749" t="s">
        <v>191</v>
      </c>
      <c r="E444" s="750">
        <f t="shared" ref="E444:J444" si="272">SUM(E445,E449)</f>
        <v>31840.07</v>
      </c>
      <c r="F444" s="750">
        <f t="shared" si="272"/>
        <v>-3923.1</v>
      </c>
      <c r="G444" s="640">
        <f t="shared" si="272"/>
        <v>27916.97</v>
      </c>
      <c r="H444" s="177">
        <f t="shared" si="272"/>
        <v>0</v>
      </c>
      <c r="I444" s="178">
        <f t="shared" si="272"/>
        <v>0</v>
      </c>
      <c r="J444" s="178">
        <f t="shared" si="272"/>
        <v>0</v>
      </c>
      <c r="K444" s="567">
        <f t="shared" si="201"/>
        <v>55833.94</v>
      </c>
      <c r="L444" s="567">
        <f t="shared" si="203"/>
        <v>27916.97</v>
      </c>
      <c r="M444" s="564"/>
      <c r="N444" s="564"/>
      <c r="O444" s="564"/>
      <c r="P444" s="564"/>
      <c r="Q444" s="568">
        <f t="shared" si="257"/>
        <v>3923.0999999999985</v>
      </c>
    </row>
    <row r="445" spans="1:17" ht="12.75" hidden="1" customHeight="1">
      <c r="A445" s="1000" t="s">
        <v>669</v>
      </c>
      <c r="B445" s="969"/>
      <c r="C445" s="972"/>
      <c r="D445" s="179" t="s">
        <v>193</v>
      </c>
      <c r="E445" s="175">
        <f t="shared" ref="E445:J447" si="273">SUM(E446)</f>
        <v>0</v>
      </c>
      <c r="F445" s="175">
        <f t="shared" si="273"/>
        <v>0</v>
      </c>
      <c r="G445" s="641">
        <f t="shared" si="273"/>
        <v>0</v>
      </c>
      <c r="H445" s="177">
        <f t="shared" si="273"/>
        <v>0</v>
      </c>
      <c r="I445" s="178">
        <f t="shared" si="273"/>
        <v>0</v>
      </c>
      <c r="J445" s="178">
        <f t="shared" si="273"/>
        <v>0</v>
      </c>
      <c r="K445" s="75">
        <f t="shared" si="201"/>
        <v>0</v>
      </c>
      <c r="L445" s="75">
        <f t="shared" si="203"/>
        <v>0</v>
      </c>
      <c r="M445" s="8"/>
      <c r="N445" s="8"/>
      <c r="O445" s="8"/>
      <c r="P445" s="8"/>
      <c r="Q445" s="568">
        <f t="shared" si="257"/>
        <v>0</v>
      </c>
    </row>
    <row r="446" spans="1:17" ht="12.75" hidden="1" customHeight="1">
      <c r="A446" s="1000" t="s">
        <v>249</v>
      </c>
      <c r="B446" s="969"/>
      <c r="C446" s="972"/>
      <c r="D446" s="179" t="s">
        <v>250</v>
      </c>
      <c r="E446" s="175">
        <f t="shared" si="273"/>
        <v>0</v>
      </c>
      <c r="F446" s="175">
        <f t="shared" si="273"/>
        <v>0</v>
      </c>
      <c r="G446" s="641">
        <f t="shared" si="273"/>
        <v>0</v>
      </c>
      <c r="H446" s="177">
        <f t="shared" si="273"/>
        <v>0</v>
      </c>
      <c r="I446" s="178">
        <f t="shared" si="273"/>
        <v>0</v>
      </c>
      <c r="J446" s="178">
        <f t="shared" si="273"/>
        <v>0</v>
      </c>
      <c r="K446" s="75">
        <f t="shared" si="201"/>
        <v>0</v>
      </c>
      <c r="L446" s="75">
        <f t="shared" si="203"/>
        <v>0</v>
      </c>
      <c r="M446" s="8"/>
      <c r="N446" s="8"/>
      <c r="O446" s="8"/>
      <c r="P446" s="8"/>
      <c r="Q446" s="568">
        <f t="shared" si="257"/>
        <v>0</v>
      </c>
    </row>
    <row r="447" spans="1:17" ht="12.75" hidden="1" customHeight="1">
      <c r="A447" s="1000" t="s">
        <v>43</v>
      </c>
      <c r="B447" s="969"/>
      <c r="C447" s="972"/>
      <c r="D447" s="179" t="s">
        <v>251</v>
      </c>
      <c r="E447" s="175">
        <f t="shared" si="273"/>
        <v>0</v>
      </c>
      <c r="F447" s="175">
        <f t="shared" si="273"/>
        <v>0</v>
      </c>
      <c r="G447" s="641">
        <f t="shared" si="273"/>
        <v>0</v>
      </c>
      <c r="H447" s="177">
        <f t="shared" si="273"/>
        <v>0</v>
      </c>
      <c r="I447" s="178">
        <f t="shared" si="273"/>
        <v>0</v>
      </c>
      <c r="J447" s="178">
        <f t="shared" si="273"/>
        <v>0</v>
      </c>
      <c r="K447" s="75">
        <f t="shared" si="201"/>
        <v>0</v>
      </c>
      <c r="L447" s="75">
        <f t="shared" si="203"/>
        <v>0</v>
      </c>
      <c r="M447" s="8"/>
      <c r="N447" s="8"/>
      <c r="O447" s="8"/>
      <c r="P447" s="8"/>
      <c r="Q447" s="568">
        <f t="shared" si="257"/>
        <v>0</v>
      </c>
    </row>
    <row r="448" spans="1:17" ht="38.25" hidden="1" customHeight="1">
      <c r="A448" s="145"/>
      <c r="B448" s="998" t="s">
        <v>276</v>
      </c>
      <c r="C448" s="970"/>
      <c r="D448" s="128" t="s">
        <v>277</v>
      </c>
      <c r="E448" s="130"/>
      <c r="F448" s="130"/>
      <c r="G448" s="638">
        <f>SUM(F448,E448)</f>
        <v>0</v>
      </c>
      <c r="H448" s="133"/>
      <c r="I448" s="134"/>
      <c r="J448" s="134"/>
      <c r="K448" s="75">
        <f t="shared" si="201"/>
        <v>0</v>
      </c>
      <c r="L448" s="75">
        <f t="shared" si="203"/>
        <v>0</v>
      </c>
      <c r="M448" s="8"/>
      <c r="N448" s="8"/>
      <c r="O448" s="8"/>
      <c r="P448" s="8"/>
      <c r="Q448" s="568">
        <f t="shared" si="257"/>
        <v>0</v>
      </c>
    </row>
    <row r="449" spans="1:17" ht="12.75" customHeight="1">
      <c r="A449" s="999" t="s">
        <v>670</v>
      </c>
      <c r="B449" s="969"/>
      <c r="C449" s="972"/>
      <c r="D449" s="749" t="s">
        <v>304</v>
      </c>
      <c r="E449" s="750">
        <f t="shared" ref="E449:J449" si="274">SUM(E450)</f>
        <v>31840.07</v>
      </c>
      <c r="F449" s="750">
        <f t="shared" si="274"/>
        <v>-3923.1</v>
      </c>
      <c r="G449" s="640">
        <f t="shared" si="274"/>
        <v>27916.97</v>
      </c>
      <c r="H449" s="177">
        <f t="shared" si="274"/>
        <v>0</v>
      </c>
      <c r="I449" s="178">
        <f t="shared" si="274"/>
        <v>0</v>
      </c>
      <c r="J449" s="178">
        <f t="shared" si="274"/>
        <v>0</v>
      </c>
      <c r="K449" s="567">
        <f t="shared" si="201"/>
        <v>55833.94</v>
      </c>
      <c r="L449" s="567">
        <f t="shared" si="203"/>
        <v>27916.97</v>
      </c>
      <c r="M449" s="564"/>
      <c r="N449" s="564"/>
      <c r="O449" s="564"/>
      <c r="P449" s="564"/>
      <c r="Q449" s="568">
        <f t="shared" si="257"/>
        <v>3923.0999999999985</v>
      </c>
    </row>
    <row r="450" spans="1:17" ht="12.75" customHeight="1">
      <c r="A450" s="999" t="s">
        <v>671</v>
      </c>
      <c r="B450" s="969"/>
      <c r="C450" s="972"/>
      <c r="D450" s="749" t="s">
        <v>324</v>
      </c>
      <c r="E450" s="750">
        <f t="shared" ref="E450:J450" si="275">SUM(E451,E454)</f>
        <v>31840.07</v>
      </c>
      <c r="F450" s="750">
        <f t="shared" si="275"/>
        <v>-3923.1</v>
      </c>
      <c r="G450" s="640">
        <f t="shared" si="275"/>
        <v>27916.97</v>
      </c>
      <c r="H450" s="177">
        <f t="shared" si="275"/>
        <v>0</v>
      </c>
      <c r="I450" s="178">
        <f t="shared" si="275"/>
        <v>0</v>
      </c>
      <c r="J450" s="178">
        <f t="shared" si="275"/>
        <v>0</v>
      </c>
      <c r="K450" s="567">
        <f t="shared" si="201"/>
        <v>55833.94</v>
      </c>
      <c r="L450" s="567">
        <f t="shared" si="203"/>
        <v>27916.97</v>
      </c>
      <c r="M450" s="564"/>
      <c r="N450" s="564"/>
      <c r="O450" s="564"/>
      <c r="P450" s="564"/>
      <c r="Q450" s="568">
        <f t="shared" si="257"/>
        <v>3923.0999999999985</v>
      </c>
    </row>
    <row r="451" spans="1:17" ht="12.75" hidden="1" customHeight="1">
      <c r="A451" s="1000" t="s">
        <v>655</v>
      </c>
      <c r="B451" s="969"/>
      <c r="C451" s="972"/>
      <c r="D451" s="174" t="s">
        <v>358</v>
      </c>
      <c r="E451" s="175">
        <f>SUM(E452:E453)</f>
        <v>0</v>
      </c>
      <c r="F451" s="175">
        <f>SUM(F452:F453)</f>
        <v>0</v>
      </c>
      <c r="G451" s="641">
        <f>SUM(G452:G453)</f>
        <v>0</v>
      </c>
      <c r="H451" s="177">
        <f>SUM(H452)</f>
        <v>0</v>
      </c>
      <c r="I451" s="178">
        <f>SUM(I452)</f>
        <v>0</v>
      </c>
      <c r="J451" s="178">
        <f>SUM(J452)</f>
        <v>0</v>
      </c>
      <c r="K451" s="75">
        <f t="shared" si="201"/>
        <v>0</v>
      </c>
      <c r="L451" s="75">
        <f t="shared" si="203"/>
        <v>0</v>
      </c>
      <c r="M451" s="8"/>
      <c r="N451" s="8"/>
      <c r="O451" s="8"/>
      <c r="P451" s="8"/>
      <c r="Q451" s="568">
        <f t="shared" si="257"/>
        <v>0</v>
      </c>
    </row>
    <row r="452" spans="1:17" ht="12.75" hidden="1" customHeight="1">
      <c r="A452" s="180"/>
      <c r="B452" s="998" t="s">
        <v>365</v>
      </c>
      <c r="C452" s="970"/>
      <c r="D452" s="128" t="s">
        <v>366</v>
      </c>
      <c r="E452" s="130"/>
      <c r="F452" s="130"/>
      <c r="G452" s="629">
        <f>SUM(F452,E452)</f>
        <v>0</v>
      </c>
      <c r="H452" s="133"/>
      <c r="I452" s="134"/>
      <c r="J452" s="134"/>
      <c r="K452" s="75">
        <f t="shared" si="201"/>
        <v>0</v>
      </c>
      <c r="L452" s="75">
        <f t="shared" si="203"/>
        <v>0</v>
      </c>
      <c r="M452" s="8"/>
      <c r="N452" s="8"/>
      <c r="O452" s="8"/>
      <c r="P452" s="8"/>
      <c r="Q452" s="568">
        <f t="shared" si="257"/>
        <v>0</v>
      </c>
    </row>
    <row r="453" spans="1:17" ht="27" hidden="1" customHeight="1">
      <c r="A453" s="145"/>
      <c r="B453" s="998" t="s">
        <v>369</v>
      </c>
      <c r="C453" s="970"/>
      <c r="D453" s="136" t="s">
        <v>370</v>
      </c>
      <c r="E453" s="166"/>
      <c r="F453" s="166"/>
      <c r="G453" s="629">
        <f>SUM(F453,E453)</f>
        <v>0</v>
      </c>
      <c r="H453" s="133"/>
      <c r="I453" s="134"/>
      <c r="J453" s="134"/>
      <c r="K453" s="75">
        <f t="shared" si="201"/>
        <v>0</v>
      </c>
      <c r="L453" s="75">
        <f t="shared" si="203"/>
        <v>0</v>
      </c>
      <c r="M453" s="8"/>
      <c r="N453" s="8"/>
      <c r="O453" s="8"/>
      <c r="P453" s="8"/>
      <c r="Q453" s="568">
        <f t="shared" si="257"/>
        <v>0</v>
      </c>
    </row>
    <row r="454" spans="1:17" ht="12.75" customHeight="1">
      <c r="A454" s="999" t="s">
        <v>373</v>
      </c>
      <c r="B454" s="969"/>
      <c r="C454" s="972"/>
      <c r="D454" s="749" t="s">
        <v>374</v>
      </c>
      <c r="E454" s="750">
        <f>SUM(E455:E456)</f>
        <v>31840.07</v>
      </c>
      <c r="F454" s="750">
        <f>SUM(F455:F456)</f>
        <v>-3923.1</v>
      </c>
      <c r="G454" s="640">
        <f>SUM(G455:J456)</f>
        <v>27916.97</v>
      </c>
      <c r="H454" s="177">
        <f t="shared" ref="H454:J454" si="276">SUM(H455)</f>
        <v>0</v>
      </c>
      <c r="I454" s="178">
        <f t="shared" si="276"/>
        <v>0</v>
      </c>
      <c r="J454" s="178">
        <f t="shared" si="276"/>
        <v>0</v>
      </c>
      <c r="K454" s="567">
        <f t="shared" si="201"/>
        <v>55833.94</v>
      </c>
      <c r="L454" s="567">
        <f t="shared" si="203"/>
        <v>27916.97</v>
      </c>
      <c r="M454" s="564"/>
      <c r="N454" s="564"/>
      <c r="O454" s="564"/>
      <c r="P454" s="564"/>
      <c r="Q454" s="568">
        <f t="shared" si="257"/>
        <v>3923.0999999999985</v>
      </c>
    </row>
    <row r="455" spans="1:17" s="596" customFormat="1" ht="12.75" customHeight="1">
      <c r="A455" s="739" t="s">
        <v>379</v>
      </c>
      <c r="B455" s="752"/>
      <c r="C455" s="742"/>
      <c r="D455" s="747" t="s">
        <v>380</v>
      </c>
      <c r="E455" s="139">
        <f>31863.87-23.8</f>
        <v>31840.07</v>
      </c>
      <c r="F455" s="139">
        <v>-3923.1</v>
      </c>
      <c r="G455" s="637">
        <f>SUM(E455:F455)</f>
        <v>27916.97</v>
      </c>
      <c r="H455" s="170"/>
      <c r="I455" s="171"/>
      <c r="J455" s="171"/>
      <c r="K455" s="595">
        <f t="shared" si="201"/>
        <v>55833.94</v>
      </c>
      <c r="L455" s="595">
        <f t="shared" si="203"/>
        <v>27916.97</v>
      </c>
      <c r="Q455" s="568">
        <f t="shared" si="257"/>
        <v>3923.0999999999985</v>
      </c>
    </row>
    <row r="456" spans="1:17" ht="12.75" hidden="1" customHeight="1">
      <c r="A456" s="753" t="s">
        <v>922</v>
      </c>
      <c r="B456" s="754"/>
      <c r="C456" s="754"/>
      <c r="D456" s="747" t="s">
        <v>923</v>
      </c>
      <c r="E456" s="139"/>
      <c r="F456" s="139"/>
      <c r="G456" s="630">
        <f>SUM(E456:F456)</f>
        <v>0</v>
      </c>
      <c r="H456" s="170"/>
      <c r="I456" s="171"/>
      <c r="J456" s="171"/>
      <c r="K456" s="567">
        <f t="shared" ref="K456" si="277">SUM(E456:G456)</f>
        <v>0</v>
      </c>
      <c r="L456" s="567">
        <f t="shared" si="203"/>
        <v>0</v>
      </c>
      <c r="M456" s="564"/>
      <c r="N456" s="564"/>
      <c r="O456" s="564"/>
      <c r="P456" s="564"/>
      <c r="Q456" s="568">
        <f t="shared" si="257"/>
        <v>0</v>
      </c>
    </row>
    <row r="457" spans="1:17" ht="12.75" hidden="1" customHeight="1">
      <c r="A457" s="999" t="s">
        <v>383</v>
      </c>
      <c r="B457" s="969"/>
      <c r="C457" s="972"/>
      <c r="D457" s="756" t="s">
        <v>384</v>
      </c>
      <c r="E457" s="750">
        <f t="shared" ref="E457:J457" si="278">SUM(E458)</f>
        <v>0</v>
      </c>
      <c r="F457" s="750">
        <f t="shared" si="278"/>
        <v>0</v>
      </c>
      <c r="G457" s="641">
        <f t="shared" si="278"/>
        <v>0</v>
      </c>
      <c r="H457" s="177">
        <f t="shared" si="278"/>
        <v>0</v>
      </c>
      <c r="I457" s="178">
        <f t="shared" si="278"/>
        <v>0</v>
      </c>
      <c r="J457" s="178">
        <f t="shared" si="278"/>
        <v>0</v>
      </c>
      <c r="K457" s="75">
        <f t="shared" si="201"/>
        <v>0</v>
      </c>
      <c r="L457" s="75">
        <f t="shared" si="203"/>
        <v>0</v>
      </c>
      <c r="M457" s="8"/>
      <c r="N457" s="8"/>
      <c r="O457" s="8"/>
      <c r="P457" s="8"/>
      <c r="Q457" s="568">
        <f t="shared" si="257"/>
        <v>0</v>
      </c>
    </row>
    <row r="458" spans="1:17" ht="12.75" hidden="1" customHeight="1">
      <c r="A458" s="757"/>
      <c r="B458" s="996" t="s">
        <v>385</v>
      </c>
      <c r="C458" s="972"/>
      <c r="D458" s="758" t="s">
        <v>386</v>
      </c>
      <c r="E458" s="759">
        <f t="shared" ref="E458:J458" si="279">SUM(E459:E463)</f>
        <v>0</v>
      </c>
      <c r="F458" s="759">
        <f t="shared" si="279"/>
        <v>0</v>
      </c>
      <c r="G458" s="642">
        <f t="shared" si="279"/>
        <v>0</v>
      </c>
      <c r="H458" s="184">
        <f t="shared" si="279"/>
        <v>0</v>
      </c>
      <c r="I458" s="185">
        <f t="shared" si="279"/>
        <v>0</v>
      </c>
      <c r="J458" s="185">
        <f t="shared" si="279"/>
        <v>0</v>
      </c>
      <c r="K458" s="75">
        <f t="shared" si="201"/>
        <v>0</v>
      </c>
      <c r="L458" s="75">
        <f t="shared" si="203"/>
        <v>0</v>
      </c>
      <c r="M458" s="8"/>
      <c r="N458" s="8"/>
      <c r="O458" s="8"/>
      <c r="P458" s="8"/>
      <c r="Q458" s="568">
        <f t="shared" si="257"/>
        <v>0</v>
      </c>
    </row>
    <row r="459" spans="1:17" ht="12.75" hidden="1" customHeight="1">
      <c r="A459" s="145"/>
      <c r="B459" s="998" t="s">
        <v>387</v>
      </c>
      <c r="C459" s="970"/>
      <c r="D459" s="128" t="s">
        <v>388</v>
      </c>
      <c r="E459" s="166"/>
      <c r="F459" s="166"/>
      <c r="G459" s="638">
        <f>SUM(F459,E459)</f>
        <v>0</v>
      </c>
      <c r="H459" s="137"/>
      <c r="I459" s="138"/>
      <c r="J459" s="138"/>
      <c r="K459" s="75">
        <f t="shared" si="201"/>
        <v>0</v>
      </c>
      <c r="L459" s="75">
        <f t="shared" si="203"/>
        <v>0</v>
      </c>
      <c r="M459" s="8"/>
      <c r="N459" s="8"/>
      <c r="O459" s="8"/>
      <c r="P459" s="8"/>
      <c r="Q459" s="568">
        <f t="shared" si="257"/>
        <v>0</v>
      </c>
    </row>
    <row r="460" spans="1:17" ht="25.5" hidden="1" customHeight="1">
      <c r="A460" s="739"/>
      <c r="B460" s="1001" t="s">
        <v>389</v>
      </c>
      <c r="C460" s="970"/>
      <c r="D460" s="746" t="s">
        <v>390</v>
      </c>
      <c r="E460" s="520"/>
      <c r="F460" s="520"/>
      <c r="G460" s="638">
        <f>SUM(F460,E460)</f>
        <v>0</v>
      </c>
      <c r="H460" s="133">
        <f>ROUND(F460*H$7, )</f>
        <v>0</v>
      </c>
      <c r="I460" s="134">
        <f>ROUND(F460*I$7, )</f>
        <v>0</v>
      </c>
      <c r="J460" s="134">
        <f>ROUND(F460*J$7, )</f>
        <v>0</v>
      </c>
      <c r="K460" s="75">
        <f t="shared" si="201"/>
        <v>0</v>
      </c>
      <c r="L460" s="75">
        <f t="shared" si="203"/>
        <v>0</v>
      </c>
      <c r="M460" s="8"/>
      <c r="N460" s="8"/>
      <c r="O460" s="8"/>
      <c r="P460" s="8"/>
      <c r="Q460" s="568">
        <f t="shared" si="257"/>
        <v>0</v>
      </c>
    </row>
    <row r="461" spans="1:17" ht="12.75" hidden="1" customHeight="1">
      <c r="A461" s="145"/>
      <c r="B461" s="998" t="s">
        <v>391</v>
      </c>
      <c r="C461" s="970"/>
      <c r="D461" s="128" t="s">
        <v>392</v>
      </c>
      <c r="E461" s="130"/>
      <c r="F461" s="130"/>
      <c r="G461" s="638">
        <f>SUM(F461,E461)</f>
        <v>0</v>
      </c>
      <c r="H461" s="137">
        <f>ROUND(F461*H$7, )</f>
        <v>0</v>
      </c>
      <c r="I461" s="138">
        <f>ROUND(F461*I$7, )</f>
        <v>0</v>
      </c>
      <c r="J461" s="138">
        <f>ROUND(F461*J$7, )</f>
        <v>0</v>
      </c>
      <c r="K461" s="75">
        <f t="shared" si="201"/>
        <v>0</v>
      </c>
      <c r="L461" s="75">
        <f t="shared" si="203"/>
        <v>0</v>
      </c>
      <c r="M461" s="8"/>
      <c r="N461" s="8"/>
      <c r="O461" s="8"/>
      <c r="P461" s="8"/>
      <c r="Q461" s="568">
        <f t="shared" ref="Q461:Q527" si="280">E461-G461</f>
        <v>0</v>
      </c>
    </row>
    <row r="462" spans="1:17" ht="27.75" hidden="1" customHeight="1">
      <c r="A462" s="145"/>
      <c r="B462" s="998" t="s">
        <v>393</v>
      </c>
      <c r="C462" s="970"/>
      <c r="D462" s="128" t="s">
        <v>394</v>
      </c>
      <c r="E462" s="130"/>
      <c r="F462" s="130"/>
      <c r="G462" s="638">
        <f>SUM(F462,E462)</f>
        <v>0</v>
      </c>
      <c r="H462" s="137">
        <f>ROUND(F462*H$7, )</f>
        <v>0</v>
      </c>
      <c r="I462" s="138">
        <f>ROUND(F462*I$7, )</f>
        <v>0</v>
      </c>
      <c r="J462" s="138">
        <f>ROUND(F462*J$7, )</f>
        <v>0</v>
      </c>
      <c r="K462" s="75">
        <f t="shared" si="201"/>
        <v>0</v>
      </c>
      <c r="L462" s="75">
        <f t="shared" si="203"/>
        <v>0</v>
      </c>
      <c r="M462" s="8"/>
      <c r="N462" s="8"/>
      <c r="O462" s="8"/>
      <c r="P462" s="8"/>
      <c r="Q462" s="568">
        <f t="shared" si="280"/>
        <v>0</v>
      </c>
    </row>
    <row r="463" spans="1:17" ht="12.75" hidden="1" customHeight="1">
      <c r="A463" s="145"/>
      <c r="B463" s="998" t="s">
        <v>395</v>
      </c>
      <c r="C463" s="970"/>
      <c r="D463" s="128" t="s">
        <v>396</v>
      </c>
      <c r="E463" s="130"/>
      <c r="F463" s="130"/>
      <c r="G463" s="638">
        <f>SUM(F463,E463)</f>
        <v>0</v>
      </c>
      <c r="H463" s="133"/>
      <c r="I463" s="134"/>
      <c r="J463" s="134"/>
      <c r="K463" s="75">
        <f t="shared" si="201"/>
        <v>0</v>
      </c>
      <c r="L463" s="75">
        <f t="shared" si="203"/>
        <v>0</v>
      </c>
      <c r="M463" s="8"/>
      <c r="N463" s="8"/>
      <c r="O463" s="8"/>
      <c r="P463" s="8"/>
      <c r="Q463" s="568">
        <f t="shared" si="280"/>
        <v>0</v>
      </c>
    </row>
    <row r="464" spans="1:17" ht="12.75" hidden="1" customHeight="1">
      <c r="A464" s="1000" t="s">
        <v>397</v>
      </c>
      <c r="B464" s="969"/>
      <c r="C464" s="972"/>
      <c r="D464" s="174" t="s">
        <v>398</v>
      </c>
      <c r="E464" s="175">
        <f t="shared" ref="E464:J464" si="281">SUM(E465)</f>
        <v>0</v>
      </c>
      <c r="F464" s="175">
        <f t="shared" si="281"/>
        <v>0</v>
      </c>
      <c r="G464" s="641">
        <f t="shared" si="281"/>
        <v>0</v>
      </c>
      <c r="H464" s="177">
        <f t="shared" si="281"/>
        <v>0</v>
      </c>
      <c r="I464" s="178">
        <f t="shared" si="281"/>
        <v>0</v>
      </c>
      <c r="J464" s="178">
        <f t="shared" si="281"/>
        <v>0</v>
      </c>
      <c r="K464" s="75">
        <f t="shared" si="201"/>
        <v>0</v>
      </c>
      <c r="L464" s="75">
        <f t="shared" si="203"/>
        <v>0</v>
      </c>
      <c r="M464" s="8"/>
      <c r="N464" s="8"/>
      <c r="O464" s="8"/>
      <c r="P464" s="8"/>
      <c r="Q464" s="568">
        <f t="shared" si="280"/>
        <v>0</v>
      </c>
    </row>
    <row r="465" spans="1:17" ht="26.25" hidden="1" customHeight="1">
      <c r="A465" s="1000" t="s">
        <v>399</v>
      </c>
      <c r="B465" s="969"/>
      <c r="C465" s="972"/>
      <c r="D465" s="174" t="s">
        <v>400</v>
      </c>
      <c r="E465" s="175">
        <f t="shared" ref="E465:J465" si="282">SUM(E466:E468)</f>
        <v>0</v>
      </c>
      <c r="F465" s="175">
        <f t="shared" si="282"/>
        <v>0</v>
      </c>
      <c r="G465" s="641">
        <f t="shared" si="282"/>
        <v>0</v>
      </c>
      <c r="H465" s="177">
        <f t="shared" si="282"/>
        <v>0</v>
      </c>
      <c r="I465" s="178">
        <f t="shared" si="282"/>
        <v>0</v>
      </c>
      <c r="J465" s="178">
        <f t="shared" si="282"/>
        <v>0</v>
      </c>
      <c r="K465" s="75">
        <f t="shared" si="201"/>
        <v>0</v>
      </c>
      <c r="L465" s="75">
        <f t="shared" si="203"/>
        <v>0</v>
      </c>
      <c r="M465" s="8"/>
      <c r="N465" s="8"/>
      <c r="O465" s="8"/>
      <c r="P465" s="8"/>
      <c r="Q465" s="568">
        <f t="shared" si="280"/>
        <v>0</v>
      </c>
    </row>
    <row r="466" spans="1:17" ht="30" hidden="1" customHeight="1">
      <c r="A466" s="145"/>
      <c r="B466" s="998" t="s">
        <v>409</v>
      </c>
      <c r="C466" s="970"/>
      <c r="D466" s="128" t="s">
        <v>410</v>
      </c>
      <c r="E466" s="130"/>
      <c r="F466" s="130"/>
      <c r="G466" s="638">
        <f>SUM(F466,E466)</f>
        <v>0</v>
      </c>
      <c r="H466" s="133"/>
      <c r="I466" s="134"/>
      <c r="J466" s="134"/>
      <c r="K466" s="75">
        <f t="shared" si="201"/>
        <v>0</v>
      </c>
      <c r="L466" s="75">
        <f t="shared" si="203"/>
        <v>0</v>
      </c>
      <c r="M466" s="8"/>
      <c r="N466" s="8"/>
      <c r="O466" s="8"/>
      <c r="P466" s="8"/>
      <c r="Q466" s="568">
        <f t="shared" si="280"/>
        <v>0</v>
      </c>
    </row>
    <row r="467" spans="1:17" ht="29.25" hidden="1" customHeight="1">
      <c r="A467" s="145"/>
      <c r="B467" s="998" t="s">
        <v>411</v>
      </c>
      <c r="C467" s="970"/>
      <c r="D467" s="136" t="s">
        <v>412</v>
      </c>
      <c r="E467" s="130"/>
      <c r="F467" s="130"/>
      <c r="G467" s="638">
        <f>SUM(F467,E467)</f>
        <v>0</v>
      </c>
      <c r="H467" s="137"/>
      <c r="I467" s="138"/>
      <c r="J467" s="138"/>
      <c r="K467" s="75">
        <f t="shared" si="201"/>
        <v>0</v>
      </c>
      <c r="L467" s="75">
        <f t="shared" si="203"/>
        <v>0</v>
      </c>
      <c r="M467" s="8"/>
      <c r="N467" s="8"/>
      <c r="O467" s="8"/>
      <c r="P467" s="8"/>
      <c r="Q467" s="568">
        <f t="shared" si="280"/>
        <v>0</v>
      </c>
    </row>
    <row r="468" spans="1:17" ht="30" hidden="1" customHeight="1">
      <c r="A468" s="145"/>
      <c r="B468" s="998" t="s">
        <v>413</v>
      </c>
      <c r="C468" s="970"/>
      <c r="D468" s="128" t="s">
        <v>414</v>
      </c>
      <c r="E468" s="130"/>
      <c r="F468" s="130"/>
      <c r="G468" s="638">
        <f>SUM(F468,E468)</f>
        <v>0</v>
      </c>
      <c r="H468" s="137"/>
      <c r="I468" s="138"/>
      <c r="J468" s="138"/>
      <c r="K468" s="75">
        <f t="shared" si="201"/>
        <v>0</v>
      </c>
      <c r="L468" s="75">
        <f t="shared" si="203"/>
        <v>0</v>
      </c>
      <c r="M468" s="8"/>
      <c r="N468" s="8"/>
      <c r="O468" s="8"/>
      <c r="P468" s="8"/>
      <c r="Q468" s="568">
        <f t="shared" si="280"/>
        <v>0</v>
      </c>
    </row>
    <row r="469" spans="1:17" ht="12.75" customHeight="1">
      <c r="A469" s="999" t="s">
        <v>417</v>
      </c>
      <c r="B469" s="969"/>
      <c r="C469" s="972"/>
      <c r="D469" s="749" t="s">
        <v>418</v>
      </c>
      <c r="E469" s="750">
        <f t="shared" ref="E469:J471" si="283">SUM(E470)</f>
        <v>191424.30000000002</v>
      </c>
      <c r="F469" s="750">
        <f>SUM(F470)</f>
        <v>16159.1</v>
      </c>
      <c r="G469" s="640">
        <f t="shared" si="283"/>
        <v>207583.4</v>
      </c>
      <c r="H469" s="177">
        <f t="shared" si="283"/>
        <v>0</v>
      </c>
      <c r="I469" s="178">
        <f t="shared" si="283"/>
        <v>0</v>
      </c>
      <c r="J469" s="178">
        <f t="shared" si="283"/>
        <v>0</v>
      </c>
      <c r="K469" s="567">
        <f t="shared" si="201"/>
        <v>415166.80000000005</v>
      </c>
      <c r="L469" s="567">
        <f t="shared" si="203"/>
        <v>207583.4</v>
      </c>
      <c r="M469" s="564"/>
      <c r="N469" s="564"/>
      <c r="O469" s="564"/>
      <c r="P469" s="564"/>
      <c r="Q469" s="568">
        <f t="shared" si="280"/>
        <v>-16159.099999999977</v>
      </c>
    </row>
    <row r="470" spans="1:17" ht="26.25" customHeight="1">
      <c r="A470" s="999" t="s">
        <v>419</v>
      </c>
      <c r="B470" s="969"/>
      <c r="C470" s="972"/>
      <c r="D470" s="749" t="s">
        <v>420</v>
      </c>
      <c r="E470" s="750">
        <f>SUM(E471,E515)</f>
        <v>191424.30000000002</v>
      </c>
      <c r="F470" s="750">
        <f t="shared" ref="F470:G470" si="284">SUM(F471,F515)</f>
        <v>16159.1</v>
      </c>
      <c r="G470" s="640">
        <f t="shared" si="284"/>
        <v>207583.4</v>
      </c>
      <c r="H470" s="177">
        <f t="shared" si="283"/>
        <v>0</v>
      </c>
      <c r="I470" s="178">
        <f t="shared" si="283"/>
        <v>0</v>
      </c>
      <c r="J470" s="178">
        <f t="shared" si="283"/>
        <v>0</v>
      </c>
      <c r="K470" s="567">
        <f t="shared" si="201"/>
        <v>415166.80000000005</v>
      </c>
      <c r="L470" s="567">
        <f t="shared" si="203"/>
        <v>207583.4</v>
      </c>
      <c r="M470" s="564"/>
      <c r="N470" s="564"/>
      <c r="O470" s="564"/>
      <c r="P470" s="564"/>
      <c r="Q470" s="568">
        <f t="shared" si="280"/>
        <v>-16159.099999999977</v>
      </c>
    </row>
    <row r="471" spans="1:17" ht="12.75" customHeight="1">
      <c r="A471" s="999" t="s">
        <v>421</v>
      </c>
      <c r="B471" s="969"/>
      <c r="C471" s="972"/>
      <c r="D471" s="749" t="s">
        <v>422</v>
      </c>
      <c r="E471" s="750">
        <f t="shared" si="283"/>
        <v>191424.30000000002</v>
      </c>
      <c r="F471" s="750">
        <f t="shared" si="283"/>
        <v>1200.1000000000004</v>
      </c>
      <c r="G471" s="640">
        <f t="shared" si="283"/>
        <v>192624.4</v>
      </c>
      <c r="H471" s="177">
        <f t="shared" si="283"/>
        <v>0</v>
      </c>
      <c r="I471" s="178">
        <f t="shared" si="283"/>
        <v>0</v>
      </c>
      <c r="J471" s="178">
        <f t="shared" si="283"/>
        <v>0</v>
      </c>
      <c r="K471" s="567">
        <f t="shared" si="201"/>
        <v>385248.80000000005</v>
      </c>
      <c r="L471" s="567">
        <f t="shared" si="203"/>
        <v>192624.4</v>
      </c>
      <c r="M471" s="564"/>
      <c r="N471" s="564"/>
      <c r="O471" s="564"/>
      <c r="P471" s="564"/>
      <c r="Q471" s="568">
        <f t="shared" si="280"/>
        <v>-1200.0999999999767</v>
      </c>
    </row>
    <row r="472" spans="1:17" ht="12.75" customHeight="1">
      <c r="A472" s="999" t="s">
        <v>423</v>
      </c>
      <c r="B472" s="969"/>
      <c r="C472" s="972"/>
      <c r="D472" s="749" t="s">
        <v>424</v>
      </c>
      <c r="E472" s="750">
        <f>SUM(E473:E479,E483:E488,E492:E493,E497:E498,E506:E509,E500:E504,E513)</f>
        <v>191424.30000000002</v>
      </c>
      <c r="F472" s="750">
        <f t="shared" ref="F472:G472" si="285">SUM(F473:F479,F483:F488,F492:F493,F497:F498,F506:F509,F500:F504,F513)</f>
        <v>1200.1000000000004</v>
      </c>
      <c r="G472" s="640">
        <f t="shared" si="285"/>
        <v>192624.4</v>
      </c>
      <c r="H472" s="177">
        <f>SUM(H473:H479,H483:H488,H492:H493,H497:H504,H506)</f>
        <v>0</v>
      </c>
      <c r="I472" s="178">
        <f>SUM(I473:I479,I483:I488,I492:I493,I497:I504,I506)</f>
        <v>0</v>
      </c>
      <c r="J472" s="178">
        <f>SUM(J473:J479,J483:J488,J492:J493,J497:J504,J506)</f>
        <v>0</v>
      </c>
      <c r="K472" s="567">
        <f t="shared" si="201"/>
        <v>385248.80000000005</v>
      </c>
      <c r="L472" s="567">
        <f t="shared" si="203"/>
        <v>192624.4</v>
      </c>
      <c r="M472" s="564"/>
      <c r="N472" s="564"/>
      <c r="O472" s="564"/>
      <c r="P472" s="564"/>
      <c r="Q472" s="568">
        <f t="shared" si="280"/>
        <v>-1200.0999999999767</v>
      </c>
    </row>
    <row r="473" spans="1:17" ht="12.75" hidden="1" customHeight="1">
      <c r="A473" s="127"/>
      <c r="B473" s="146" t="s">
        <v>425</v>
      </c>
      <c r="C473" s="147"/>
      <c r="D473" s="148" t="s">
        <v>426</v>
      </c>
      <c r="E473" s="149"/>
      <c r="F473" s="149"/>
      <c r="G473" s="638">
        <f t="shared" ref="G473:G478" si="286">SUM(F473,E473)</f>
        <v>0</v>
      </c>
      <c r="H473" s="150"/>
      <c r="I473" s="151"/>
      <c r="J473" s="151"/>
      <c r="K473" s="75">
        <f t="shared" si="201"/>
        <v>0</v>
      </c>
      <c r="L473" s="75">
        <f t="shared" si="203"/>
        <v>0</v>
      </c>
      <c r="M473" s="8"/>
      <c r="N473" s="8"/>
      <c r="O473" s="8"/>
      <c r="P473" s="8"/>
      <c r="Q473" s="568">
        <f t="shared" si="280"/>
        <v>0</v>
      </c>
    </row>
    <row r="474" spans="1:17" ht="12.75" hidden="1" customHeight="1">
      <c r="A474" s="127"/>
      <c r="B474" s="146" t="s">
        <v>427</v>
      </c>
      <c r="C474" s="147"/>
      <c r="D474" s="148" t="s">
        <v>428</v>
      </c>
      <c r="E474" s="149"/>
      <c r="F474" s="149"/>
      <c r="G474" s="638">
        <f t="shared" si="286"/>
        <v>0</v>
      </c>
      <c r="H474" s="150"/>
      <c r="I474" s="151"/>
      <c r="J474" s="151"/>
      <c r="K474" s="75">
        <f t="shared" si="201"/>
        <v>0</v>
      </c>
      <c r="L474" s="75">
        <f t="shared" si="203"/>
        <v>0</v>
      </c>
      <c r="M474" s="8"/>
      <c r="N474" s="8"/>
      <c r="O474" s="8"/>
      <c r="P474" s="8"/>
      <c r="Q474" s="568">
        <f t="shared" si="280"/>
        <v>0</v>
      </c>
    </row>
    <row r="475" spans="1:17" ht="12.75" hidden="1" customHeight="1">
      <c r="A475" s="127"/>
      <c r="B475" s="146" t="s">
        <v>429</v>
      </c>
      <c r="C475" s="147"/>
      <c r="D475" s="148" t="s">
        <v>430</v>
      </c>
      <c r="E475" s="149"/>
      <c r="F475" s="149"/>
      <c r="G475" s="638">
        <f t="shared" si="286"/>
        <v>0</v>
      </c>
      <c r="H475" s="150"/>
      <c r="I475" s="151"/>
      <c r="J475" s="151"/>
      <c r="K475" s="75">
        <f t="shared" si="201"/>
        <v>0</v>
      </c>
      <c r="L475" s="75">
        <f t="shared" si="203"/>
        <v>0</v>
      </c>
      <c r="M475" s="8"/>
      <c r="N475" s="8"/>
      <c r="O475" s="8"/>
      <c r="P475" s="8"/>
      <c r="Q475" s="568">
        <f t="shared" si="280"/>
        <v>0</v>
      </c>
    </row>
    <row r="476" spans="1:17" ht="12.75" hidden="1" customHeight="1">
      <c r="A476" s="127"/>
      <c r="B476" s="146" t="s">
        <v>431</v>
      </c>
      <c r="C476" s="147"/>
      <c r="D476" s="148" t="s">
        <v>432</v>
      </c>
      <c r="E476" s="149"/>
      <c r="F476" s="149"/>
      <c r="G476" s="638">
        <f t="shared" si="286"/>
        <v>0</v>
      </c>
      <c r="H476" s="150"/>
      <c r="I476" s="151"/>
      <c r="J476" s="151"/>
      <c r="K476" s="75">
        <f t="shared" si="201"/>
        <v>0</v>
      </c>
      <c r="L476" s="75">
        <f t="shared" si="203"/>
        <v>0</v>
      </c>
      <c r="M476" s="8"/>
      <c r="N476" s="8"/>
      <c r="O476" s="8"/>
      <c r="P476" s="8"/>
      <c r="Q476" s="568">
        <f t="shared" si="280"/>
        <v>0</v>
      </c>
    </row>
    <row r="477" spans="1:17" ht="12.75" hidden="1" customHeight="1">
      <c r="A477" s="127"/>
      <c r="B477" s="998" t="s">
        <v>433</v>
      </c>
      <c r="C477" s="970"/>
      <c r="D477" s="128" t="s">
        <v>434</v>
      </c>
      <c r="E477" s="130"/>
      <c r="F477" s="130"/>
      <c r="G477" s="638">
        <f t="shared" si="286"/>
        <v>0</v>
      </c>
      <c r="H477" s="133"/>
      <c r="I477" s="134"/>
      <c r="J477" s="134"/>
      <c r="K477" s="75">
        <f t="shared" si="201"/>
        <v>0</v>
      </c>
      <c r="L477" s="75">
        <f t="shared" si="203"/>
        <v>0</v>
      </c>
      <c r="M477" s="8"/>
      <c r="N477" s="8"/>
      <c r="O477" s="8"/>
      <c r="P477" s="8"/>
      <c r="Q477" s="568">
        <f t="shared" si="280"/>
        <v>0</v>
      </c>
    </row>
    <row r="478" spans="1:17" ht="12.75" hidden="1" customHeight="1">
      <c r="A478" s="127"/>
      <c r="B478" s="998" t="s">
        <v>435</v>
      </c>
      <c r="C478" s="970"/>
      <c r="D478" s="128" t="s">
        <v>436</v>
      </c>
      <c r="E478" s="130"/>
      <c r="F478" s="130"/>
      <c r="G478" s="638">
        <f t="shared" si="286"/>
        <v>0</v>
      </c>
      <c r="H478" s="133"/>
      <c r="I478" s="134"/>
      <c r="J478" s="134"/>
      <c r="K478" s="75">
        <f t="shared" si="201"/>
        <v>0</v>
      </c>
      <c r="L478" s="75">
        <f t="shared" si="203"/>
        <v>0</v>
      </c>
      <c r="M478" s="8"/>
      <c r="N478" s="8"/>
      <c r="O478" s="8"/>
      <c r="P478" s="8"/>
      <c r="Q478" s="568">
        <f t="shared" si="280"/>
        <v>0</v>
      </c>
    </row>
    <row r="479" spans="1:17" ht="12.75" hidden="1" customHeight="1">
      <c r="A479" s="186"/>
      <c r="B479" s="995" t="s">
        <v>672</v>
      </c>
      <c r="C479" s="972"/>
      <c r="D479" s="181" t="s">
        <v>438</v>
      </c>
      <c r="E479" s="182">
        <f t="shared" ref="E479:J479" si="287">SUM(E480:E482)</f>
        <v>0</v>
      </c>
      <c r="F479" s="182">
        <f t="shared" si="287"/>
        <v>0</v>
      </c>
      <c r="G479" s="642">
        <f t="shared" si="287"/>
        <v>0</v>
      </c>
      <c r="H479" s="184">
        <f t="shared" si="287"/>
        <v>0</v>
      </c>
      <c r="I479" s="185">
        <f t="shared" si="287"/>
        <v>0</v>
      </c>
      <c r="J479" s="185">
        <f t="shared" si="287"/>
        <v>0</v>
      </c>
      <c r="K479" s="75">
        <f t="shared" si="201"/>
        <v>0</v>
      </c>
      <c r="L479" s="75">
        <f t="shared" si="203"/>
        <v>0</v>
      </c>
      <c r="M479" s="8"/>
      <c r="N479" s="8"/>
      <c r="O479" s="8"/>
      <c r="P479" s="8"/>
      <c r="Q479" s="568">
        <f t="shared" si="280"/>
        <v>0</v>
      </c>
    </row>
    <row r="480" spans="1:17" ht="38.25" hidden="1" customHeight="1">
      <c r="A480" s="127"/>
      <c r="B480" s="146"/>
      <c r="C480" s="536" t="s">
        <v>439</v>
      </c>
      <c r="D480" s="128" t="s">
        <v>440</v>
      </c>
      <c r="E480" s="130"/>
      <c r="F480" s="130"/>
      <c r="G480" s="638">
        <f t="shared" ref="G480:G487" si="288">SUM(F480,E480)</f>
        <v>0</v>
      </c>
      <c r="H480" s="133"/>
      <c r="I480" s="134"/>
      <c r="J480" s="134"/>
      <c r="K480" s="75">
        <f t="shared" si="201"/>
        <v>0</v>
      </c>
      <c r="L480" s="75">
        <f t="shared" si="203"/>
        <v>0</v>
      </c>
      <c r="M480" s="8"/>
      <c r="N480" s="8"/>
      <c r="O480" s="8"/>
      <c r="P480" s="8"/>
      <c r="Q480" s="568">
        <f t="shared" si="280"/>
        <v>0</v>
      </c>
    </row>
    <row r="481" spans="1:17" ht="25.5" hidden="1" customHeight="1">
      <c r="A481" s="127"/>
      <c r="B481" s="146"/>
      <c r="C481" s="165" t="s">
        <v>441</v>
      </c>
      <c r="D481" s="187" t="s">
        <v>442</v>
      </c>
      <c r="E481" s="130"/>
      <c r="F481" s="130"/>
      <c r="G481" s="638">
        <f t="shared" si="288"/>
        <v>0</v>
      </c>
      <c r="H481" s="133"/>
      <c r="I481" s="134"/>
      <c r="J481" s="134"/>
      <c r="K481" s="75">
        <f t="shared" si="201"/>
        <v>0</v>
      </c>
      <c r="L481" s="75">
        <f t="shared" si="203"/>
        <v>0</v>
      </c>
      <c r="M481" s="8"/>
      <c r="N481" s="8"/>
      <c r="O481" s="8"/>
      <c r="P481" s="8"/>
      <c r="Q481" s="568">
        <f t="shared" si="280"/>
        <v>0</v>
      </c>
    </row>
    <row r="482" spans="1:17" ht="25.5" hidden="1" customHeight="1">
      <c r="A482" s="127"/>
      <c r="B482" s="146"/>
      <c r="C482" s="165" t="s">
        <v>443</v>
      </c>
      <c r="D482" s="187" t="s">
        <v>444</v>
      </c>
      <c r="E482" s="130"/>
      <c r="F482" s="130"/>
      <c r="G482" s="638">
        <f t="shared" si="288"/>
        <v>0</v>
      </c>
      <c r="H482" s="133"/>
      <c r="I482" s="134"/>
      <c r="J482" s="134"/>
      <c r="K482" s="75">
        <f t="shared" si="201"/>
        <v>0</v>
      </c>
      <c r="L482" s="75">
        <f t="shared" si="203"/>
        <v>0</v>
      </c>
      <c r="M482" s="8"/>
      <c r="N482" s="8"/>
      <c r="O482" s="8"/>
      <c r="P482" s="8"/>
      <c r="Q482" s="568">
        <f t="shared" si="280"/>
        <v>0</v>
      </c>
    </row>
    <row r="483" spans="1:17" ht="30" hidden="1" customHeight="1">
      <c r="A483" s="127"/>
      <c r="B483" s="998" t="s">
        <v>445</v>
      </c>
      <c r="C483" s="970"/>
      <c r="D483" s="128" t="s">
        <v>446</v>
      </c>
      <c r="E483" s="130"/>
      <c r="F483" s="130"/>
      <c r="G483" s="638">
        <f t="shared" si="288"/>
        <v>0</v>
      </c>
      <c r="H483" s="133"/>
      <c r="I483" s="134"/>
      <c r="J483" s="134"/>
      <c r="K483" s="75">
        <f t="shared" si="201"/>
        <v>0</v>
      </c>
      <c r="L483" s="75">
        <f t="shared" si="203"/>
        <v>0</v>
      </c>
      <c r="M483" s="8"/>
      <c r="N483" s="8"/>
      <c r="O483" s="8"/>
      <c r="P483" s="8"/>
      <c r="Q483" s="568">
        <f t="shared" si="280"/>
        <v>0</v>
      </c>
    </row>
    <row r="484" spans="1:17" ht="12.75" hidden="1" customHeight="1">
      <c r="A484" s="127"/>
      <c r="B484" s="998" t="s">
        <v>447</v>
      </c>
      <c r="C484" s="970"/>
      <c r="D484" s="128" t="s">
        <v>448</v>
      </c>
      <c r="E484" s="130"/>
      <c r="F484" s="130"/>
      <c r="G484" s="638">
        <f t="shared" si="288"/>
        <v>0</v>
      </c>
      <c r="H484" s="133"/>
      <c r="I484" s="134"/>
      <c r="J484" s="134"/>
      <c r="K484" s="75">
        <f t="shared" si="201"/>
        <v>0</v>
      </c>
      <c r="L484" s="75">
        <f t="shared" si="203"/>
        <v>0</v>
      </c>
      <c r="M484" s="8"/>
      <c r="N484" s="8"/>
      <c r="O484" s="8"/>
      <c r="P484" s="8"/>
      <c r="Q484" s="568">
        <f t="shared" si="280"/>
        <v>0</v>
      </c>
    </row>
    <row r="485" spans="1:17" ht="30" customHeight="1">
      <c r="A485" s="735"/>
      <c r="B485" s="1001" t="s">
        <v>449</v>
      </c>
      <c r="C485" s="970"/>
      <c r="D485" s="737" t="s">
        <v>450</v>
      </c>
      <c r="E485" s="520">
        <v>33628</v>
      </c>
      <c r="F485" s="520">
        <f>30265-33628</f>
        <v>-3363</v>
      </c>
      <c r="G485" s="639">
        <f t="shared" si="288"/>
        <v>30265</v>
      </c>
      <c r="H485" s="156"/>
      <c r="I485" s="157"/>
      <c r="J485" s="157"/>
      <c r="K485" s="567">
        <f t="shared" si="201"/>
        <v>60530</v>
      </c>
      <c r="L485" s="567">
        <f t="shared" si="203"/>
        <v>30265</v>
      </c>
      <c r="M485" s="564"/>
      <c r="N485" s="564"/>
      <c r="O485" s="564"/>
      <c r="P485" s="564"/>
      <c r="Q485" s="568">
        <f t="shared" si="280"/>
        <v>3363</v>
      </c>
    </row>
    <row r="486" spans="1:17" ht="30" hidden="1" customHeight="1">
      <c r="A486" s="127"/>
      <c r="B486" s="998" t="s">
        <v>451</v>
      </c>
      <c r="C486" s="970"/>
      <c r="D486" s="128" t="s">
        <v>452</v>
      </c>
      <c r="E486" s="130"/>
      <c r="F486" s="130"/>
      <c r="G486" s="638">
        <f t="shared" si="288"/>
        <v>0</v>
      </c>
      <c r="H486" s="133"/>
      <c r="I486" s="134"/>
      <c r="J486" s="134"/>
      <c r="K486" s="75">
        <f t="shared" si="201"/>
        <v>0</v>
      </c>
      <c r="L486" s="75">
        <f t="shared" si="203"/>
        <v>0</v>
      </c>
      <c r="M486" s="8"/>
      <c r="N486" s="8"/>
      <c r="O486" s="8"/>
      <c r="P486" s="8"/>
      <c r="Q486" s="568">
        <f t="shared" si="280"/>
        <v>0</v>
      </c>
    </row>
    <row r="487" spans="1:17" ht="12.75" hidden="1" customHeight="1">
      <c r="A487" s="127"/>
      <c r="B487" s="998" t="s">
        <v>453</v>
      </c>
      <c r="C487" s="970"/>
      <c r="D487" s="128" t="s">
        <v>454</v>
      </c>
      <c r="E487" s="130"/>
      <c r="F487" s="130"/>
      <c r="G487" s="638">
        <f t="shared" si="288"/>
        <v>0</v>
      </c>
      <c r="H487" s="133"/>
      <c r="I487" s="134"/>
      <c r="J487" s="134"/>
      <c r="K487" s="75">
        <f t="shared" si="201"/>
        <v>0</v>
      </c>
      <c r="L487" s="75">
        <f t="shared" si="203"/>
        <v>0</v>
      </c>
      <c r="M487" s="8"/>
      <c r="N487" s="8"/>
      <c r="O487" s="8"/>
      <c r="P487" s="8"/>
      <c r="Q487" s="568">
        <f t="shared" si="280"/>
        <v>0</v>
      </c>
    </row>
    <row r="488" spans="1:17" ht="49.5" hidden="1" customHeight="1">
      <c r="A488" s="761"/>
      <c r="B488" s="996" t="s">
        <v>673</v>
      </c>
      <c r="C488" s="972"/>
      <c r="D488" s="758" t="s">
        <v>456</v>
      </c>
      <c r="E488" s="759">
        <f>SUM(E489:E491)</f>
        <v>0</v>
      </c>
      <c r="F488" s="759">
        <f t="shared" ref="F488:J488" si="289">SUM(F489:F491)</f>
        <v>0</v>
      </c>
      <c r="G488" s="643">
        <f t="shared" si="289"/>
        <v>0</v>
      </c>
      <c r="H488" s="184">
        <f t="shared" si="289"/>
        <v>0</v>
      </c>
      <c r="I488" s="185">
        <f t="shared" si="289"/>
        <v>0</v>
      </c>
      <c r="J488" s="185">
        <f t="shared" si="289"/>
        <v>0</v>
      </c>
      <c r="K488" s="567">
        <f t="shared" si="201"/>
        <v>0</v>
      </c>
      <c r="L488" s="567">
        <f t="shared" si="203"/>
        <v>0</v>
      </c>
      <c r="M488" s="564"/>
      <c r="N488" s="564"/>
      <c r="O488" s="564"/>
      <c r="P488" s="564"/>
      <c r="Q488" s="568">
        <f t="shared" si="280"/>
        <v>0</v>
      </c>
    </row>
    <row r="489" spans="1:17" ht="50.25" hidden="1" customHeight="1">
      <c r="A489" s="735"/>
      <c r="B489" s="740"/>
      <c r="C489" s="742" t="s">
        <v>457</v>
      </c>
      <c r="D489" s="762" t="s">
        <v>458</v>
      </c>
      <c r="E489" s="520"/>
      <c r="F489" s="520"/>
      <c r="G489" s="639">
        <f>SUM(F489,E489)</f>
        <v>0</v>
      </c>
      <c r="H489" s="133"/>
      <c r="I489" s="134"/>
      <c r="J489" s="134"/>
      <c r="K489" s="567">
        <f t="shared" si="201"/>
        <v>0</v>
      </c>
      <c r="L489" s="567">
        <f t="shared" si="203"/>
        <v>0</v>
      </c>
      <c r="M489" s="564"/>
      <c r="N489" s="564"/>
      <c r="O489" s="564"/>
      <c r="P489" s="564"/>
      <c r="Q489" s="568">
        <f t="shared" si="280"/>
        <v>0</v>
      </c>
    </row>
    <row r="490" spans="1:17" ht="25.5" hidden="1" customHeight="1">
      <c r="A490" s="735"/>
      <c r="B490" s="740"/>
      <c r="C490" s="742" t="s">
        <v>459</v>
      </c>
      <c r="D490" s="762" t="s">
        <v>460</v>
      </c>
      <c r="E490" s="520"/>
      <c r="F490" s="520"/>
      <c r="G490" s="639">
        <f>SUM(F490,E490)</f>
        <v>0</v>
      </c>
      <c r="H490" s="133"/>
      <c r="I490" s="134"/>
      <c r="J490" s="134"/>
      <c r="K490" s="567">
        <f t="shared" si="201"/>
        <v>0</v>
      </c>
      <c r="L490" s="567">
        <f t="shared" si="203"/>
        <v>0</v>
      </c>
      <c r="M490" s="564"/>
      <c r="N490" s="564"/>
      <c r="O490" s="564"/>
      <c r="P490" s="564"/>
      <c r="Q490" s="568">
        <f t="shared" si="280"/>
        <v>0</v>
      </c>
    </row>
    <row r="491" spans="1:17" ht="25.5" hidden="1" customHeight="1">
      <c r="A491" s="127"/>
      <c r="B491" s="152"/>
      <c r="C491" s="165" t="s">
        <v>461</v>
      </c>
      <c r="D491" s="187" t="s">
        <v>462</v>
      </c>
      <c r="E491" s="129"/>
      <c r="F491" s="129"/>
      <c r="G491" s="638">
        <f>SUM(F491,E491)</f>
        <v>0</v>
      </c>
      <c r="H491" s="133"/>
      <c r="I491" s="134"/>
      <c r="J491" s="134"/>
      <c r="K491" s="75">
        <f t="shared" si="201"/>
        <v>0</v>
      </c>
      <c r="L491" s="75">
        <f t="shared" si="203"/>
        <v>0</v>
      </c>
      <c r="M491" s="8"/>
      <c r="N491" s="8"/>
      <c r="O491" s="8"/>
      <c r="P491" s="8"/>
      <c r="Q491" s="568">
        <f t="shared" si="280"/>
        <v>0</v>
      </c>
    </row>
    <row r="492" spans="1:17" ht="12.75" hidden="1" customHeight="1">
      <c r="A492" s="127"/>
      <c r="B492" s="998" t="s">
        <v>463</v>
      </c>
      <c r="C492" s="970"/>
      <c r="D492" s="128" t="s">
        <v>464</v>
      </c>
      <c r="E492" s="130"/>
      <c r="F492" s="130"/>
      <c r="G492" s="638">
        <f>SUM(F492,E492)</f>
        <v>0</v>
      </c>
      <c r="H492" s="133"/>
      <c r="I492" s="134"/>
      <c r="J492" s="134"/>
      <c r="K492" s="75">
        <f t="shared" si="201"/>
        <v>0</v>
      </c>
      <c r="L492" s="75">
        <f t="shared" si="203"/>
        <v>0</v>
      </c>
      <c r="M492" s="8"/>
      <c r="N492" s="8"/>
      <c r="O492" s="8"/>
      <c r="P492" s="8"/>
      <c r="Q492" s="568">
        <f t="shared" si="280"/>
        <v>0</v>
      </c>
    </row>
    <row r="493" spans="1:17" ht="12.75" hidden="1" customHeight="1">
      <c r="A493" s="186"/>
      <c r="B493" s="995" t="s">
        <v>674</v>
      </c>
      <c r="C493" s="972"/>
      <c r="D493" s="181" t="s">
        <v>466</v>
      </c>
      <c r="E493" s="182">
        <f t="shared" ref="E493:J493" si="290">SUM(E494:E496)</f>
        <v>0</v>
      </c>
      <c r="F493" s="182">
        <f t="shared" si="290"/>
        <v>0</v>
      </c>
      <c r="G493" s="642">
        <f t="shared" si="290"/>
        <v>0</v>
      </c>
      <c r="H493" s="184">
        <f t="shared" si="290"/>
        <v>0</v>
      </c>
      <c r="I493" s="185">
        <f t="shared" si="290"/>
        <v>0</v>
      </c>
      <c r="J493" s="185">
        <f t="shared" si="290"/>
        <v>0</v>
      </c>
      <c r="K493" s="75">
        <f t="shared" si="201"/>
        <v>0</v>
      </c>
      <c r="L493" s="75">
        <f t="shared" si="203"/>
        <v>0</v>
      </c>
      <c r="M493" s="8"/>
      <c r="N493" s="8"/>
      <c r="O493" s="8"/>
      <c r="P493" s="8"/>
      <c r="Q493" s="568">
        <f t="shared" si="280"/>
        <v>0</v>
      </c>
    </row>
    <row r="494" spans="1:17" ht="38.25" hidden="1" customHeight="1">
      <c r="A494" s="127"/>
      <c r="B494" s="152"/>
      <c r="C494" s="165" t="s">
        <v>467</v>
      </c>
      <c r="D494" s="187" t="s">
        <v>468</v>
      </c>
      <c r="E494" s="130"/>
      <c r="F494" s="130"/>
      <c r="G494" s="638">
        <f>SUM(F494,E494)</f>
        <v>0</v>
      </c>
      <c r="H494" s="133"/>
      <c r="I494" s="134"/>
      <c r="J494" s="134"/>
      <c r="K494" s="75">
        <f t="shared" si="201"/>
        <v>0</v>
      </c>
      <c r="L494" s="75">
        <f t="shared" si="203"/>
        <v>0</v>
      </c>
      <c r="M494" s="8"/>
      <c r="N494" s="8"/>
      <c r="O494" s="8"/>
      <c r="P494" s="8"/>
      <c r="Q494" s="568">
        <f t="shared" si="280"/>
        <v>0</v>
      </c>
    </row>
    <row r="495" spans="1:17" ht="38.25" hidden="1" customHeight="1">
      <c r="A495" s="127"/>
      <c r="B495" s="152"/>
      <c r="C495" s="165" t="s">
        <v>469</v>
      </c>
      <c r="D495" s="187" t="s">
        <v>470</v>
      </c>
      <c r="E495" s="130"/>
      <c r="F495" s="130"/>
      <c r="G495" s="638">
        <f>SUM(F495,E495)</f>
        <v>0</v>
      </c>
      <c r="H495" s="133"/>
      <c r="I495" s="134"/>
      <c r="J495" s="134"/>
      <c r="K495" s="75">
        <f t="shared" si="201"/>
        <v>0</v>
      </c>
      <c r="L495" s="75">
        <f t="shared" si="203"/>
        <v>0</v>
      </c>
      <c r="M495" s="8"/>
      <c r="N495" s="8"/>
      <c r="O495" s="8"/>
      <c r="P495" s="8"/>
      <c r="Q495" s="568">
        <f t="shared" si="280"/>
        <v>0</v>
      </c>
    </row>
    <row r="496" spans="1:17" ht="25.5" hidden="1" customHeight="1">
      <c r="A496" s="127"/>
      <c r="B496" s="152"/>
      <c r="C496" s="165" t="s">
        <v>471</v>
      </c>
      <c r="D496" s="187" t="s">
        <v>472</v>
      </c>
      <c r="E496" s="130"/>
      <c r="F496" s="130"/>
      <c r="G496" s="638">
        <f>SUM(F496,E496)</f>
        <v>0</v>
      </c>
      <c r="H496" s="133"/>
      <c r="I496" s="134"/>
      <c r="J496" s="134"/>
      <c r="K496" s="75">
        <f t="shared" si="201"/>
        <v>0</v>
      </c>
      <c r="L496" s="75">
        <f t="shared" si="203"/>
        <v>0</v>
      </c>
      <c r="M496" s="8"/>
      <c r="N496" s="8"/>
      <c r="O496" s="8"/>
      <c r="P496" s="8"/>
      <c r="Q496" s="568">
        <f t="shared" si="280"/>
        <v>0</v>
      </c>
    </row>
    <row r="497" spans="1:17" ht="27" hidden="1" customHeight="1">
      <c r="A497" s="127"/>
      <c r="B497" s="998" t="s">
        <v>473</v>
      </c>
      <c r="C497" s="970"/>
      <c r="D497" s="128" t="s">
        <v>474</v>
      </c>
      <c r="E497" s="130"/>
      <c r="F497" s="130"/>
      <c r="G497" s="638">
        <f>SUM(F497,E497)</f>
        <v>0</v>
      </c>
      <c r="H497" s="133"/>
      <c r="I497" s="134"/>
      <c r="J497" s="134"/>
      <c r="K497" s="75">
        <f t="shared" si="201"/>
        <v>0</v>
      </c>
      <c r="L497" s="75">
        <f t="shared" si="203"/>
        <v>0</v>
      </c>
      <c r="M497" s="8"/>
      <c r="N497" s="8"/>
      <c r="O497" s="8"/>
      <c r="P497" s="8"/>
      <c r="Q497" s="568">
        <f t="shared" si="280"/>
        <v>0</v>
      </c>
    </row>
    <row r="498" spans="1:17" ht="27.75" customHeight="1">
      <c r="A498" s="761"/>
      <c r="B498" s="996" t="s">
        <v>508</v>
      </c>
      <c r="C498" s="972"/>
      <c r="D498" s="758" t="s">
        <v>509</v>
      </c>
      <c r="E498" s="759">
        <f>E499</f>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80"/>
        <v>0</v>
      </c>
    </row>
    <row r="499" spans="1:17" ht="40.5" customHeight="1">
      <c r="A499" s="735"/>
      <c r="B499" s="740"/>
      <c r="C499" s="736" t="s">
        <v>512</v>
      </c>
      <c r="D499" s="746" t="s">
        <v>513</v>
      </c>
      <c r="E499" s="520"/>
      <c r="F499" s="520"/>
      <c r="G499" s="639">
        <f t="shared" ref="G499:J512" si="291">SUM(F499,E499)</f>
        <v>0</v>
      </c>
      <c r="H499" s="156"/>
      <c r="I499" s="157"/>
      <c r="J499" s="157"/>
      <c r="K499" s="567">
        <f t="shared" ref="K499:K565" si="292">SUM(E499:G499)</f>
        <v>0</v>
      </c>
      <c r="L499" s="567" t="str">
        <f>C499</f>
        <v>Subventii primite de la bugetul de stat pentru finantarea unor programe de interes national, destinate sectiunii de dezvoltare a bugetului local</v>
      </c>
      <c r="M499" s="564"/>
      <c r="N499" s="564"/>
      <c r="O499" s="564"/>
      <c r="P499" s="564"/>
      <c r="Q499" s="568">
        <f t="shared" si="280"/>
        <v>0</v>
      </c>
    </row>
    <row r="500" spans="1:17" ht="27.75" hidden="1" customHeight="1">
      <c r="A500" s="127"/>
      <c r="B500" s="998" t="s">
        <v>475</v>
      </c>
      <c r="C500" s="970"/>
      <c r="D500" s="128" t="s">
        <v>476</v>
      </c>
      <c r="E500" s="166"/>
      <c r="F500" s="166"/>
      <c r="G500" s="638">
        <f t="shared" si="291"/>
        <v>0</v>
      </c>
      <c r="H500" s="156"/>
      <c r="I500" s="157"/>
      <c r="J500" s="157"/>
      <c r="K500" s="75">
        <f t="shared" si="292"/>
        <v>0</v>
      </c>
      <c r="L500" s="75">
        <f t="shared" si="203"/>
        <v>0</v>
      </c>
      <c r="M500" s="8"/>
      <c r="N500" s="8"/>
      <c r="O500" s="8"/>
      <c r="P500" s="8"/>
      <c r="Q500" s="568">
        <f t="shared" si="280"/>
        <v>0</v>
      </c>
    </row>
    <row r="501" spans="1:17" ht="40.5" hidden="1" customHeight="1">
      <c r="A501" s="127"/>
      <c r="B501" s="998" t="s">
        <v>514</v>
      </c>
      <c r="C501" s="970"/>
      <c r="D501" s="128" t="s">
        <v>515</v>
      </c>
      <c r="E501" s="130"/>
      <c r="F501" s="130"/>
      <c r="G501" s="638">
        <f t="shared" si="291"/>
        <v>0</v>
      </c>
      <c r="H501" s="156"/>
      <c r="I501" s="157"/>
      <c r="J501" s="157"/>
      <c r="K501" s="75">
        <f t="shared" si="292"/>
        <v>0</v>
      </c>
      <c r="L501" s="75">
        <f t="shared" si="203"/>
        <v>0</v>
      </c>
      <c r="M501" s="8"/>
      <c r="N501" s="8"/>
      <c r="O501" s="8"/>
      <c r="P501" s="8"/>
      <c r="Q501" s="568">
        <f t="shared" si="280"/>
        <v>0</v>
      </c>
    </row>
    <row r="502" spans="1:17" ht="27.75" hidden="1" customHeight="1">
      <c r="A502" s="127"/>
      <c r="B502" s="998" t="s">
        <v>516</v>
      </c>
      <c r="C502" s="970"/>
      <c r="D502" s="128" t="s">
        <v>517</v>
      </c>
      <c r="E502" s="130"/>
      <c r="F502" s="130"/>
      <c r="G502" s="638">
        <f t="shared" si="291"/>
        <v>0</v>
      </c>
      <c r="H502" s="156"/>
      <c r="I502" s="157"/>
      <c r="J502" s="157"/>
      <c r="K502" s="75">
        <f t="shared" si="292"/>
        <v>0</v>
      </c>
      <c r="L502" s="75">
        <f t="shared" si="203"/>
        <v>0</v>
      </c>
      <c r="M502" s="8"/>
      <c r="N502" s="8"/>
      <c r="O502" s="8"/>
      <c r="P502" s="8"/>
      <c r="Q502" s="568">
        <f t="shared" si="280"/>
        <v>0</v>
      </c>
    </row>
    <row r="503" spans="1:17" ht="27.75" hidden="1" customHeight="1">
      <c r="A503" s="127"/>
      <c r="B503" s="998" t="s">
        <v>506</v>
      </c>
      <c r="C503" s="970"/>
      <c r="D503" s="128" t="s">
        <v>518</v>
      </c>
      <c r="E503" s="130"/>
      <c r="F503" s="130"/>
      <c r="G503" s="638">
        <f t="shared" si="291"/>
        <v>0</v>
      </c>
      <c r="H503" s="156"/>
      <c r="I503" s="157"/>
      <c r="J503" s="157"/>
      <c r="K503" s="75">
        <f t="shared" si="292"/>
        <v>0</v>
      </c>
      <c r="L503" s="75">
        <f t="shared" si="203"/>
        <v>0</v>
      </c>
      <c r="M503" s="8"/>
      <c r="N503" s="8"/>
      <c r="O503" s="8"/>
      <c r="P503" s="8"/>
      <c r="Q503" s="568">
        <f t="shared" si="280"/>
        <v>0</v>
      </c>
    </row>
    <row r="504" spans="1:17" ht="27.75" hidden="1" customHeight="1">
      <c r="A504" s="127"/>
      <c r="B504" s="998" t="s">
        <v>519</v>
      </c>
      <c r="C504" s="970"/>
      <c r="D504" s="128" t="s">
        <v>520</v>
      </c>
      <c r="E504" s="130">
        <f>E505</f>
        <v>0</v>
      </c>
      <c r="F504" s="130">
        <f>F505</f>
        <v>0</v>
      </c>
      <c r="G504" s="638">
        <f t="shared" si="291"/>
        <v>0</v>
      </c>
      <c r="H504" s="154">
        <f>H505</f>
        <v>0</v>
      </c>
      <c r="I504" s="155">
        <f>I505</f>
        <v>0</v>
      </c>
      <c r="J504" s="155">
        <f>J505</f>
        <v>0</v>
      </c>
      <c r="K504" s="75">
        <f t="shared" si="292"/>
        <v>0</v>
      </c>
      <c r="L504" s="75">
        <f t="shared" si="203"/>
        <v>0</v>
      </c>
      <c r="M504" s="8"/>
      <c r="N504" s="8"/>
      <c r="O504" s="8"/>
      <c r="P504" s="8"/>
      <c r="Q504" s="568">
        <f t="shared" si="280"/>
        <v>0</v>
      </c>
    </row>
    <row r="505" spans="1:17" ht="27.75" hidden="1" customHeight="1">
      <c r="A505" s="127"/>
      <c r="B505" s="188"/>
      <c r="C505" s="189" t="s">
        <v>523</v>
      </c>
      <c r="D505" s="128" t="s">
        <v>524</v>
      </c>
      <c r="E505" s="130"/>
      <c r="F505" s="130"/>
      <c r="G505" s="638">
        <f t="shared" si="291"/>
        <v>0</v>
      </c>
      <c r="H505" s="156"/>
      <c r="I505" s="157"/>
      <c r="J505" s="157"/>
      <c r="K505" s="75">
        <f t="shared" si="292"/>
        <v>0</v>
      </c>
      <c r="L505" s="75">
        <f t="shared" si="203"/>
        <v>0</v>
      </c>
      <c r="M505" s="8"/>
      <c r="N505" s="8"/>
      <c r="O505" s="8"/>
      <c r="P505" s="8"/>
      <c r="Q505" s="568">
        <f t="shared" si="280"/>
        <v>0</v>
      </c>
    </row>
    <row r="506" spans="1:17" ht="15" customHeight="1">
      <c r="A506" s="735"/>
      <c r="B506" s="1001" t="s">
        <v>525</v>
      </c>
      <c r="C506" s="970"/>
      <c r="D506" s="737" t="s">
        <v>526</v>
      </c>
      <c r="E506" s="520">
        <v>65632</v>
      </c>
      <c r="F506" s="520">
        <v>4700</v>
      </c>
      <c r="G506" s="639">
        <f t="shared" si="291"/>
        <v>70332</v>
      </c>
      <c r="H506" s="156"/>
      <c r="I506" s="157"/>
      <c r="J506" s="157"/>
      <c r="K506" s="567">
        <f t="shared" si="292"/>
        <v>140664</v>
      </c>
      <c r="L506" s="567">
        <f t="shared" si="203"/>
        <v>70332</v>
      </c>
      <c r="M506" s="564"/>
      <c r="N506" s="564"/>
      <c r="O506" s="564"/>
      <c r="P506" s="564"/>
      <c r="Q506" s="568">
        <f t="shared" si="280"/>
        <v>-4700</v>
      </c>
    </row>
    <row r="507" spans="1:17" ht="52.5" customHeight="1">
      <c r="A507" s="735"/>
      <c r="B507" s="1001" t="s">
        <v>527</v>
      </c>
      <c r="C507" s="970"/>
      <c r="D507" s="737" t="s">
        <v>528</v>
      </c>
      <c r="E507" s="918">
        <f>322+1</f>
        <v>323</v>
      </c>
      <c r="F507" s="918"/>
      <c r="G507" s="639">
        <f t="shared" si="291"/>
        <v>323</v>
      </c>
      <c r="H507" s="172">
        <f t="shared" si="291"/>
        <v>323</v>
      </c>
      <c r="I507" s="172">
        <f t="shared" si="291"/>
        <v>646</v>
      </c>
      <c r="J507" s="172">
        <f t="shared" si="291"/>
        <v>969</v>
      </c>
      <c r="K507" s="567">
        <f t="shared" si="292"/>
        <v>646</v>
      </c>
      <c r="L507" s="567">
        <f t="shared" si="203"/>
        <v>323</v>
      </c>
      <c r="M507" s="564"/>
      <c r="N507" s="564"/>
      <c r="O507" s="564"/>
      <c r="P507" s="564"/>
      <c r="Q507" s="568">
        <f t="shared" si="280"/>
        <v>0</v>
      </c>
    </row>
    <row r="508" spans="1:17" ht="31.5" customHeight="1">
      <c r="A508" s="763"/>
      <c r="B508" s="1001" t="s">
        <v>903</v>
      </c>
      <c r="C508" s="970"/>
      <c r="D508" s="737" t="s">
        <v>904</v>
      </c>
      <c r="E508" s="520">
        <v>15852.2</v>
      </c>
      <c r="F508" s="520"/>
      <c r="G508" s="639">
        <f t="shared" si="291"/>
        <v>15852.2</v>
      </c>
      <c r="H508" s="172">
        <f t="shared" si="291"/>
        <v>15852.2</v>
      </c>
      <c r="I508" s="172">
        <f t="shared" si="291"/>
        <v>31704.400000000001</v>
      </c>
      <c r="J508" s="172">
        <f t="shared" si="291"/>
        <v>47556.600000000006</v>
      </c>
      <c r="K508" s="567">
        <f t="shared" si="292"/>
        <v>31704.400000000001</v>
      </c>
      <c r="L508" s="567">
        <f t="shared" si="203"/>
        <v>15852.2</v>
      </c>
      <c r="M508" s="564"/>
      <c r="N508" s="564"/>
      <c r="O508" s="564"/>
      <c r="P508" s="564"/>
      <c r="Q508" s="568">
        <f t="shared" si="280"/>
        <v>0</v>
      </c>
    </row>
    <row r="509" spans="1:17" ht="29.25" customHeight="1">
      <c r="A509" s="763"/>
      <c r="B509" s="1001" t="s">
        <v>905</v>
      </c>
      <c r="C509" s="970"/>
      <c r="D509" s="737" t="s">
        <v>906</v>
      </c>
      <c r="E509" s="520">
        <f>SUM(E510:E512)</f>
        <v>74534.5</v>
      </c>
      <c r="F509" s="520">
        <f>SUM(F510:F512)</f>
        <v>-136.89999999999964</v>
      </c>
      <c r="G509" s="639">
        <f t="shared" ref="G509" si="293">SUM(G510:G512)</f>
        <v>74397.599999999991</v>
      </c>
      <c r="H509" s="156"/>
      <c r="I509" s="157"/>
      <c r="J509" s="157"/>
      <c r="K509" s="567">
        <f t="shared" ref="K509:K517" si="294">SUM(E509:G509)</f>
        <v>148795.20000000001</v>
      </c>
      <c r="L509" s="567">
        <f t="shared" si="203"/>
        <v>74397.599999999991</v>
      </c>
      <c r="M509" s="564"/>
      <c r="N509" s="564"/>
      <c r="O509" s="564"/>
      <c r="P509" s="564"/>
      <c r="Q509" s="568">
        <f t="shared" si="280"/>
        <v>136.90000000000873</v>
      </c>
    </row>
    <row r="510" spans="1:17" ht="12.75">
      <c r="A510" s="763"/>
      <c r="B510" s="764"/>
      <c r="C510" s="544" t="s">
        <v>907</v>
      </c>
      <c r="D510" s="737" t="s">
        <v>908</v>
      </c>
      <c r="E510" s="520">
        <f>64622.7-392</f>
        <v>64230.7</v>
      </c>
      <c r="F510" s="520">
        <v>-117.9</v>
      </c>
      <c r="G510" s="639">
        <f t="shared" si="291"/>
        <v>64112.799999999996</v>
      </c>
      <c r="H510" s="156"/>
      <c r="I510" s="157"/>
      <c r="J510" s="157"/>
      <c r="K510" s="567">
        <f t="shared" si="294"/>
        <v>128225.59999999999</v>
      </c>
      <c r="L510" s="567">
        <f t="shared" si="203"/>
        <v>64112.799999999996</v>
      </c>
      <c r="M510" s="564"/>
      <c r="N510" s="564"/>
      <c r="O510" s="564"/>
      <c r="P510" s="564"/>
      <c r="Q510" s="568">
        <f t="shared" si="280"/>
        <v>117.90000000000146</v>
      </c>
    </row>
    <row r="511" spans="1:17" ht="12.75">
      <c r="A511" s="545"/>
      <c r="B511" s="546"/>
      <c r="C511" s="544" t="s">
        <v>909</v>
      </c>
      <c r="D511" s="136" t="s">
        <v>910</v>
      </c>
      <c r="E511" s="520">
        <f>10378.8-75</f>
        <v>10303.799999999999</v>
      </c>
      <c r="F511" s="520">
        <v>-10303.799999999999</v>
      </c>
      <c r="G511" s="638">
        <f t="shared" si="291"/>
        <v>0</v>
      </c>
      <c r="H511" s="156"/>
      <c r="I511" s="157"/>
      <c r="J511" s="157"/>
      <c r="K511" s="75">
        <f t="shared" si="294"/>
        <v>0</v>
      </c>
      <c r="L511" s="75" t="str">
        <f>C511</f>
        <v>Finantare publica naționala</v>
      </c>
      <c r="M511" s="8"/>
      <c r="N511" s="8"/>
      <c r="O511" s="8"/>
      <c r="P511" s="8"/>
      <c r="Q511" s="568">
        <f t="shared" si="280"/>
        <v>10303.799999999999</v>
      </c>
    </row>
    <row r="512" spans="1:17" ht="12.75">
      <c r="A512" s="763"/>
      <c r="B512" s="764"/>
      <c r="C512" s="544" t="s">
        <v>911</v>
      </c>
      <c r="D512" s="737" t="s">
        <v>912</v>
      </c>
      <c r="E512" s="520"/>
      <c r="F512" s="520">
        <f>10303.8-19</f>
        <v>10284.799999999999</v>
      </c>
      <c r="G512" s="639">
        <f t="shared" si="291"/>
        <v>10284.799999999999</v>
      </c>
      <c r="H512" s="156"/>
      <c r="I512" s="157"/>
      <c r="J512" s="157"/>
      <c r="K512" s="567">
        <f t="shared" si="294"/>
        <v>20569.599999999999</v>
      </c>
      <c r="L512" s="567">
        <f t="shared" si="203"/>
        <v>10284.799999999999</v>
      </c>
      <c r="M512" s="564"/>
      <c r="N512" s="564"/>
      <c r="O512" s="564"/>
      <c r="P512" s="564"/>
      <c r="Q512" s="568">
        <f t="shared" si="280"/>
        <v>-10284.799999999999</v>
      </c>
    </row>
    <row r="513" spans="1:17" ht="53.25" customHeight="1">
      <c r="A513" s="763"/>
      <c r="B513" s="1001" t="s">
        <v>974</v>
      </c>
      <c r="C513" s="970"/>
      <c r="D513" s="737" t="s">
        <v>976</v>
      </c>
      <c r="E513" s="520">
        <f>SUM(E514)</f>
        <v>1454.6000000000001</v>
      </c>
      <c r="F513" s="520">
        <f t="shared" ref="F513:G513" si="295">SUM(F514)</f>
        <v>0</v>
      </c>
      <c r="G513" s="639">
        <f t="shared" si="295"/>
        <v>1454.6000000000001</v>
      </c>
      <c r="H513" s="156"/>
      <c r="I513" s="157"/>
      <c r="J513" s="157"/>
      <c r="K513" s="567">
        <f t="shared" si="294"/>
        <v>2909.2000000000003</v>
      </c>
      <c r="L513" s="567">
        <f t="shared" si="203"/>
        <v>1454.6000000000001</v>
      </c>
      <c r="M513" s="564"/>
      <c r="N513" s="564"/>
      <c r="O513" s="564"/>
      <c r="P513" s="564"/>
      <c r="Q513" s="568">
        <f t="shared" si="280"/>
        <v>0</v>
      </c>
    </row>
    <row r="514" spans="1:17" ht="38.25">
      <c r="A514" s="763"/>
      <c r="B514" s="764"/>
      <c r="C514" s="745" t="s">
        <v>975</v>
      </c>
      <c r="D514" s="737" t="s">
        <v>977</v>
      </c>
      <c r="E514" s="520">
        <v>1454.6000000000001</v>
      </c>
      <c r="F514" s="520"/>
      <c r="G514" s="639">
        <f t="shared" ref="G514" si="296">SUM(F514,E514)</f>
        <v>1454.6000000000001</v>
      </c>
      <c r="H514" s="156"/>
      <c r="I514" s="157"/>
      <c r="J514" s="157"/>
      <c r="K514" s="567">
        <f t="shared" si="294"/>
        <v>2909.2000000000003</v>
      </c>
      <c r="L514" s="567">
        <f t="shared" si="203"/>
        <v>1454.6000000000001</v>
      </c>
      <c r="M514" s="564"/>
      <c r="N514" s="564"/>
      <c r="O514" s="564"/>
      <c r="P514" s="564"/>
      <c r="Q514" s="568">
        <f t="shared" si="280"/>
        <v>0</v>
      </c>
    </row>
    <row r="515" spans="1:17" ht="25.5" customHeight="1">
      <c r="A515" s="1000" t="s">
        <v>663</v>
      </c>
      <c r="B515" s="969"/>
      <c r="C515" s="972"/>
      <c r="D515" s="179" t="s">
        <v>532</v>
      </c>
      <c r="E515" s="175">
        <f t="shared" ref="E515:J515" si="297">SUM(E516:E517)</f>
        <v>0</v>
      </c>
      <c r="F515" s="175">
        <f>SUM(F516:F517)</f>
        <v>14959</v>
      </c>
      <c r="G515" s="641">
        <f t="shared" si="297"/>
        <v>14959</v>
      </c>
      <c r="H515" s="177">
        <f t="shared" si="297"/>
        <v>15178</v>
      </c>
      <c r="I515" s="178">
        <f t="shared" si="297"/>
        <v>15351</v>
      </c>
      <c r="J515" s="178">
        <f t="shared" si="297"/>
        <v>15549</v>
      </c>
      <c r="K515" s="75">
        <f t="shared" si="294"/>
        <v>29918</v>
      </c>
      <c r="L515" s="75">
        <f t="shared" si="203"/>
        <v>14959</v>
      </c>
      <c r="M515" s="8"/>
      <c r="N515" s="8"/>
      <c r="O515" s="8"/>
      <c r="P515" s="8"/>
      <c r="Q515" s="568">
        <f t="shared" si="280"/>
        <v>-14959</v>
      </c>
    </row>
    <row r="516" spans="1:17" ht="43.9" customHeight="1">
      <c r="A516" s="127"/>
      <c r="B516" s="998" t="s">
        <v>991</v>
      </c>
      <c r="C516" s="970"/>
      <c r="D516" s="128" t="s">
        <v>992</v>
      </c>
      <c r="E516" s="149"/>
      <c r="F516" s="149">
        <v>14959</v>
      </c>
      <c r="G516" s="638">
        <f>SUM(E516:F516)</f>
        <v>14959</v>
      </c>
      <c r="H516" s="156">
        <f>ROUND(F516*H$7, )</f>
        <v>15178</v>
      </c>
      <c r="I516" s="157">
        <f>ROUND(F516*I$7, )</f>
        <v>15351</v>
      </c>
      <c r="J516" s="157">
        <f>ROUND(F516*J$7, )</f>
        <v>15549</v>
      </c>
      <c r="K516" s="75">
        <f t="shared" si="294"/>
        <v>29918</v>
      </c>
      <c r="L516" s="75">
        <f t="shared" si="203"/>
        <v>14959</v>
      </c>
      <c r="M516" s="8"/>
      <c r="N516" s="8"/>
      <c r="O516" s="8"/>
      <c r="P516" s="8"/>
      <c r="Q516" s="568">
        <f t="shared" si="280"/>
        <v>-14959</v>
      </c>
    </row>
    <row r="517" spans="1:17" ht="38.25" hidden="1" customHeight="1">
      <c r="A517" s="173"/>
      <c r="B517" s="998"/>
      <c r="C517" s="970"/>
      <c r="D517" s="128"/>
      <c r="E517" s="130"/>
      <c r="F517" s="130"/>
      <c r="G517" s="638">
        <f>SUM(E517:F517)</f>
        <v>0</v>
      </c>
      <c r="H517" s="133">
        <f>ROUND(F517*H$7, )</f>
        <v>0</v>
      </c>
      <c r="I517" s="134">
        <f>ROUND(F517*I$7, )</f>
        <v>0</v>
      </c>
      <c r="J517" s="134">
        <f>ROUND(F517*J$7, )</f>
        <v>0</v>
      </c>
      <c r="K517" s="75">
        <f t="shared" si="294"/>
        <v>0</v>
      </c>
      <c r="L517" s="75">
        <f t="shared" si="203"/>
        <v>0</v>
      </c>
      <c r="M517" s="8"/>
      <c r="N517" s="8"/>
      <c r="O517" s="8"/>
      <c r="P517" s="8"/>
      <c r="Q517" s="568">
        <f t="shared" si="280"/>
        <v>0</v>
      </c>
    </row>
    <row r="518" spans="1:17" ht="25.5" customHeight="1">
      <c r="A518" s="1000" t="s">
        <v>541</v>
      </c>
      <c r="B518" s="969"/>
      <c r="C518" s="972"/>
      <c r="D518" s="179" t="s">
        <v>542</v>
      </c>
      <c r="E518" s="175">
        <f t="shared" ref="E518:J518" si="298">SUM(E519,E524,E529,E533,E537,E541,E545,E550,E554,E558,E562)</f>
        <v>9511.7000000000007</v>
      </c>
      <c r="F518" s="175">
        <f t="shared" si="298"/>
        <v>0</v>
      </c>
      <c r="G518" s="641">
        <f t="shared" si="298"/>
        <v>9511.7000000000007</v>
      </c>
      <c r="H518" s="177">
        <f t="shared" si="298"/>
        <v>0</v>
      </c>
      <c r="I518" s="178">
        <f t="shared" si="298"/>
        <v>0</v>
      </c>
      <c r="J518" s="178">
        <f t="shared" si="298"/>
        <v>0</v>
      </c>
      <c r="K518" s="75">
        <f t="shared" si="292"/>
        <v>19023.400000000001</v>
      </c>
      <c r="L518" s="75">
        <f t="shared" si="203"/>
        <v>9511.7000000000007</v>
      </c>
      <c r="M518" s="8"/>
      <c r="N518" s="8"/>
      <c r="O518" s="8"/>
      <c r="P518" s="8"/>
      <c r="Q518" s="568">
        <f t="shared" si="280"/>
        <v>0</v>
      </c>
    </row>
    <row r="519" spans="1:17" ht="12.75" hidden="1" customHeight="1">
      <c r="A519" s="190"/>
      <c r="B519" s="995" t="s">
        <v>543</v>
      </c>
      <c r="C519" s="972"/>
      <c r="D519" s="181" t="s">
        <v>544</v>
      </c>
      <c r="E519" s="182">
        <f t="shared" ref="E519:J519" si="299">SUM(E520:E523)</f>
        <v>0</v>
      </c>
      <c r="F519" s="182">
        <f t="shared" si="299"/>
        <v>0</v>
      </c>
      <c r="G519" s="642">
        <f t="shared" si="299"/>
        <v>0</v>
      </c>
      <c r="H519" s="184">
        <f t="shared" si="299"/>
        <v>0</v>
      </c>
      <c r="I519" s="185">
        <f t="shared" si="299"/>
        <v>0</v>
      </c>
      <c r="J519" s="185">
        <f t="shared" si="299"/>
        <v>0</v>
      </c>
      <c r="K519" s="75">
        <f t="shared" si="292"/>
        <v>0</v>
      </c>
      <c r="L519" s="75">
        <f t="shared" si="203"/>
        <v>0</v>
      </c>
      <c r="M519" s="8"/>
      <c r="N519" s="8"/>
      <c r="O519" s="8"/>
      <c r="P519" s="8"/>
      <c r="Q519" s="568">
        <f t="shared" si="280"/>
        <v>0</v>
      </c>
    </row>
    <row r="520" spans="1:17" ht="12.75" hidden="1" customHeight="1">
      <c r="A520" s="173"/>
      <c r="B520" s="152"/>
      <c r="C520" s="191" t="s">
        <v>545</v>
      </c>
      <c r="D520" s="192" t="s">
        <v>546</v>
      </c>
      <c r="E520" s="166"/>
      <c r="F520" s="166"/>
      <c r="G520" s="629">
        <f>SUM(F520,E520)</f>
        <v>0</v>
      </c>
      <c r="H520" s="156"/>
      <c r="I520" s="157"/>
      <c r="J520" s="157"/>
      <c r="K520" s="75">
        <f t="shared" si="292"/>
        <v>0</v>
      </c>
      <c r="L520" s="75">
        <f t="shared" si="203"/>
        <v>0</v>
      </c>
      <c r="M520" s="8"/>
      <c r="N520" s="8"/>
      <c r="O520" s="8"/>
      <c r="P520" s="8"/>
      <c r="Q520" s="568">
        <f t="shared" si="280"/>
        <v>0</v>
      </c>
    </row>
    <row r="521" spans="1:17" ht="28.5" hidden="1" customHeight="1">
      <c r="A521" s="173"/>
      <c r="B521" s="152"/>
      <c r="C521" s="165" t="s">
        <v>547</v>
      </c>
      <c r="D521" s="187" t="s">
        <v>548</v>
      </c>
      <c r="E521" s="166"/>
      <c r="F521" s="166"/>
      <c r="G521" s="629">
        <f>SUM(F521,E521)</f>
        <v>0</v>
      </c>
      <c r="H521" s="156"/>
      <c r="I521" s="157"/>
      <c r="J521" s="157"/>
      <c r="K521" s="75">
        <f t="shared" si="292"/>
        <v>0</v>
      </c>
      <c r="L521" s="75">
        <f t="shared" si="203"/>
        <v>0</v>
      </c>
      <c r="M521" s="8"/>
      <c r="N521" s="8"/>
      <c r="O521" s="8"/>
      <c r="P521" s="8"/>
      <c r="Q521" s="568">
        <f t="shared" si="280"/>
        <v>0</v>
      </c>
    </row>
    <row r="522" spans="1:17" ht="12.75" hidden="1" customHeight="1">
      <c r="A522" s="173"/>
      <c r="B522" s="152"/>
      <c r="C522" s="193" t="s">
        <v>549</v>
      </c>
      <c r="D522" s="194" t="s">
        <v>550</v>
      </c>
      <c r="E522" s="195"/>
      <c r="F522" s="195"/>
      <c r="G522" s="629">
        <f>SUM(F522,E522)</f>
        <v>0</v>
      </c>
      <c r="H522" s="196"/>
      <c r="I522" s="197"/>
      <c r="J522" s="197"/>
      <c r="K522" s="75">
        <f t="shared" si="292"/>
        <v>0</v>
      </c>
      <c r="L522" s="75">
        <f t="shared" si="203"/>
        <v>0</v>
      </c>
      <c r="M522" s="8"/>
      <c r="N522" s="8"/>
      <c r="O522" s="8"/>
      <c r="P522" s="8"/>
      <c r="Q522" s="568">
        <f t="shared" si="280"/>
        <v>0</v>
      </c>
    </row>
    <row r="523" spans="1:17" ht="12.75" hidden="1" customHeight="1">
      <c r="A523" s="173"/>
      <c r="B523" s="152"/>
      <c r="C523" s="193" t="s">
        <v>551</v>
      </c>
      <c r="D523" s="194" t="s">
        <v>552</v>
      </c>
      <c r="E523" s="195"/>
      <c r="F523" s="195"/>
      <c r="G523" s="629">
        <f>SUM(F523,E523)</f>
        <v>0</v>
      </c>
      <c r="H523" s="196"/>
      <c r="I523" s="197"/>
      <c r="J523" s="197"/>
      <c r="K523" s="75">
        <f t="shared" si="292"/>
        <v>0</v>
      </c>
      <c r="L523" s="75">
        <f t="shared" si="203"/>
        <v>0</v>
      </c>
      <c r="M523" s="8"/>
      <c r="N523" s="8"/>
      <c r="O523" s="8"/>
      <c r="P523" s="8"/>
      <c r="Q523" s="568">
        <f t="shared" si="280"/>
        <v>0</v>
      </c>
    </row>
    <row r="524" spans="1:17" ht="12.75" hidden="1" customHeight="1">
      <c r="A524" s="190"/>
      <c r="B524" s="995" t="s">
        <v>553</v>
      </c>
      <c r="C524" s="972"/>
      <c r="D524" s="181" t="s">
        <v>554</v>
      </c>
      <c r="E524" s="182">
        <f t="shared" ref="E524:J524" si="300">SUM(E525:E528)</f>
        <v>0</v>
      </c>
      <c r="F524" s="182">
        <f t="shared" si="300"/>
        <v>0</v>
      </c>
      <c r="G524" s="642">
        <f t="shared" si="300"/>
        <v>0</v>
      </c>
      <c r="H524" s="184">
        <f t="shared" si="300"/>
        <v>0</v>
      </c>
      <c r="I524" s="185">
        <f t="shared" si="300"/>
        <v>0</v>
      </c>
      <c r="J524" s="185">
        <f t="shared" si="300"/>
        <v>0</v>
      </c>
      <c r="K524" s="75">
        <f t="shared" si="292"/>
        <v>0</v>
      </c>
      <c r="L524" s="75">
        <f t="shared" si="203"/>
        <v>0</v>
      </c>
      <c r="M524" s="8"/>
      <c r="N524" s="8"/>
      <c r="O524" s="8"/>
      <c r="P524" s="8"/>
      <c r="Q524" s="568">
        <f t="shared" si="280"/>
        <v>0</v>
      </c>
    </row>
    <row r="525" spans="1:17" ht="12.75" hidden="1" customHeight="1">
      <c r="A525" s="173"/>
      <c r="B525" s="152"/>
      <c r="C525" s="191" t="s">
        <v>545</v>
      </c>
      <c r="D525" s="192" t="s">
        <v>555</v>
      </c>
      <c r="E525" s="166"/>
      <c r="F525" s="166"/>
      <c r="G525" s="629">
        <f>SUM(F525,E525)</f>
        <v>0</v>
      </c>
      <c r="H525" s="199"/>
      <c r="I525" s="200"/>
      <c r="J525" s="200"/>
      <c r="K525" s="75">
        <f t="shared" si="292"/>
        <v>0</v>
      </c>
      <c r="L525" s="75">
        <f t="shared" ref="L525:L780" si="301">IF(G525&lt;&gt;0,G525,0)</f>
        <v>0</v>
      </c>
      <c r="M525" s="8"/>
      <c r="N525" s="8"/>
      <c r="O525" s="8"/>
      <c r="P525" s="8"/>
      <c r="Q525" s="568">
        <f t="shared" si="280"/>
        <v>0</v>
      </c>
    </row>
    <row r="526" spans="1:17" ht="12.75" hidden="1" customHeight="1">
      <c r="A526" s="173"/>
      <c r="B526" s="152"/>
      <c r="C526" s="191" t="s">
        <v>547</v>
      </c>
      <c r="D526" s="192" t="s">
        <v>556</v>
      </c>
      <c r="E526" s="166"/>
      <c r="F526" s="166"/>
      <c r="G526" s="629">
        <f>SUM(F526,E526)</f>
        <v>0</v>
      </c>
      <c r="H526" s="156"/>
      <c r="I526" s="157"/>
      <c r="J526" s="157"/>
      <c r="K526" s="75">
        <f t="shared" si="292"/>
        <v>0</v>
      </c>
      <c r="L526" s="75">
        <f t="shared" si="301"/>
        <v>0</v>
      </c>
      <c r="M526" s="8"/>
      <c r="N526" s="8"/>
      <c r="O526" s="8"/>
      <c r="P526" s="8"/>
      <c r="Q526" s="568">
        <f t="shared" si="280"/>
        <v>0</v>
      </c>
    </row>
    <row r="527" spans="1:17" ht="12.75" hidden="1" customHeight="1">
      <c r="A527" s="173"/>
      <c r="B527" s="152"/>
      <c r="C527" s="193" t="s">
        <v>549</v>
      </c>
      <c r="D527" s="194" t="s">
        <v>557</v>
      </c>
      <c r="E527" s="195"/>
      <c r="F527" s="195"/>
      <c r="G527" s="629">
        <f>SUM(F527,E527)</f>
        <v>0</v>
      </c>
      <c r="H527" s="196"/>
      <c r="I527" s="197"/>
      <c r="J527" s="197"/>
      <c r="K527" s="75">
        <f t="shared" si="292"/>
        <v>0</v>
      </c>
      <c r="L527" s="75">
        <f t="shared" si="301"/>
        <v>0</v>
      </c>
      <c r="M527" s="8"/>
      <c r="N527" s="8"/>
      <c r="O527" s="8"/>
      <c r="P527" s="8"/>
      <c r="Q527" s="568">
        <f t="shared" si="280"/>
        <v>0</v>
      </c>
    </row>
    <row r="528" spans="1:17" ht="12.75" hidden="1" customHeight="1">
      <c r="A528" s="173"/>
      <c r="B528" s="152"/>
      <c r="C528" s="193" t="s">
        <v>551</v>
      </c>
      <c r="D528" s="194" t="s">
        <v>558</v>
      </c>
      <c r="E528" s="195"/>
      <c r="F528" s="195"/>
      <c r="G528" s="629">
        <f>SUM(F528,E528)</f>
        <v>0</v>
      </c>
      <c r="H528" s="196"/>
      <c r="I528" s="197"/>
      <c r="J528" s="197"/>
      <c r="K528" s="75">
        <f t="shared" si="292"/>
        <v>0</v>
      </c>
      <c r="L528" s="75">
        <f t="shared" si="301"/>
        <v>0</v>
      </c>
      <c r="M528" s="8"/>
      <c r="N528" s="8"/>
      <c r="O528" s="8"/>
      <c r="P528" s="8"/>
      <c r="Q528" s="568">
        <f t="shared" ref="Q528:Q591" si="302">E528-G528</f>
        <v>0</v>
      </c>
    </row>
    <row r="529" spans="1:17" ht="12.75" hidden="1" customHeight="1">
      <c r="A529" s="190"/>
      <c r="B529" s="995" t="s">
        <v>559</v>
      </c>
      <c r="C529" s="972"/>
      <c r="D529" s="181" t="s">
        <v>560</v>
      </c>
      <c r="E529" s="182">
        <f t="shared" ref="E529:J529" si="303">SUM(E530:E532)</f>
        <v>0</v>
      </c>
      <c r="F529" s="182">
        <f t="shared" si="303"/>
        <v>0</v>
      </c>
      <c r="G529" s="642">
        <f t="shared" si="303"/>
        <v>0</v>
      </c>
      <c r="H529" s="184">
        <f t="shared" si="303"/>
        <v>0</v>
      </c>
      <c r="I529" s="185">
        <f t="shared" si="303"/>
        <v>0</v>
      </c>
      <c r="J529" s="185">
        <f t="shared" si="303"/>
        <v>0</v>
      </c>
      <c r="K529" s="75">
        <f t="shared" si="292"/>
        <v>0</v>
      </c>
      <c r="L529" s="75">
        <f t="shared" si="301"/>
        <v>0</v>
      </c>
      <c r="M529" s="8"/>
      <c r="N529" s="8"/>
      <c r="O529" s="8"/>
      <c r="P529" s="8"/>
      <c r="Q529" s="568">
        <f t="shared" si="302"/>
        <v>0</v>
      </c>
    </row>
    <row r="530" spans="1:17" ht="12.75" hidden="1" customHeight="1">
      <c r="A530" s="173"/>
      <c r="B530" s="152"/>
      <c r="C530" s="191" t="s">
        <v>545</v>
      </c>
      <c r="D530" s="192" t="s">
        <v>561</v>
      </c>
      <c r="E530" s="198"/>
      <c r="F530" s="198"/>
      <c r="G530" s="629">
        <f>SUM(F530,E530)</f>
        <v>0</v>
      </c>
      <c r="H530" s="199"/>
      <c r="I530" s="200"/>
      <c r="J530" s="200"/>
      <c r="K530" s="75">
        <f t="shared" si="292"/>
        <v>0</v>
      </c>
      <c r="L530" s="75">
        <f t="shared" si="301"/>
        <v>0</v>
      </c>
      <c r="M530" s="8"/>
      <c r="N530" s="8"/>
      <c r="O530" s="8"/>
      <c r="P530" s="8"/>
      <c r="Q530" s="568">
        <f t="shared" si="302"/>
        <v>0</v>
      </c>
    </row>
    <row r="531" spans="1:17" ht="12.75" hidden="1" customHeight="1">
      <c r="A531" s="173"/>
      <c r="B531" s="152"/>
      <c r="C531" s="191" t="s">
        <v>547</v>
      </c>
      <c r="D531" s="192" t="s">
        <v>562</v>
      </c>
      <c r="E531" s="198"/>
      <c r="F531" s="198"/>
      <c r="G531" s="629">
        <f>SUM(F531,E531)</f>
        <v>0</v>
      </c>
      <c r="H531" s="199"/>
      <c r="I531" s="200"/>
      <c r="J531" s="200"/>
      <c r="K531" s="75">
        <f t="shared" si="292"/>
        <v>0</v>
      </c>
      <c r="L531" s="75">
        <f t="shared" si="301"/>
        <v>0</v>
      </c>
      <c r="M531" s="8"/>
      <c r="N531" s="8"/>
      <c r="O531" s="8"/>
      <c r="P531" s="8"/>
      <c r="Q531" s="568">
        <f t="shared" si="302"/>
        <v>0</v>
      </c>
    </row>
    <row r="532" spans="1:17" ht="12.75" hidden="1" customHeight="1">
      <c r="A532" s="173"/>
      <c r="B532" s="152"/>
      <c r="C532" s="193" t="s">
        <v>549</v>
      </c>
      <c r="D532" s="194" t="s">
        <v>563</v>
      </c>
      <c r="E532" s="195"/>
      <c r="F532" s="195"/>
      <c r="G532" s="629">
        <f>SUM(F532,E532)</f>
        <v>0</v>
      </c>
      <c r="H532" s="196"/>
      <c r="I532" s="197"/>
      <c r="J532" s="197"/>
      <c r="K532" s="75">
        <f t="shared" si="292"/>
        <v>0</v>
      </c>
      <c r="L532" s="75">
        <f t="shared" si="301"/>
        <v>0</v>
      </c>
      <c r="M532" s="8"/>
      <c r="N532" s="8"/>
      <c r="O532" s="8"/>
      <c r="P532" s="8"/>
      <c r="Q532" s="568">
        <f t="shared" si="302"/>
        <v>0</v>
      </c>
    </row>
    <row r="533" spans="1:17" ht="12.75" hidden="1" customHeight="1">
      <c r="A533" s="190"/>
      <c r="B533" s="995" t="s">
        <v>564</v>
      </c>
      <c r="C533" s="972"/>
      <c r="D533" s="181" t="s">
        <v>565</v>
      </c>
      <c r="E533" s="182">
        <f t="shared" ref="E533:J533" si="304">SUM(E534:E536)</f>
        <v>0</v>
      </c>
      <c r="F533" s="182">
        <f t="shared" si="304"/>
        <v>0</v>
      </c>
      <c r="G533" s="642">
        <f t="shared" si="304"/>
        <v>0</v>
      </c>
      <c r="H533" s="184">
        <f t="shared" si="304"/>
        <v>0</v>
      </c>
      <c r="I533" s="185">
        <f t="shared" si="304"/>
        <v>0</v>
      </c>
      <c r="J533" s="185">
        <f t="shared" si="304"/>
        <v>0</v>
      </c>
      <c r="K533" s="75">
        <f t="shared" si="292"/>
        <v>0</v>
      </c>
      <c r="L533" s="75">
        <f t="shared" si="301"/>
        <v>0</v>
      </c>
      <c r="M533" s="8"/>
      <c r="N533" s="8"/>
      <c r="O533" s="8"/>
      <c r="P533" s="8"/>
      <c r="Q533" s="568">
        <f t="shared" si="302"/>
        <v>0</v>
      </c>
    </row>
    <row r="534" spans="1:17" ht="12.75" hidden="1" customHeight="1">
      <c r="A534" s="173"/>
      <c r="B534" s="152"/>
      <c r="C534" s="191" t="s">
        <v>545</v>
      </c>
      <c r="D534" s="192" t="s">
        <v>566</v>
      </c>
      <c r="E534" s="198"/>
      <c r="F534" s="198"/>
      <c r="G534" s="629">
        <f>SUM(F534,E534)</f>
        <v>0</v>
      </c>
      <c r="H534" s="199"/>
      <c r="I534" s="200"/>
      <c r="J534" s="200"/>
      <c r="K534" s="75">
        <f t="shared" si="292"/>
        <v>0</v>
      </c>
      <c r="L534" s="75">
        <f t="shared" si="301"/>
        <v>0</v>
      </c>
      <c r="M534" s="8"/>
      <c r="N534" s="8"/>
      <c r="O534" s="8"/>
      <c r="P534" s="8"/>
      <c r="Q534" s="568">
        <f t="shared" si="302"/>
        <v>0</v>
      </c>
    </row>
    <row r="535" spans="1:17" ht="12.75" hidden="1" customHeight="1">
      <c r="A535" s="173"/>
      <c r="B535" s="152"/>
      <c r="C535" s="191" t="s">
        <v>547</v>
      </c>
      <c r="D535" s="192" t="s">
        <v>567</v>
      </c>
      <c r="E535" s="198"/>
      <c r="F535" s="198"/>
      <c r="G535" s="629">
        <f>SUM(F535,E535)</f>
        <v>0</v>
      </c>
      <c r="H535" s="199"/>
      <c r="I535" s="200"/>
      <c r="J535" s="200"/>
      <c r="K535" s="75">
        <f t="shared" si="292"/>
        <v>0</v>
      </c>
      <c r="L535" s="75">
        <f t="shared" si="301"/>
        <v>0</v>
      </c>
      <c r="M535" s="8"/>
      <c r="N535" s="8"/>
      <c r="O535" s="8"/>
      <c r="P535" s="8"/>
      <c r="Q535" s="568">
        <f t="shared" si="302"/>
        <v>0</v>
      </c>
    </row>
    <row r="536" spans="1:17" ht="12.75" hidden="1" customHeight="1">
      <c r="A536" s="173"/>
      <c r="B536" s="152"/>
      <c r="C536" s="193" t="s">
        <v>549</v>
      </c>
      <c r="D536" s="194" t="s">
        <v>568</v>
      </c>
      <c r="E536" s="195"/>
      <c r="F536" s="195"/>
      <c r="G536" s="629">
        <f>SUM(F536,E536)</f>
        <v>0</v>
      </c>
      <c r="H536" s="196"/>
      <c r="I536" s="197"/>
      <c r="J536" s="197"/>
      <c r="K536" s="75">
        <f t="shared" si="292"/>
        <v>0</v>
      </c>
      <c r="L536" s="75">
        <f t="shared" si="301"/>
        <v>0</v>
      </c>
      <c r="M536" s="8"/>
      <c r="N536" s="8"/>
      <c r="O536" s="8"/>
      <c r="P536" s="8"/>
      <c r="Q536" s="568">
        <f t="shared" si="302"/>
        <v>0</v>
      </c>
    </row>
    <row r="537" spans="1:17" ht="12.75" hidden="1" customHeight="1">
      <c r="A537" s="190"/>
      <c r="B537" s="995" t="s">
        <v>569</v>
      </c>
      <c r="C537" s="972"/>
      <c r="D537" s="181" t="s">
        <v>570</v>
      </c>
      <c r="E537" s="182">
        <f t="shared" ref="E537:J537" si="305">SUM(E538:E540)</f>
        <v>0</v>
      </c>
      <c r="F537" s="182">
        <f t="shared" si="305"/>
        <v>0</v>
      </c>
      <c r="G537" s="642">
        <f t="shared" si="305"/>
        <v>0</v>
      </c>
      <c r="H537" s="184">
        <f t="shared" si="305"/>
        <v>0</v>
      </c>
      <c r="I537" s="185">
        <f t="shared" si="305"/>
        <v>0</v>
      </c>
      <c r="J537" s="185">
        <f t="shared" si="305"/>
        <v>0</v>
      </c>
      <c r="K537" s="75">
        <f t="shared" si="292"/>
        <v>0</v>
      </c>
      <c r="L537" s="75">
        <f t="shared" si="301"/>
        <v>0</v>
      </c>
      <c r="M537" s="8"/>
      <c r="N537" s="8"/>
      <c r="O537" s="8"/>
      <c r="P537" s="8"/>
      <c r="Q537" s="568">
        <f t="shared" si="302"/>
        <v>0</v>
      </c>
    </row>
    <row r="538" spans="1:17" ht="12.75" hidden="1" customHeight="1">
      <c r="A538" s="173"/>
      <c r="B538" s="152"/>
      <c r="C538" s="191" t="s">
        <v>545</v>
      </c>
      <c r="D538" s="192" t="s">
        <v>571</v>
      </c>
      <c r="E538" s="198"/>
      <c r="F538" s="198"/>
      <c r="G538" s="629">
        <f>SUM(F538,E538)</f>
        <v>0</v>
      </c>
      <c r="H538" s="199"/>
      <c r="I538" s="200"/>
      <c r="J538" s="200"/>
      <c r="K538" s="75">
        <f t="shared" si="292"/>
        <v>0</v>
      </c>
      <c r="L538" s="75">
        <f t="shared" si="301"/>
        <v>0</v>
      </c>
      <c r="M538" s="8"/>
      <c r="N538" s="8"/>
      <c r="O538" s="8"/>
      <c r="P538" s="8"/>
      <c r="Q538" s="568">
        <f t="shared" si="302"/>
        <v>0</v>
      </c>
    </row>
    <row r="539" spans="1:17" ht="12.75" hidden="1" customHeight="1">
      <c r="A539" s="173"/>
      <c r="B539" s="152"/>
      <c r="C539" s="191" t="s">
        <v>547</v>
      </c>
      <c r="D539" s="192" t="s">
        <v>572</v>
      </c>
      <c r="E539" s="198"/>
      <c r="F539" s="198"/>
      <c r="G539" s="629">
        <f>SUM(F539,E539)</f>
        <v>0</v>
      </c>
      <c r="H539" s="199"/>
      <c r="I539" s="200"/>
      <c r="J539" s="200"/>
      <c r="K539" s="75">
        <f t="shared" si="292"/>
        <v>0</v>
      </c>
      <c r="L539" s="75">
        <f t="shared" si="301"/>
        <v>0</v>
      </c>
      <c r="M539" s="8"/>
      <c r="N539" s="8"/>
      <c r="O539" s="8"/>
      <c r="P539" s="8"/>
      <c r="Q539" s="568">
        <f t="shared" si="302"/>
        <v>0</v>
      </c>
    </row>
    <row r="540" spans="1:17" ht="12.75" hidden="1" customHeight="1">
      <c r="A540" s="173"/>
      <c r="B540" s="152"/>
      <c r="C540" s="193" t="s">
        <v>549</v>
      </c>
      <c r="D540" s="194" t="s">
        <v>573</v>
      </c>
      <c r="E540" s="195"/>
      <c r="F540" s="195"/>
      <c r="G540" s="629">
        <f>SUM(F540,E540)</f>
        <v>0</v>
      </c>
      <c r="H540" s="196"/>
      <c r="I540" s="197"/>
      <c r="J540" s="197"/>
      <c r="K540" s="75">
        <f t="shared" si="292"/>
        <v>0</v>
      </c>
      <c r="L540" s="75">
        <f t="shared" si="301"/>
        <v>0</v>
      </c>
      <c r="M540" s="8"/>
      <c r="N540" s="8"/>
      <c r="O540" s="8"/>
      <c r="P540" s="8"/>
      <c r="Q540" s="568">
        <f t="shared" si="302"/>
        <v>0</v>
      </c>
    </row>
    <row r="541" spans="1:17" ht="12.75" hidden="1" customHeight="1">
      <c r="A541" s="190"/>
      <c r="B541" s="995" t="s">
        <v>675</v>
      </c>
      <c r="C541" s="972"/>
      <c r="D541" s="181" t="s">
        <v>575</v>
      </c>
      <c r="E541" s="182">
        <f t="shared" ref="E541:J541" si="306">SUM(E542:E544)</f>
        <v>0</v>
      </c>
      <c r="F541" s="182">
        <f t="shared" si="306"/>
        <v>0</v>
      </c>
      <c r="G541" s="642">
        <f t="shared" si="306"/>
        <v>0</v>
      </c>
      <c r="H541" s="184">
        <f t="shared" si="306"/>
        <v>0</v>
      </c>
      <c r="I541" s="185">
        <f t="shared" si="306"/>
        <v>0</v>
      </c>
      <c r="J541" s="185">
        <f t="shared" si="306"/>
        <v>0</v>
      </c>
      <c r="K541" s="75">
        <f t="shared" si="292"/>
        <v>0</v>
      </c>
      <c r="L541" s="75">
        <f t="shared" si="301"/>
        <v>0</v>
      </c>
      <c r="M541" s="8"/>
      <c r="N541" s="8"/>
      <c r="O541" s="8"/>
      <c r="P541" s="8"/>
      <c r="Q541" s="568">
        <f t="shared" si="302"/>
        <v>0</v>
      </c>
    </row>
    <row r="542" spans="1:17" ht="12.75" hidden="1" customHeight="1">
      <c r="A542" s="173"/>
      <c r="B542" s="152"/>
      <c r="C542" s="191" t="s">
        <v>545</v>
      </c>
      <c r="D542" s="192" t="s">
        <v>576</v>
      </c>
      <c r="E542" s="198"/>
      <c r="F542" s="198"/>
      <c r="G542" s="629">
        <f>SUM(F542,E542)</f>
        <v>0</v>
      </c>
      <c r="H542" s="199"/>
      <c r="I542" s="200"/>
      <c r="J542" s="200"/>
      <c r="K542" s="75">
        <f t="shared" si="292"/>
        <v>0</v>
      </c>
      <c r="L542" s="75">
        <f t="shared" si="301"/>
        <v>0</v>
      </c>
      <c r="M542" s="8"/>
      <c r="N542" s="8"/>
      <c r="O542" s="8"/>
      <c r="P542" s="8"/>
      <c r="Q542" s="568">
        <f t="shared" si="302"/>
        <v>0</v>
      </c>
    </row>
    <row r="543" spans="1:17" ht="12.75" hidden="1" customHeight="1">
      <c r="A543" s="173"/>
      <c r="B543" s="152"/>
      <c r="C543" s="191" t="s">
        <v>547</v>
      </c>
      <c r="D543" s="192" t="s">
        <v>577</v>
      </c>
      <c r="E543" s="198"/>
      <c r="F543" s="198"/>
      <c r="G543" s="629">
        <f>SUM(F543,E543)</f>
        <v>0</v>
      </c>
      <c r="H543" s="199"/>
      <c r="I543" s="200"/>
      <c r="J543" s="200"/>
      <c r="K543" s="75">
        <f t="shared" si="292"/>
        <v>0</v>
      </c>
      <c r="L543" s="75">
        <f t="shared" si="301"/>
        <v>0</v>
      </c>
      <c r="M543" s="8"/>
      <c r="N543" s="8"/>
      <c r="O543" s="8"/>
      <c r="P543" s="8"/>
      <c r="Q543" s="568">
        <f t="shared" si="302"/>
        <v>0</v>
      </c>
    </row>
    <row r="544" spans="1:17" ht="12.75" hidden="1" customHeight="1">
      <c r="A544" s="173"/>
      <c r="B544" s="152"/>
      <c r="C544" s="193" t="s">
        <v>549</v>
      </c>
      <c r="D544" s="194" t="s">
        <v>578</v>
      </c>
      <c r="E544" s="195"/>
      <c r="F544" s="195"/>
      <c r="G544" s="629">
        <f>SUM(F544,E544)</f>
        <v>0</v>
      </c>
      <c r="H544" s="196"/>
      <c r="I544" s="197"/>
      <c r="J544" s="197"/>
      <c r="K544" s="75">
        <f t="shared" si="292"/>
        <v>0</v>
      </c>
      <c r="L544" s="75">
        <f t="shared" si="301"/>
        <v>0</v>
      </c>
      <c r="M544" s="8"/>
      <c r="N544" s="8"/>
      <c r="O544" s="8"/>
      <c r="P544" s="8"/>
      <c r="Q544" s="568">
        <f t="shared" si="302"/>
        <v>0</v>
      </c>
    </row>
    <row r="545" spans="1:17" ht="12.75" hidden="1" customHeight="1">
      <c r="A545" s="190"/>
      <c r="B545" s="995" t="s">
        <v>579</v>
      </c>
      <c r="C545" s="972"/>
      <c r="D545" s="181" t="s">
        <v>580</v>
      </c>
      <c r="E545" s="182">
        <f t="shared" ref="E545:J545" si="307">SUM(E546:E549)</f>
        <v>0</v>
      </c>
      <c r="F545" s="182">
        <f t="shared" si="307"/>
        <v>0</v>
      </c>
      <c r="G545" s="642">
        <f t="shared" si="307"/>
        <v>0</v>
      </c>
      <c r="H545" s="184">
        <f t="shared" si="307"/>
        <v>0</v>
      </c>
      <c r="I545" s="185">
        <f t="shared" si="307"/>
        <v>0</v>
      </c>
      <c r="J545" s="185">
        <f t="shared" si="307"/>
        <v>0</v>
      </c>
      <c r="K545" s="75">
        <f t="shared" si="292"/>
        <v>0</v>
      </c>
      <c r="L545" s="75">
        <f t="shared" si="301"/>
        <v>0</v>
      </c>
      <c r="M545" s="8"/>
      <c r="N545" s="8"/>
      <c r="O545" s="8"/>
      <c r="P545" s="8"/>
      <c r="Q545" s="568">
        <f t="shared" si="302"/>
        <v>0</v>
      </c>
    </row>
    <row r="546" spans="1:17" ht="12.75" hidden="1" customHeight="1">
      <c r="A546" s="173"/>
      <c r="B546" s="152"/>
      <c r="C546" s="191" t="s">
        <v>545</v>
      </c>
      <c r="D546" s="192" t="s">
        <v>581</v>
      </c>
      <c r="E546" s="198"/>
      <c r="F546" s="198"/>
      <c r="G546" s="629">
        <f>SUM(F546,E546)</f>
        <v>0</v>
      </c>
      <c r="H546" s="199"/>
      <c r="I546" s="200"/>
      <c r="J546" s="200"/>
      <c r="K546" s="75">
        <f t="shared" si="292"/>
        <v>0</v>
      </c>
      <c r="L546" s="75">
        <f t="shared" si="301"/>
        <v>0</v>
      </c>
      <c r="M546" s="8"/>
      <c r="N546" s="8"/>
      <c r="O546" s="8"/>
      <c r="P546" s="8"/>
      <c r="Q546" s="568">
        <f t="shared" si="302"/>
        <v>0</v>
      </c>
    </row>
    <row r="547" spans="1:17" ht="12.75" hidden="1" customHeight="1">
      <c r="A547" s="173"/>
      <c r="B547" s="152"/>
      <c r="C547" s="191" t="s">
        <v>547</v>
      </c>
      <c r="D547" s="192" t="s">
        <v>582</v>
      </c>
      <c r="E547" s="198"/>
      <c r="F547" s="198"/>
      <c r="G547" s="629">
        <f>SUM(F547,E547)</f>
        <v>0</v>
      </c>
      <c r="H547" s="199"/>
      <c r="I547" s="200"/>
      <c r="J547" s="200"/>
      <c r="K547" s="75">
        <f t="shared" si="292"/>
        <v>0</v>
      </c>
      <c r="L547" s="75">
        <f t="shared" si="301"/>
        <v>0</v>
      </c>
      <c r="M547" s="8"/>
      <c r="N547" s="8"/>
      <c r="O547" s="8"/>
      <c r="P547" s="8"/>
      <c r="Q547" s="568">
        <f t="shared" si="302"/>
        <v>0</v>
      </c>
    </row>
    <row r="548" spans="1:17" ht="12.75" hidden="1" customHeight="1">
      <c r="A548" s="173"/>
      <c r="B548" s="152"/>
      <c r="C548" s="193" t="s">
        <v>549</v>
      </c>
      <c r="D548" s="194" t="s">
        <v>583</v>
      </c>
      <c r="E548" s="195"/>
      <c r="F548" s="195"/>
      <c r="G548" s="629">
        <f>SUM(F548,E548)</f>
        <v>0</v>
      </c>
      <c r="H548" s="196"/>
      <c r="I548" s="197"/>
      <c r="J548" s="197"/>
      <c r="K548" s="75">
        <f t="shared" si="292"/>
        <v>0</v>
      </c>
      <c r="L548" s="75">
        <f t="shared" si="301"/>
        <v>0</v>
      </c>
      <c r="M548" s="8"/>
      <c r="N548" s="8"/>
      <c r="O548" s="8"/>
      <c r="P548" s="8"/>
      <c r="Q548" s="568">
        <f t="shared" si="302"/>
        <v>0</v>
      </c>
    </row>
    <row r="549" spans="1:17" ht="12.75" hidden="1" customHeight="1">
      <c r="A549" s="173"/>
      <c r="B549" s="152"/>
      <c r="C549" s="193" t="s">
        <v>551</v>
      </c>
      <c r="D549" s="194" t="s">
        <v>584</v>
      </c>
      <c r="E549" s="195"/>
      <c r="F549" s="195"/>
      <c r="G549" s="629">
        <f>SUM(F549,E549)</f>
        <v>0</v>
      </c>
      <c r="H549" s="196"/>
      <c r="I549" s="197"/>
      <c r="J549" s="197"/>
      <c r="K549" s="75">
        <f t="shared" si="292"/>
        <v>0</v>
      </c>
      <c r="L549" s="75">
        <f t="shared" si="301"/>
        <v>0</v>
      </c>
      <c r="M549" s="8"/>
      <c r="N549" s="8"/>
      <c r="O549" s="8"/>
      <c r="P549" s="8"/>
      <c r="Q549" s="568">
        <f t="shared" si="302"/>
        <v>0</v>
      </c>
    </row>
    <row r="550" spans="1:17" ht="12.75" hidden="1" customHeight="1">
      <c r="A550" s="190"/>
      <c r="B550" s="995" t="s">
        <v>676</v>
      </c>
      <c r="C550" s="972"/>
      <c r="D550" s="181" t="s">
        <v>586</v>
      </c>
      <c r="E550" s="182">
        <f t="shared" ref="E550:J550" si="308">SUM(E551:E553)</f>
        <v>0</v>
      </c>
      <c r="F550" s="182">
        <f t="shared" si="308"/>
        <v>0</v>
      </c>
      <c r="G550" s="642">
        <f t="shared" si="308"/>
        <v>0</v>
      </c>
      <c r="H550" s="184">
        <f t="shared" si="308"/>
        <v>0</v>
      </c>
      <c r="I550" s="185">
        <f t="shared" si="308"/>
        <v>0</v>
      </c>
      <c r="J550" s="185">
        <f t="shared" si="308"/>
        <v>0</v>
      </c>
      <c r="K550" s="75">
        <f t="shared" si="292"/>
        <v>0</v>
      </c>
      <c r="L550" s="75">
        <f t="shared" si="301"/>
        <v>0</v>
      </c>
      <c r="M550" s="8"/>
      <c r="N550" s="8"/>
      <c r="O550" s="8"/>
      <c r="P550" s="8"/>
      <c r="Q550" s="568">
        <f t="shared" si="302"/>
        <v>0</v>
      </c>
    </row>
    <row r="551" spans="1:17" ht="12.75" hidden="1" customHeight="1">
      <c r="A551" s="173"/>
      <c r="B551" s="152"/>
      <c r="C551" s="191" t="s">
        <v>545</v>
      </c>
      <c r="D551" s="192" t="s">
        <v>587</v>
      </c>
      <c r="E551" s="198"/>
      <c r="F551" s="198"/>
      <c r="G551" s="629">
        <f>SUM(F551,E551)</f>
        <v>0</v>
      </c>
      <c r="H551" s="199"/>
      <c r="I551" s="200"/>
      <c r="J551" s="200"/>
      <c r="K551" s="75">
        <f t="shared" si="292"/>
        <v>0</v>
      </c>
      <c r="L551" s="75">
        <f t="shared" si="301"/>
        <v>0</v>
      </c>
      <c r="M551" s="8"/>
      <c r="N551" s="8"/>
      <c r="O551" s="8"/>
      <c r="P551" s="8"/>
      <c r="Q551" s="568">
        <f t="shared" si="302"/>
        <v>0</v>
      </c>
    </row>
    <row r="552" spans="1:17" ht="12.75" hidden="1" customHeight="1">
      <c r="A552" s="173"/>
      <c r="B552" s="152"/>
      <c r="C552" s="191" t="s">
        <v>547</v>
      </c>
      <c r="D552" s="192" t="s">
        <v>588</v>
      </c>
      <c r="E552" s="198"/>
      <c r="F552" s="198"/>
      <c r="G552" s="629">
        <f>SUM(F552,E552)</f>
        <v>0</v>
      </c>
      <c r="H552" s="199"/>
      <c r="I552" s="200"/>
      <c r="J552" s="200"/>
      <c r="K552" s="75">
        <f t="shared" si="292"/>
        <v>0</v>
      </c>
      <c r="L552" s="75">
        <f t="shared" si="301"/>
        <v>0</v>
      </c>
      <c r="M552" s="8"/>
      <c r="N552" s="8"/>
      <c r="O552" s="8"/>
      <c r="P552" s="8"/>
      <c r="Q552" s="568">
        <f t="shared" si="302"/>
        <v>0</v>
      </c>
    </row>
    <row r="553" spans="1:17" ht="12.75" hidden="1" customHeight="1">
      <c r="A553" s="173"/>
      <c r="B553" s="152"/>
      <c r="C553" s="193" t="s">
        <v>549</v>
      </c>
      <c r="D553" s="194" t="s">
        <v>589</v>
      </c>
      <c r="E553" s="195"/>
      <c r="F553" s="195"/>
      <c r="G553" s="629">
        <f>SUM(F553,E553)</f>
        <v>0</v>
      </c>
      <c r="H553" s="196"/>
      <c r="I553" s="197"/>
      <c r="J553" s="197"/>
      <c r="K553" s="75">
        <f t="shared" si="292"/>
        <v>0</v>
      </c>
      <c r="L553" s="75">
        <f t="shared" si="301"/>
        <v>0</v>
      </c>
      <c r="M553" s="8"/>
      <c r="N553" s="8"/>
      <c r="O553" s="8"/>
      <c r="P553" s="8"/>
      <c r="Q553" s="568">
        <f t="shared" si="302"/>
        <v>0</v>
      </c>
    </row>
    <row r="554" spans="1:17" ht="25.5" customHeight="1">
      <c r="A554" s="190"/>
      <c r="B554" s="995" t="s">
        <v>967</v>
      </c>
      <c r="C554" s="972"/>
      <c r="D554" s="181" t="s">
        <v>959</v>
      </c>
      <c r="E554" s="182">
        <f t="shared" ref="E554:J554" si="309">SUM(E555:E557)</f>
        <v>9511.7000000000007</v>
      </c>
      <c r="F554" s="182">
        <f t="shared" si="309"/>
        <v>0</v>
      </c>
      <c r="G554" s="642">
        <f t="shared" si="309"/>
        <v>9511.7000000000007</v>
      </c>
      <c r="H554" s="184">
        <f t="shared" si="309"/>
        <v>0</v>
      </c>
      <c r="I554" s="185">
        <f t="shared" si="309"/>
        <v>0</v>
      </c>
      <c r="J554" s="185">
        <f t="shared" si="309"/>
        <v>0</v>
      </c>
      <c r="K554" s="75">
        <f t="shared" si="292"/>
        <v>19023.400000000001</v>
      </c>
      <c r="L554" s="75">
        <f t="shared" si="301"/>
        <v>9511.7000000000007</v>
      </c>
      <c r="M554" s="8"/>
      <c r="N554" s="8"/>
      <c r="O554" s="8"/>
      <c r="P554" s="8"/>
      <c r="Q554" s="568">
        <f t="shared" si="302"/>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92"/>
        <v>19023.400000000001</v>
      </c>
      <c r="L555" s="75">
        <f t="shared" si="301"/>
        <v>9511.7000000000007</v>
      </c>
      <c r="M555" s="8"/>
      <c r="N555" s="8"/>
      <c r="O555" s="8"/>
      <c r="P555" s="8"/>
      <c r="Q555" s="568">
        <f t="shared" si="302"/>
        <v>0</v>
      </c>
    </row>
    <row r="556" spans="1:17" ht="12.75" hidden="1" customHeight="1">
      <c r="A556" s="173"/>
      <c r="B556" s="152"/>
      <c r="C556" s="191" t="s">
        <v>547</v>
      </c>
      <c r="D556" s="192" t="s">
        <v>961</v>
      </c>
      <c r="E556" s="198"/>
      <c r="F556" s="198"/>
      <c r="G556" s="629">
        <f>SUM(F556,E556)</f>
        <v>0</v>
      </c>
      <c r="H556" s="199"/>
      <c r="I556" s="200"/>
      <c r="J556" s="200"/>
      <c r="K556" s="75">
        <f t="shared" si="292"/>
        <v>0</v>
      </c>
      <c r="L556" s="75">
        <f t="shared" si="301"/>
        <v>0</v>
      </c>
      <c r="M556" s="8"/>
      <c r="N556" s="8"/>
      <c r="O556" s="8"/>
      <c r="P556" s="8"/>
      <c r="Q556" s="568">
        <f t="shared" si="302"/>
        <v>0</v>
      </c>
    </row>
    <row r="557" spans="1:17" ht="12.75" hidden="1" customHeight="1">
      <c r="A557" s="173"/>
      <c r="B557" s="152"/>
      <c r="C557" s="193" t="s">
        <v>549</v>
      </c>
      <c r="D557" s="194" t="s">
        <v>962</v>
      </c>
      <c r="E557" s="195"/>
      <c r="F557" s="195"/>
      <c r="G557" s="629">
        <f>SUM(F557,E557)</f>
        <v>0</v>
      </c>
      <c r="H557" s="196"/>
      <c r="I557" s="197"/>
      <c r="J557" s="197"/>
      <c r="K557" s="75">
        <f t="shared" si="292"/>
        <v>0</v>
      </c>
      <c r="L557" s="75">
        <f t="shared" si="301"/>
        <v>0</v>
      </c>
      <c r="M557" s="8"/>
      <c r="N557" s="8"/>
      <c r="O557" s="8"/>
      <c r="P557" s="8"/>
      <c r="Q557" s="568">
        <f t="shared" si="302"/>
        <v>0</v>
      </c>
    </row>
    <row r="558" spans="1:17" ht="25.5" hidden="1" customHeight="1">
      <c r="A558" s="190"/>
      <c r="B558" s="995" t="s">
        <v>968</v>
      </c>
      <c r="C558" s="972"/>
      <c r="D558" s="181" t="s">
        <v>963</v>
      </c>
      <c r="E558" s="182">
        <f t="shared" ref="E558:J558" si="310">SUM(E559:E561)</f>
        <v>0</v>
      </c>
      <c r="F558" s="182">
        <f t="shared" si="310"/>
        <v>0</v>
      </c>
      <c r="G558" s="642">
        <f t="shared" si="310"/>
        <v>0</v>
      </c>
      <c r="H558" s="184">
        <f t="shared" si="310"/>
        <v>0</v>
      </c>
      <c r="I558" s="185">
        <f t="shared" si="310"/>
        <v>0</v>
      </c>
      <c r="J558" s="185">
        <f t="shared" si="310"/>
        <v>0</v>
      </c>
      <c r="K558" s="75">
        <f t="shared" si="292"/>
        <v>0</v>
      </c>
      <c r="L558" s="75">
        <f t="shared" si="301"/>
        <v>0</v>
      </c>
      <c r="M558" s="8"/>
      <c r="N558" s="8"/>
      <c r="O558" s="8"/>
      <c r="P558" s="8"/>
      <c r="Q558" s="568">
        <f t="shared" si="302"/>
        <v>0</v>
      </c>
    </row>
    <row r="559" spans="1:17" ht="12.75" hidden="1" customHeight="1">
      <c r="A559" s="173"/>
      <c r="B559" s="152"/>
      <c r="C559" s="191" t="s">
        <v>545</v>
      </c>
      <c r="D559" s="192" t="s">
        <v>964</v>
      </c>
      <c r="E559" s="198"/>
      <c r="F559" s="198"/>
      <c r="G559" s="629">
        <f>SUM(F559,E559)</f>
        <v>0</v>
      </c>
      <c r="H559" s="199"/>
      <c r="I559" s="200"/>
      <c r="J559" s="200"/>
      <c r="K559" s="75">
        <f t="shared" si="292"/>
        <v>0</v>
      </c>
      <c r="L559" s="75">
        <f t="shared" si="301"/>
        <v>0</v>
      </c>
      <c r="M559" s="8"/>
      <c r="N559" s="8"/>
      <c r="O559" s="8"/>
      <c r="P559" s="8"/>
      <c r="Q559" s="568">
        <f t="shared" si="302"/>
        <v>0</v>
      </c>
    </row>
    <row r="560" spans="1:17" ht="12.75" hidden="1" customHeight="1">
      <c r="A560" s="173"/>
      <c r="B560" s="152"/>
      <c r="C560" s="191" t="s">
        <v>547</v>
      </c>
      <c r="D560" s="192" t="s">
        <v>965</v>
      </c>
      <c r="E560" s="198"/>
      <c r="F560" s="198"/>
      <c r="G560" s="629">
        <f>SUM(F560,E560)</f>
        <v>0</v>
      </c>
      <c r="H560" s="199"/>
      <c r="I560" s="200"/>
      <c r="J560" s="200"/>
      <c r="K560" s="75">
        <f t="shared" si="292"/>
        <v>0</v>
      </c>
      <c r="L560" s="75">
        <f t="shared" si="301"/>
        <v>0</v>
      </c>
      <c r="M560" s="8"/>
      <c r="N560" s="8"/>
      <c r="O560" s="8"/>
      <c r="P560" s="8"/>
      <c r="Q560" s="568">
        <f t="shared" si="302"/>
        <v>0</v>
      </c>
    </row>
    <row r="561" spans="1:17" ht="12.75" hidden="1" customHeight="1">
      <c r="A561" s="173"/>
      <c r="B561" s="152"/>
      <c r="C561" s="193" t="s">
        <v>549</v>
      </c>
      <c r="D561" s="194" t="s">
        <v>966</v>
      </c>
      <c r="E561" s="195"/>
      <c r="F561" s="195"/>
      <c r="G561" s="629">
        <f>SUM(F561,E561)</f>
        <v>0</v>
      </c>
      <c r="H561" s="196"/>
      <c r="I561" s="197"/>
      <c r="J561" s="197"/>
      <c r="K561" s="75">
        <f t="shared" si="292"/>
        <v>0</v>
      </c>
      <c r="L561" s="75">
        <f t="shared" si="301"/>
        <v>0</v>
      </c>
      <c r="M561" s="8"/>
      <c r="N561" s="8"/>
      <c r="O561" s="8"/>
      <c r="P561" s="8"/>
      <c r="Q561" s="568">
        <f t="shared" si="302"/>
        <v>0</v>
      </c>
    </row>
    <row r="562" spans="1:17" ht="25.5" hidden="1" customHeight="1">
      <c r="A562" s="190"/>
      <c r="B562" s="995" t="s">
        <v>969</v>
      </c>
      <c r="C562" s="972"/>
      <c r="D562" s="181" t="s">
        <v>971</v>
      </c>
      <c r="E562" s="182">
        <f t="shared" ref="E562:J562" si="311">SUM(E563:E565)</f>
        <v>0</v>
      </c>
      <c r="F562" s="182">
        <f t="shared" si="311"/>
        <v>0</v>
      </c>
      <c r="G562" s="642">
        <f t="shared" si="311"/>
        <v>0</v>
      </c>
      <c r="H562" s="184">
        <f t="shared" si="311"/>
        <v>0</v>
      </c>
      <c r="I562" s="185">
        <f t="shared" si="311"/>
        <v>0</v>
      </c>
      <c r="J562" s="185">
        <f t="shared" si="311"/>
        <v>0</v>
      </c>
      <c r="K562" s="75">
        <f t="shared" si="292"/>
        <v>0</v>
      </c>
      <c r="L562" s="75">
        <f t="shared" si="301"/>
        <v>0</v>
      </c>
      <c r="M562" s="8"/>
      <c r="N562" s="8"/>
      <c r="O562" s="8"/>
      <c r="P562" s="8"/>
      <c r="Q562" s="568">
        <f t="shared" si="302"/>
        <v>0</v>
      </c>
    </row>
    <row r="563" spans="1:17" ht="12.75" hidden="1" customHeight="1">
      <c r="A563" s="173"/>
      <c r="B563" s="152"/>
      <c r="C563" s="191" t="s">
        <v>545</v>
      </c>
      <c r="D563" s="192" t="s">
        <v>970</v>
      </c>
      <c r="E563" s="198"/>
      <c r="F563" s="198"/>
      <c r="G563" s="629">
        <f>SUM(F563,E563)</f>
        <v>0</v>
      </c>
      <c r="H563" s="199"/>
      <c r="I563" s="200"/>
      <c r="J563" s="200"/>
      <c r="K563" s="75">
        <f t="shared" si="292"/>
        <v>0</v>
      </c>
      <c r="L563" s="75">
        <f t="shared" si="301"/>
        <v>0</v>
      </c>
      <c r="M563" s="8"/>
      <c r="N563" s="8"/>
      <c r="O563" s="8"/>
      <c r="P563" s="8"/>
      <c r="Q563" s="568">
        <f t="shared" si="302"/>
        <v>0</v>
      </c>
    </row>
    <row r="564" spans="1:17" ht="12.75" hidden="1" customHeight="1">
      <c r="A564" s="173"/>
      <c r="B564" s="152"/>
      <c r="C564" s="191" t="s">
        <v>547</v>
      </c>
      <c r="D564" s="192" t="s">
        <v>972</v>
      </c>
      <c r="E564" s="198"/>
      <c r="F564" s="198"/>
      <c r="G564" s="629">
        <f>SUM(F564,E564)</f>
        <v>0</v>
      </c>
      <c r="H564" s="199"/>
      <c r="I564" s="200"/>
      <c r="J564" s="200"/>
      <c r="K564" s="75">
        <f t="shared" si="292"/>
        <v>0</v>
      </c>
      <c r="L564" s="75">
        <f t="shared" si="301"/>
        <v>0</v>
      </c>
      <c r="M564" s="8"/>
      <c r="N564" s="8"/>
      <c r="O564" s="8"/>
      <c r="P564" s="8"/>
      <c r="Q564" s="568">
        <f t="shared" si="302"/>
        <v>0</v>
      </c>
    </row>
    <row r="565" spans="1:17" ht="12.75" hidden="1" customHeight="1">
      <c r="A565" s="173"/>
      <c r="B565" s="152"/>
      <c r="C565" s="193" t="s">
        <v>549</v>
      </c>
      <c r="D565" s="194" t="s">
        <v>973</v>
      </c>
      <c r="E565" s="195"/>
      <c r="F565" s="195"/>
      <c r="G565" s="629">
        <f>SUM(F565,E565)</f>
        <v>0</v>
      </c>
      <c r="H565" s="196"/>
      <c r="I565" s="197"/>
      <c r="J565" s="197"/>
      <c r="K565" s="75">
        <f t="shared" si="292"/>
        <v>0</v>
      </c>
      <c r="L565" s="75">
        <f t="shared" si="301"/>
        <v>0</v>
      </c>
      <c r="M565" s="8"/>
      <c r="N565" s="8"/>
      <c r="O565" s="8"/>
      <c r="P565" s="8"/>
      <c r="Q565" s="568">
        <f t="shared" si="302"/>
        <v>0</v>
      </c>
    </row>
    <row r="566" spans="1:17" ht="25.5" hidden="1" customHeight="1">
      <c r="A566" s="1000" t="s">
        <v>591</v>
      </c>
      <c r="B566" s="969"/>
      <c r="C566" s="972"/>
      <c r="D566" s="179" t="s">
        <v>592</v>
      </c>
      <c r="E566" s="175">
        <f>E567</f>
        <v>0</v>
      </c>
      <c r="F566" s="175">
        <f>F567</f>
        <v>0</v>
      </c>
      <c r="G566" s="641">
        <f>G567</f>
        <v>0</v>
      </c>
      <c r="H566" s="177"/>
      <c r="I566" s="178"/>
      <c r="J566" s="178"/>
      <c r="K566" s="75"/>
      <c r="L566" s="75">
        <f t="shared" si="301"/>
        <v>0</v>
      </c>
      <c r="M566" s="8"/>
      <c r="N566" s="8"/>
      <c r="O566" s="8"/>
      <c r="P566" s="8"/>
      <c r="Q566" s="568">
        <f t="shared" si="302"/>
        <v>0</v>
      </c>
    </row>
    <row r="567" spans="1:17" ht="52.5" hidden="1" customHeight="1">
      <c r="A567" s="127"/>
      <c r="B567" s="998" t="s">
        <v>593</v>
      </c>
      <c r="C567" s="970"/>
      <c r="D567" s="136"/>
      <c r="E567" s="130"/>
      <c r="F567" s="130"/>
      <c r="G567" s="629">
        <f>SUM(F567,E567)</f>
        <v>0</v>
      </c>
      <c r="H567" s="156"/>
      <c r="I567" s="157"/>
      <c r="J567" s="157"/>
      <c r="K567" s="75"/>
      <c r="L567" s="75">
        <f t="shared" si="301"/>
        <v>0</v>
      </c>
      <c r="M567" s="8"/>
      <c r="N567" s="8"/>
      <c r="O567" s="8"/>
      <c r="P567" s="8"/>
      <c r="Q567" s="568">
        <f t="shared" si="302"/>
        <v>0</v>
      </c>
    </row>
    <row r="568" spans="1:17" ht="25.5" customHeight="1">
      <c r="A568" s="999" t="s">
        <v>594</v>
      </c>
      <c r="B568" s="969"/>
      <c r="C568" s="972"/>
      <c r="D568" s="756" t="s">
        <v>189</v>
      </c>
      <c r="E568" s="750">
        <f>SUM(E569,E573,E577,E581,E585,E589,E593,E597,E600)</f>
        <v>14781</v>
      </c>
      <c r="F568" s="750">
        <f>SUM(F569,F573,F577,F581,F585,F589,F593,F597,F600)</f>
        <v>0</v>
      </c>
      <c r="G568" s="640">
        <f>SUM(G569,G573,G577,G581,G585,G589,G593,G597,G600)</f>
        <v>14781</v>
      </c>
      <c r="H568" s="177" t="s">
        <v>595</v>
      </c>
      <c r="I568" s="178"/>
      <c r="J568" s="178" t="s">
        <v>595</v>
      </c>
      <c r="K568" s="567">
        <f t="shared" ref="K568:K618" si="312">SUM(E568:G568)</f>
        <v>29562</v>
      </c>
      <c r="L568" s="567">
        <f t="shared" si="301"/>
        <v>14781</v>
      </c>
      <c r="M568" s="564"/>
      <c r="N568" s="564"/>
      <c r="O568" s="564"/>
      <c r="P568" s="564"/>
      <c r="Q568" s="568">
        <f t="shared" si="302"/>
        <v>0</v>
      </c>
    </row>
    <row r="569" spans="1:17" ht="12.75" customHeight="1">
      <c r="A569" s="765"/>
      <c r="B569" s="996" t="s">
        <v>596</v>
      </c>
      <c r="C569" s="972"/>
      <c r="D569" s="758" t="s">
        <v>597</v>
      </c>
      <c r="E569" s="759">
        <f>SUM(E570:E572)</f>
        <v>12615</v>
      </c>
      <c r="F569" s="759">
        <f>SUM(F570:F572)</f>
        <v>0</v>
      </c>
      <c r="G569" s="643">
        <f>SUM(G570:G572)</f>
        <v>12615</v>
      </c>
      <c r="H569" s="184" t="s">
        <v>595</v>
      </c>
      <c r="I569" s="185"/>
      <c r="J569" s="185" t="s">
        <v>595</v>
      </c>
      <c r="K569" s="567">
        <f t="shared" si="312"/>
        <v>25230</v>
      </c>
      <c r="L569" s="567">
        <f t="shared" si="301"/>
        <v>12615</v>
      </c>
      <c r="M569" s="564"/>
      <c r="N569" s="564"/>
      <c r="O569" s="564"/>
      <c r="P569" s="564"/>
      <c r="Q569" s="568">
        <f t="shared" si="302"/>
        <v>0</v>
      </c>
    </row>
    <row r="570" spans="1:17" ht="12.75" hidden="1" customHeight="1">
      <c r="A570" s="766"/>
      <c r="B570" s="767"/>
      <c r="C570" s="768" t="s">
        <v>545</v>
      </c>
      <c r="D570" s="769" t="s">
        <v>598</v>
      </c>
      <c r="E570" s="520"/>
      <c r="F570" s="520"/>
      <c r="G570" s="630">
        <f>SUM(F570,E570)</f>
        <v>0</v>
      </c>
      <c r="H570" s="204" t="s">
        <v>208</v>
      </c>
      <c r="I570" s="205"/>
      <c r="J570" s="206" t="s">
        <v>208</v>
      </c>
      <c r="K570" s="567">
        <f t="shared" si="312"/>
        <v>0</v>
      </c>
      <c r="L570" s="567">
        <f t="shared" si="301"/>
        <v>0</v>
      </c>
      <c r="M570" s="579"/>
      <c r="N570" s="579"/>
      <c r="O570" s="579"/>
      <c r="P570" s="579"/>
      <c r="Q570" s="568">
        <f t="shared" si="302"/>
        <v>0</v>
      </c>
    </row>
    <row r="571" spans="1:17" ht="12.75" customHeight="1">
      <c r="A571" s="766"/>
      <c r="B571" s="767"/>
      <c r="C571" s="768" t="s">
        <v>547</v>
      </c>
      <c r="D571" s="769" t="s">
        <v>599</v>
      </c>
      <c r="E571" s="520">
        <f>1700+10000+806+109</f>
        <v>12615</v>
      </c>
      <c r="F571" s="520"/>
      <c r="G571" s="630">
        <f>SUM(F571,E571)</f>
        <v>12615</v>
      </c>
      <c r="H571" s="204" t="s">
        <v>595</v>
      </c>
      <c r="I571" s="205"/>
      <c r="J571" s="206" t="s">
        <v>595</v>
      </c>
      <c r="K571" s="567">
        <f t="shared" si="312"/>
        <v>25230</v>
      </c>
      <c r="L571" s="567">
        <f t="shared" si="301"/>
        <v>12615</v>
      </c>
      <c r="M571" s="579"/>
      <c r="N571" s="579"/>
      <c r="O571" s="579"/>
      <c r="P571" s="579"/>
      <c r="Q571" s="568">
        <f t="shared" si="302"/>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12"/>
        <v>0</v>
      </c>
      <c r="L572" s="567">
        <f t="shared" si="301"/>
        <v>0</v>
      </c>
      <c r="M572" s="579"/>
      <c r="N572" s="579"/>
      <c r="O572" s="579"/>
      <c r="P572" s="579"/>
      <c r="Q572" s="568">
        <f t="shared" si="302"/>
        <v>0</v>
      </c>
    </row>
    <row r="573" spans="1:17" ht="12.75" customHeight="1">
      <c r="A573" s="765"/>
      <c r="B573" s="996" t="s">
        <v>601</v>
      </c>
      <c r="C573" s="972"/>
      <c r="D573" s="758" t="s">
        <v>602</v>
      </c>
      <c r="E573" s="759">
        <f>SUM(E574:E576)</f>
        <v>2000</v>
      </c>
      <c r="F573" s="759">
        <f>SUM(F574:F576)</f>
        <v>0</v>
      </c>
      <c r="G573" s="643">
        <f>SUM(G574:G576)</f>
        <v>2000</v>
      </c>
      <c r="H573" s="184" t="s">
        <v>595</v>
      </c>
      <c r="I573" s="185"/>
      <c r="J573" s="185" t="s">
        <v>595</v>
      </c>
      <c r="K573" s="567">
        <f t="shared" si="312"/>
        <v>4000</v>
      </c>
      <c r="L573" s="567">
        <f t="shared" si="301"/>
        <v>2000</v>
      </c>
      <c r="M573" s="564"/>
      <c r="N573" s="564"/>
      <c r="O573" s="564"/>
      <c r="P573" s="564"/>
      <c r="Q573" s="568">
        <f t="shared" si="302"/>
        <v>0</v>
      </c>
    </row>
    <row r="574" spans="1:17" ht="12.75" hidden="1" customHeight="1">
      <c r="A574" s="766"/>
      <c r="B574" s="767"/>
      <c r="C574" s="773" t="s">
        <v>545</v>
      </c>
      <c r="D574" s="769" t="s">
        <v>603</v>
      </c>
      <c r="E574" s="520"/>
      <c r="F574" s="520"/>
      <c r="G574" s="630">
        <f>SUM(F574,E574)</f>
        <v>0</v>
      </c>
      <c r="H574" s="204" t="s">
        <v>595</v>
      </c>
      <c r="I574" s="205"/>
      <c r="J574" s="206" t="s">
        <v>595</v>
      </c>
      <c r="K574" s="567">
        <f t="shared" si="312"/>
        <v>0</v>
      </c>
      <c r="L574" s="567">
        <f t="shared" si="301"/>
        <v>0</v>
      </c>
      <c r="M574" s="579"/>
      <c r="N574" s="579"/>
      <c r="O574" s="579"/>
      <c r="P574" s="579"/>
      <c r="Q574" s="568">
        <f t="shared" si="302"/>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12"/>
        <v>4000</v>
      </c>
      <c r="L575" s="567">
        <f t="shared" si="301"/>
        <v>2000</v>
      </c>
      <c r="M575" s="579"/>
      <c r="N575" s="579"/>
      <c r="O575" s="579"/>
      <c r="P575" s="579"/>
      <c r="Q575" s="568">
        <f t="shared" si="302"/>
        <v>0</v>
      </c>
    </row>
    <row r="576" spans="1:17" ht="12.75" hidden="1" customHeight="1">
      <c r="A576" s="208"/>
      <c r="B576" s="209"/>
      <c r="C576" s="210" t="s">
        <v>549</v>
      </c>
      <c r="D576" s="203" t="s">
        <v>605</v>
      </c>
      <c r="E576" s="593"/>
      <c r="F576" s="593"/>
      <c r="G576" s="629">
        <f>SUM(F576,E576)</f>
        <v>0</v>
      </c>
      <c r="H576" s="215" t="s">
        <v>595</v>
      </c>
      <c r="I576" s="212"/>
      <c r="J576" s="216" t="s">
        <v>595</v>
      </c>
      <c r="K576" s="75">
        <f t="shared" si="312"/>
        <v>0</v>
      </c>
      <c r="L576" s="75">
        <f t="shared" si="301"/>
        <v>0</v>
      </c>
      <c r="M576" s="207"/>
      <c r="N576" s="207"/>
      <c r="O576" s="207"/>
      <c r="P576" s="207"/>
      <c r="Q576" s="568">
        <f t="shared" si="302"/>
        <v>0</v>
      </c>
    </row>
    <row r="577" spans="1:17" ht="12.75" hidden="1" customHeight="1">
      <c r="A577" s="190"/>
      <c r="B577" s="995" t="s">
        <v>606</v>
      </c>
      <c r="C577" s="972"/>
      <c r="D577" s="181" t="s">
        <v>607</v>
      </c>
      <c r="E577" s="182">
        <f>SUM(E578:E580)</f>
        <v>0</v>
      </c>
      <c r="F577" s="182">
        <f>SUM(F578:F580)</f>
        <v>0</v>
      </c>
      <c r="G577" s="642">
        <f>SUM(G578:G580)</f>
        <v>0</v>
      </c>
      <c r="H577" s="184" t="s">
        <v>595</v>
      </c>
      <c r="I577" s="185"/>
      <c r="J577" s="185" t="s">
        <v>595</v>
      </c>
      <c r="K577" s="75">
        <f t="shared" si="312"/>
        <v>0</v>
      </c>
      <c r="L577" s="75">
        <f t="shared" si="301"/>
        <v>0</v>
      </c>
      <c r="M577" s="8"/>
      <c r="N577" s="8"/>
      <c r="O577" s="8"/>
      <c r="P577" s="8"/>
      <c r="Q577" s="568">
        <f t="shared" si="302"/>
        <v>0</v>
      </c>
    </row>
    <row r="578" spans="1:17" ht="12.75" hidden="1" customHeight="1">
      <c r="A578" s="201"/>
      <c r="B578" s="202"/>
      <c r="C578" s="214" t="s">
        <v>545</v>
      </c>
      <c r="D578" s="203" t="s">
        <v>608</v>
      </c>
      <c r="E578" s="593"/>
      <c r="F578" s="593"/>
      <c r="G578" s="629">
        <f>SUM(F578,E578)</f>
        <v>0</v>
      </c>
      <c r="H578" s="204" t="s">
        <v>208</v>
      </c>
      <c r="I578" s="205"/>
      <c r="J578" s="206" t="s">
        <v>208</v>
      </c>
      <c r="K578" s="75">
        <f t="shared" si="312"/>
        <v>0</v>
      </c>
      <c r="L578" s="75">
        <f t="shared" si="301"/>
        <v>0</v>
      </c>
      <c r="M578" s="207"/>
      <c r="N578" s="207"/>
      <c r="O578" s="207"/>
      <c r="P578" s="207"/>
      <c r="Q578" s="568">
        <f t="shared" si="302"/>
        <v>0</v>
      </c>
    </row>
    <row r="579" spans="1:17" ht="12.75" hidden="1" customHeight="1">
      <c r="A579" s="201"/>
      <c r="B579" s="202"/>
      <c r="C579" s="214" t="s">
        <v>547</v>
      </c>
      <c r="D579" s="203" t="s">
        <v>609</v>
      </c>
      <c r="E579" s="593"/>
      <c r="F579" s="593"/>
      <c r="G579" s="629">
        <f>SUM(F579,E579)</f>
        <v>0</v>
      </c>
      <c r="H579" s="204" t="s">
        <v>595</v>
      </c>
      <c r="I579" s="205"/>
      <c r="J579" s="206" t="s">
        <v>595</v>
      </c>
      <c r="K579" s="75">
        <f t="shared" si="312"/>
        <v>0</v>
      </c>
      <c r="L579" s="75">
        <f t="shared" si="301"/>
        <v>0</v>
      </c>
      <c r="M579" s="207"/>
      <c r="N579" s="207"/>
      <c r="O579" s="207"/>
      <c r="P579" s="207"/>
      <c r="Q579" s="568">
        <f t="shared" si="302"/>
        <v>0</v>
      </c>
    </row>
    <row r="580" spans="1:17" ht="12.75" hidden="1" customHeight="1">
      <c r="A580" s="208"/>
      <c r="B580" s="209"/>
      <c r="C580" s="210" t="s">
        <v>549</v>
      </c>
      <c r="D580" s="203" t="s">
        <v>610</v>
      </c>
      <c r="E580" s="593"/>
      <c r="F580" s="593"/>
      <c r="G580" s="629">
        <f>SUM(F580,E580)</f>
        <v>0</v>
      </c>
      <c r="H580" s="211" t="s">
        <v>595</v>
      </c>
      <c r="I580" s="212"/>
      <c r="J580" s="213" t="s">
        <v>595</v>
      </c>
      <c r="K580" s="75">
        <f t="shared" si="312"/>
        <v>0</v>
      </c>
      <c r="L580" s="75">
        <f t="shared" si="301"/>
        <v>0</v>
      </c>
      <c r="M580" s="207"/>
      <c r="N580" s="207"/>
      <c r="O580" s="207"/>
      <c r="P580" s="207"/>
      <c r="Q580" s="568">
        <f t="shared" si="302"/>
        <v>0</v>
      </c>
    </row>
    <row r="581" spans="1:17" ht="12.75" hidden="1" customHeight="1">
      <c r="A581" s="190"/>
      <c r="B581" s="995" t="s">
        <v>611</v>
      </c>
      <c r="C581" s="970"/>
      <c r="D581" s="181" t="s">
        <v>612</v>
      </c>
      <c r="E581" s="182">
        <f>SUM(E582:E584)</f>
        <v>0</v>
      </c>
      <c r="F581" s="182">
        <f>SUM(F582:F584)</f>
        <v>0</v>
      </c>
      <c r="G581" s="642">
        <f>SUM(G582:G584)</f>
        <v>0</v>
      </c>
      <c r="H581" s="184" t="s">
        <v>595</v>
      </c>
      <c r="I581" s="185"/>
      <c r="J581" s="185" t="s">
        <v>595</v>
      </c>
      <c r="K581" s="75">
        <f t="shared" si="312"/>
        <v>0</v>
      </c>
      <c r="L581" s="75">
        <f t="shared" si="301"/>
        <v>0</v>
      </c>
      <c r="M581" s="8"/>
      <c r="N581" s="8"/>
      <c r="O581" s="8"/>
      <c r="P581" s="8"/>
      <c r="Q581" s="568">
        <f t="shared" si="302"/>
        <v>0</v>
      </c>
    </row>
    <row r="582" spans="1:17" ht="12.75" hidden="1" customHeight="1">
      <c r="A582" s="201"/>
      <c r="B582" s="202"/>
      <c r="C582" s="214" t="s">
        <v>545</v>
      </c>
      <c r="D582" s="203" t="s">
        <v>613</v>
      </c>
      <c r="E582" s="593"/>
      <c r="F582" s="593"/>
      <c r="G582" s="629">
        <f>SUM(F582,E582)</f>
        <v>0</v>
      </c>
      <c r="H582" s="204" t="s">
        <v>595</v>
      </c>
      <c r="I582" s="205"/>
      <c r="J582" s="206" t="s">
        <v>595</v>
      </c>
      <c r="K582" s="75">
        <f t="shared" si="312"/>
        <v>0</v>
      </c>
      <c r="L582" s="75">
        <f t="shared" si="301"/>
        <v>0</v>
      </c>
      <c r="M582" s="207"/>
      <c r="N582" s="207"/>
      <c r="O582" s="207"/>
      <c r="P582" s="207"/>
      <c r="Q582" s="568">
        <f t="shared" si="302"/>
        <v>0</v>
      </c>
    </row>
    <row r="583" spans="1:17" ht="12.75" hidden="1" customHeight="1">
      <c r="A583" s="201"/>
      <c r="B583" s="202"/>
      <c r="C583" s="214" t="s">
        <v>547</v>
      </c>
      <c r="D583" s="203" t="s">
        <v>614</v>
      </c>
      <c r="E583" s="593"/>
      <c r="F583" s="593"/>
      <c r="G583" s="629">
        <f>SUM(F583,E583)</f>
        <v>0</v>
      </c>
      <c r="H583" s="204" t="s">
        <v>208</v>
      </c>
      <c r="I583" s="205"/>
      <c r="J583" s="206" t="s">
        <v>208</v>
      </c>
      <c r="K583" s="75">
        <f t="shared" si="312"/>
        <v>0</v>
      </c>
      <c r="L583" s="75">
        <f t="shared" si="301"/>
        <v>0</v>
      </c>
      <c r="M583" s="207"/>
      <c r="N583" s="207"/>
      <c r="O583" s="207"/>
      <c r="P583" s="207"/>
      <c r="Q583" s="568">
        <f t="shared" si="302"/>
        <v>0</v>
      </c>
    </row>
    <row r="584" spans="1:17" ht="12.75" hidden="1" customHeight="1">
      <c r="A584" s="208"/>
      <c r="B584" s="209"/>
      <c r="C584" s="210" t="s">
        <v>549</v>
      </c>
      <c r="D584" s="203" t="s">
        <v>615</v>
      </c>
      <c r="E584" s="593"/>
      <c r="F584" s="593"/>
      <c r="G584" s="629">
        <f>SUM(F584,E584)</f>
        <v>0</v>
      </c>
      <c r="H584" s="215" t="s">
        <v>595</v>
      </c>
      <c r="I584" s="212"/>
      <c r="J584" s="216" t="s">
        <v>595</v>
      </c>
      <c r="K584" s="75">
        <f t="shared" si="312"/>
        <v>0</v>
      </c>
      <c r="L584" s="75">
        <f t="shared" si="301"/>
        <v>0</v>
      </c>
      <c r="M584" s="207"/>
      <c r="N584" s="207"/>
      <c r="O584" s="207"/>
      <c r="P584" s="207"/>
      <c r="Q584" s="568">
        <f t="shared" si="302"/>
        <v>0</v>
      </c>
    </row>
    <row r="585" spans="1:17" ht="12.75" hidden="1" customHeight="1">
      <c r="A585" s="190"/>
      <c r="B585" s="995" t="s">
        <v>616</v>
      </c>
      <c r="C585" s="972"/>
      <c r="D585" s="181" t="s">
        <v>617</v>
      </c>
      <c r="E585" s="182">
        <f>SUM(E586:E588)</f>
        <v>0</v>
      </c>
      <c r="F585" s="182">
        <f>SUM(F586:F588)</f>
        <v>0</v>
      </c>
      <c r="G585" s="642">
        <f>SUM(G586:G588)</f>
        <v>0</v>
      </c>
      <c r="H585" s="184" t="s">
        <v>595</v>
      </c>
      <c r="I585" s="185"/>
      <c r="J585" s="185" t="s">
        <v>595</v>
      </c>
      <c r="K585" s="75">
        <f t="shared" si="312"/>
        <v>0</v>
      </c>
      <c r="L585" s="75">
        <f t="shared" si="301"/>
        <v>0</v>
      </c>
      <c r="M585" s="8"/>
      <c r="N585" s="8"/>
      <c r="O585" s="8"/>
      <c r="P585" s="8"/>
      <c r="Q585" s="568">
        <f t="shared" si="302"/>
        <v>0</v>
      </c>
    </row>
    <row r="586" spans="1:17" ht="12.75" hidden="1" customHeight="1">
      <c r="A586" s="201"/>
      <c r="B586" s="202"/>
      <c r="C586" s="214" t="s">
        <v>545</v>
      </c>
      <c r="D586" s="203" t="s">
        <v>618</v>
      </c>
      <c r="E586" s="593"/>
      <c r="F586" s="593"/>
      <c r="G586" s="629">
        <f>SUM(F586,E586)</f>
        <v>0</v>
      </c>
      <c r="H586" s="204" t="s">
        <v>208</v>
      </c>
      <c r="I586" s="205"/>
      <c r="J586" s="206" t="s">
        <v>208</v>
      </c>
      <c r="K586" s="75">
        <f t="shared" si="312"/>
        <v>0</v>
      </c>
      <c r="L586" s="75">
        <f t="shared" si="301"/>
        <v>0</v>
      </c>
      <c r="M586" s="207"/>
      <c r="N586" s="207"/>
      <c r="O586" s="207"/>
      <c r="P586" s="207"/>
      <c r="Q586" s="568">
        <f t="shared" si="302"/>
        <v>0</v>
      </c>
    </row>
    <row r="587" spans="1:17" ht="12.75" hidden="1" customHeight="1">
      <c r="A587" s="201"/>
      <c r="B587" s="202"/>
      <c r="C587" s="214" t="s">
        <v>547</v>
      </c>
      <c r="D587" s="203" t="s">
        <v>619</v>
      </c>
      <c r="E587" s="593"/>
      <c r="F587" s="593"/>
      <c r="G587" s="629">
        <f>SUM(F587,E587)</f>
        <v>0</v>
      </c>
      <c r="H587" s="204" t="s">
        <v>595</v>
      </c>
      <c r="I587" s="205"/>
      <c r="J587" s="206" t="s">
        <v>595</v>
      </c>
      <c r="K587" s="75">
        <f t="shared" si="312"/>
        <v>0</v>
      </c>
      <c r="L587" s="75">
        <f t="shared" si="301"/>
        <v>0</v>
      </c>
      <c r="M587" s="207"/>
      <c r="N587" s="207"/>
      <c r="O587" s="207"/>
      <c r="P587" s="207"/>
      <c r="Q587" s="568">
        <f t="shared" si="302"/>
        <v>0</v>
      </c>
    </row>
    <row r="588" spans="1:17" ht="12.75" hidden="1" customHeight="1">
      <c r="A588" s="208"/>
      <c r="B588" s="209"/>
      <c r="C588" s="210" t="s">
        <v>549</v>
      </c>
      <c r="D588" s="203" t="s">
        <v>620</v>
      </c>
      <c r="E588" s="593"/>
      <c r="F588" s="593"/>
      <c r="G588" s="629">
        <f>SUM(F588,E588)</f>
        <v>0</v>
      </c>
      <c r="H588" s="211" t="s">
        <v>595</v>
      </c>
      <c r="I588" s="212"/>
      <c r="J588" s="213" t="s">
        <v>595</v>
      </c>
      <c r="K588" s="75">
        <f t="shared" si="312"/>
        <v>0</v>
      </c>
      <c r="L588" s="75">
        <f t="shared" si="301"/>
        <v>0</v>
      </c>
      <c r="M588" s="207"/>
      <c r="N588" s="207"/>
      <c r="O588" s="207"/>
      <c r="P588" s="207"/>
      <c r="Q588" s="568">
        <f t="shared" si="302"/>
        <v>0</v>
      </c>
    </row>
    <row r="589" spans="1:17" ht="12.75" hidden="1" customHeight="1">
      <c r="A589" s="190"/>
      <c r="B589" s="995" t="s">
        <v>621</v>
      </c>
      <c r="C589" s="972"/>
      <c r="D589" s="181" t="s">
        <v>622</v>
      </c>
      <c r="E589" s="182">
        <f>SUM(E590:E592)</f>
        <v>0</v>
      </c>
      <c r="F589" s="182">
        <f>SUM(F590:F592)</f>
        <v>0</v>
      </c>
      <c r="G589" s="642">
        <f>SUM(G590:G592)</f>
        <v>0</v>
      </c>
      <c r="H589" s="184" t="s">
        <v>595</v>
      </c>
      <c r="I589" s="185"/>
      <c r="J589" s="185" t="s">
        <v>595</v>
      </c>
      <c r="K589" s="75">
        <f t="shared" si="312"/>
        <v>0</v>
      </c>
      <c r="L589" s="75">
        <f t="shared" si="301"/>
        <v>0</v>
      </c>
      <c r="M589" s="8"/>
      <c r="N589" s="8"/>
      <c r="O589" s="8"/>
      <c r="P589" s="8"/>
      <c r="Q589" s="568">
        <f t="shared" si="302"/>
        <v>0</v>
      </c>
    </row>
    <row r="590" spans="1:17" ht="12.75" hidden="1" customHeight="1">
      <c r="A590" s="201"/>
      <c r="B590" s="202"/>
      <c r="C590" s="214" t="s">
        <v>545</v>
      </c>
      <c r="D590" s="203" t="s">
        <v>623</v>
      </c>
      <c r="E590" s="593"/>
      <c r="F590" s="593"/>
      <c r="G590" s="629">
        <f>SUM(F590,E590)</f>
        <v>0</v>
      </c>
      <c r="H590" s="204" t="s">
        <v>595</v>
      </c>
      <c r="I590" s="205"/>
      <c r="J590" s="206" t="s">
        <v>595</v>
      </c>
      <c r="K590" s="75">
        <f t="shared" si="312"/>
        <v>0</v>
      </c>
      <c r="L590" s="75">
        <f t="shared" si="301"/>
        <v>0</v>
      </c>
      <c r="M590" s="207"/>
      <c r="N590" s="207"/>
      <c r="O590" s="207"/>
      <c r="P590" s="207"/>
      <c r="Q590" s="568">
        <f t="shared" si="302"/>
        <v>0</v>
      </c>
    </row>
    <row r="591" spans="1:17" ht="12.75" hidden="1" customHeight="1">
      <c r="A591" s="201"/>
      <c r="B591" s="202"/>
      <c r="C591" s="214" t="s">
        <v>547</v>
      </c>
      <c r="D591" s="203" t="s">
        <v>624</v>
      </c>
      <c r="E591" s="593"/>
      <c r="F591" s="593"/>
      <c r="G591" s="629">
        <f>SUM(F591,E591)</f>
        <v>0</v>
      </c>
      <c r="H591" s="204" t="s">
        <v>208</v>
      </c>
      <c r="I591" s="205"/>
      <c r="J591" s="206" t="s">
        <v>208</v>
      </c>
      <c r="K591" s="75">
        <f t="shared" si="312"/>
        <v>0</v>
      </c>
      <c r="L591" s="75">
        <f t="shared" si="301"/>
        <v>0</v>
      </c>
      <c r="M591" s="207"/>
      <c r="N591" s="207"/>
      <c r="O591" s="207"/>
      <c r="P591" s="207"/>
      <c r="Q591" s="568">
        <f t="shared" si="302"/>
        <v>0</v>
      </c>
    </row>
    <row r="592" spans="1:17" ht="12.75" hidden="1" customHeight="1">
      <c r="A592" s="208"/>
      <c r="B592" s="209"/>
      <c r="C592" s="210" t="s">
        <v>549</v>
      </c>
      <c r="D592" s="203" t="s">
        <v>625</v>
      </c>
      <c r="E592" s="593"/>
      <c r="F592" s="593"/>
      <c r="G592" s="629">
        <f>SUM(F592,E592)</f>
        <v>0</v>
      </c>
      <c r="H592" s="215" t="s">
        <v>595</v>
      </c>
      <c r="I592" s="212"/>
      <c r="J592" s="216" t="s">
        <v>595</v>
      </c>
      <c r="K592" s="75">
        <f t="shared" si="312"/>
        <v>0</v>
      </c>
      <c r="L592" s="75">
        <f t="shared" si="301"/>
        <v>0</v>
      </c>
      <c r="M592" s="207"/>
      <c r="N592" s="207"/>
      <c r="O592" s="207"/>
      <c r="P592" s="207"/>
      <c r="Q592" s="568">
        <f t="shared" ref="Q592:Q655" si="313">E592-G592</f>
        <v>0</v>
      </c>
    </row>
    <row r="593" spans="1:17" ht="12.75" customHeight="1">
      <c r="A593" s="765"/>
      <c r="B593" s="996" t="s">
        <v>626</v>
      </c>
      <c r="C593" s="972"/>
      <c r="D593" s="758" t="s">
        <v>627</v>
      </c>
      <c r="E593" s="759">
        <f>SUM(E594:E596)</f>
        <v>166</v>
      </c>
      <c r="F593" s="759">
        <f>SUM(F594:F596)</f>
        <v>0</v>
      </c>
      <c r="G593" s="643">
        <f>SUM(G594:G596)</f>
        <v>166</v>
      </c>
      <c r="H593" s="184" t="s">
        <v>595</v>
      </c>
      <c r="I593" s="185"/>
      <c r="J593" s="185" t="s">
        <v>595</v>
      </c>
      <c r="K593" s="567">
        <f t="shared" si="312"/>
        <v>332</v>
      </c>
      <c r="L593" s="567">
        <f t="shared" si="301"/>
        <v>166</v>
      </c>
      <c r="M593" s="564"/>
      <c r="N593" s="564"/>
      <c r="O593" s="564"/>
      <c r="P593" s="564"/>
      <c r="Q593" s="568">
        <f t="shared" si="313"/>
        <v>0</v>
      </c>
    </row>
    <row r="594" spans="1:17" ht="12.75" hidden="1" customHeight="1">
      <c r="A594" s="201"/>
      <c r="B594" s="202"/>
      <c r="C594" s="214" t="s">
        <v>545</v>
      </c>
      <c r="D594" s="203" t="s">
        <v>628</v>
      </c>
      <c r="E594" s="593"/>
      <c r="F594" s="593"/>
      <c r="G594" s="629">
        <f>SUM(F594,E594)</f>
        <v>0</v>
      </c>
      <c r="H594" s="204" t="s">
        <v>208</v>
      </c>
      <c r="I594" s="205"/>
      <c r="J594" s="206" t="s">
        <v>208</v>
      </c>
      <c r="K594" s="75">
        <f t="shared" si="312"/>
        <v>0</v>
      </c>
      <c r="L594" s="75">
        <f t="shared" si="301"/>
        <v>0</v>
      </c>
      <c r="M594" s="207"/>
      <c r="N594" s="207"/>
      <c r="O594" s="207"/>
      <c r="P594" s="207"/>
      <c r="Q594" s="568">
        <f t="shared" si="313"/>
        <v>0</v>
      </c>
    </row>
    <row r="595" spans="1:17" ht="12.75" customHeight="1">
      <c r="A595" s="766"/>
      <c r="B595" s="767"/>
      <c r="C595" s="773" t="s">
        <v>547</v>
      </c>
      <c r="D595" s="769" t="s">
        <v>629</v>
      </c>
      <c r="E595" s="774">
        <f>100+66</f>
        <v>166</v>
      </c>
      <c r="F595" s="774"/>
      <c r="G595" s="630">
        <f>SUM(F595,E595)</f>
        <v>166</v>
      </c>
      <c r="H595" s="204" t="s">
        <v>595</v>
      </c>
      <c r="I595" s="205"/>
      <c r="J595" s="206" t="s">
        <v>595</v>
      </c>
      <c r="K595" s="567">
        <f t="shared" si="312"/>
        <v>332</v>
      </c>
      <c r="L595" s="567">
        <f t="shared" si="301"/>
        <v>166</v>
      </c>
      <c r="M595" s="579"/>
      <c r="N595" s="579"/>
      <c r="O595" s="579"/>
      <c r="P595" s="579"/>
      <c r="Q595" s="568">
        <f t="shared" si="313"/>
        <v>0</v>
      </c>
    </row>
    <row r="596" spans="1:17" ht="12.75" hidden="1" customHeight="1">
      <c r="A596" s="208"/>
      <c r="B596" s="209"/>
      <c r="C596" s="210" t="s">
        <v>549</v>
      </c>
      <c r="D596" s="203" t="s">
        <v>630</v>
      </c>
      <c r="E596" s="594"/>
      <c r="F596" s="594"/>
      <c r="G596" s="629">
        <f>SUM(F596,E596)</f>
        <v>0</v>
      </c>
      <c r="H596" s="211" t="s">
        <v>595</v>
      </c>
      <c r="I596" s="212"/>
      <c r="J596" s="213" t="s">
        <v>595</v>
      </c>
      <c r="K596" s="75">
        <f t="shared" si="312"/>
        <v>0</v>
      </c>
      <c r="L596" s="75">
        <f t="shared" si="301"/>
        <v>0</v>
      </c>
      <c r="M596" s="207"/>
      <c r="N596" s="207"/>
      <c r="O596" s="207"/>
      <c r="P596" s="207"/>
      <c r="Q596" s="568">
        <f t="shared" si="313"/>
        <v>0</v>
      </c>
    </row>
    <row r="597" spans="1:17" ht="25.5" hidden="1" customHeight="1">
      <c r="A597" s="190"/>
      <c r="B597" s="995" t="s">
        <v>631</v>
      </c>
      <c r="C597" s="972"/>
      <c r="D597" s="181" t="s">
        <v>632</v>
      </c>
      <c r="E597" s="182">
        <f>SUM(E601:E603)</f>
        <v>0</v>
      </c>
      <c r="F597" s="182">
        <f>SUM(F601:F603)</f>
        <v>0</v>
      </c>
      <c r="G597" s="642">
        <f>SUM(G601:G603)</f>
        <v>0</v>
      </c>
      <c r="H597" s="184" t="s">
        <v>595</v>
      </c>
      <c r="I597" s="185"/>
      <c r="J597" s="185" t="s">
        <v>595</v>
      </c>
      <c r="K597" s="75">
        <f t="shared" si="312"/>
        <v>0</v>
      </c>
      <c r="L597" s="75">
        <f t="shared" si="301"/>
        <v>0</v>
      </c>
      <c r="M597" s="8"/>
      <c r="N597" s="8"/>
      <c r="O597" s="8"/>
      <c r="P597" s="8"/>
      <c r="Q597" s="568">
        <f t="shared" si="313"/>
        <v>0</v>
      </c>
    </row>
    <row r="598" spans="1:17" ht="12.75" hidden="1" customHeight="1">
      <c r="A598" s="201"/>
      <c r="B598" s="202"/>
      <c r="C598" s="214" t="s">
        <v>545</v>
      </c>
      <c r="D598" s="203" t="s">
        <v>633</v>
      </c>
      <c r="E598" s="593"/>
      <c r="F598" s="593"/>
      <c r="G598" s="629">
        <f>SUM(F598,E598)</f>
        <v>0</v>
      </c>
      <c r="H598" s="204" t="s">
        <v>595</v>
      </c>
      <c r="I598" s="205"/>
      <c r="J598" s="206" t="s">
        <v>595</v>
      </c>
      <c r="K598" s="75">
        <f t="shared" si="312"/>
        <v>0</v>
      </c>
      <c r="L598" s="75">
        <f t="shared" si="301"/>
        <v>0</v>
      </c>
      <c r="M598" s="207"/>
      <c r="N598" s="207"/>
      <c r="O598" s="207"/>
      <c r="P598" s="207"/>
      <c r="Q598" s="568">
        <f t="shared" si="313"/>
        <v>0</v>
      </c>
    </row>
    <row r="599" spans="1:17" ht="12.75" hidden="1" customHeight="1">
      <c r="A599" s="201"/>
      <c r="B599" s="202"/>
      <c r="C599" s="214" t="s">
        <v>547</v>
      </c>
      <c r="D599" s="203" t="s">
        <v>634</v>
      </c>
      <c r="E599" s="593"/>
      <c r="F599" s="593"/>
      <c r="G599" s="629">
        <f>SUM(F599,E599)</f>
        <v>0</v>
      </c>
      <c r="H599" s="204" t="s">
        <v>208</v>
      </c>
      <c r="I599" s="205"/>
      <c r="J599" s="206" t="s">
        <v>208</v>
      </c>
      <c r="K599" s="75">
        <f t="shared" si="312"/>
        <v>0</v>
      </c>
      <c r="L599" s="75">
        <f t="shared" si="301"/>
        <v>0</v>
      </c>
      <c r="M599" s="207"/>
      <c r="N599" s="207"/>
      <c r="O599" s="207"/>
      <c r="P599" s="207"/>
      <c r="Q599" s="568">
        <f t="shared" si="313"/>
        <v>0</v>
      </c>
    </row>
    <row r="600" spans="1:17" ht="12.75" hidden="1" customHeight="1">
      <c r="A600" s="190"/>
      <c r="B600" s="995" t="s">
        <v>635</v>
      </c>
      <c r="C600" s="972"/>
      <c r="D600" s="181" t="s">
        <v>636</v>
      </c>
      <c r="E600" s="182">
        <f>SUM(E601:E603)</f>
        <v>0</v>
      </c>
      <c r="F600" s="182">
        <f>SUM(F601:F603)</f>
        <v>0</v>
      </c>
      <c r="G600" s="642">
        <f>SUM(G601:G603)</f>
        <v>0</v>
      </c>
      <c r="H600" s="184" t="s">
        <v>595</v>
      </c>
      <c r="I600" s="185"/>
      <c r="J600" s="185" t="s">
        <v>595</v>
      </c>
      <c r="K600" s="75">
        <f t="shared" si="312"/>
        <v>0</v>
      </c>
      <c r="L600" s="75">
        <f t="shared" si="301"/>
        <v>0</v>
      </c>
      <c r="M600" s="8"/>
      <c r="N600" s="8"/>
      <c r="O600" s="8"/>
      <c r="P600" s="8"/>
      <c r="Q600" s="568">
        <f t="shared" si="313"/>
        <v>0</v>
      </c>
    </row>
    <row r="601" spans="1:17" ht="12.75" hidden="1" customHeight="1">
      <c r="A601" s="201"/>
      <c r="B601" s="202"/>
      <c r="C601" s="214" t="s">
        <v>545</v>
      </c>
      <c r="D601" s="203" t="s">
        <v>637</v>
      </c>
      <c r="E601" s="593"/>
      <c r="F601" s="593"/>
      <c r="G601" s="629">
        <f>SUM(F601,E601)</f>
        <v>0</v>
      </c>
      <c r="H601" s="217" t="s">
        <v>595</v>
      </c>
      <c r="I601" s="205"/>
      <c r="J601" s="218" t="s">
        <v>595</v>
      </c>
      <c r="K601" s="75">
        <f t="shared" si="312"/>
        <v>0</v>
      </c>
      <c r="L601" s="75">
        <f t="shared" si="301"/>
        <v>0</v>
      </c>
      <c r="M601" s="207"/>
      <c r="N601" s="207"/>
      <c r="O601" s="207"/>
      <c r="P601" s="207"/>
      <c r="Q601" s="568">
        <f t="shared" si="313"/>
        <v>0</v>
      </c>
    </row>
    <row r="602" spans="1:17" ht="12.75" hidden="1" customHeight="1">
      <c r="A602" s="201"/>
      <c r="B602" s="202"/>
      <c r="C602" s="214" t="s">
        <v>547</v>
      </c>
      <c r="D602" s="203" t="s">
        <v>638</v>
      </c>
      <c r="E602" s="593"/>
      <c r="F602" s="593"/>
      <c r="G602" s="629">
        <f>SUM(F602,E602)</f>
        <v>0</v>
      </c>
      <c r="H602" s="204" t="s">
        <v>595</v>
      </c>
      <c r="I602" s="205"/>
      <c r="J602" s="206" t="s">
        <v>595</v>
      </c>
      <c r="K602" s="75">
        <f t="shared" si="312"/>
        <v>0</v>
      </c>
      <c r="L602" s="75">
        <f t="shared" si="301"/>
        <v>0</v>
      </c>
      <c r="M602" s="207"/>
      <c r="N602" s="207"/>
      <c r="O602" s="207"/>
      <c r="P602" s="207"/>
      <c r="Q602" s="568">
        <f t="shared" si="313"/>
        <v>0</v>
      </c>
    </row>
    <row r="603" spans="1:17" ht="12.75" hidden="1" customHeight="1">
      <c r="A603" s="208"/>
      <c r="B603" s="209"/>
      <c r="C603" s="210" t="s">
        <v>549</v>
      </c>
      <c r="D603" s="203" t="s">
        <v>639</v>
      </c>
      <c r="E603" s="593"/>
      <c r="F603" s="593"/>
      <c r="G603" s="629">
        <f>SUM(F603,E603)</f>
        <v>0</v>
      </c>
      <c r="H603" s="211" t="s">
        <v>208</v>
      </c>
      <c r="I603" s="212"/>
      <c r="J603" s="213" t="s">
        <v>208</v>
      </c>
      <c r="K603" s="75">
        <f t="shared" si="312"/>
        <v>0</v>
      </c>
      <c r="L603" s="75">
        <f t="shared" si="301"/>
        <v>0</v>
      </c>
      <c r="M603" s="207"/>
      <c r="N603" s="207"/>
      <c r="O603" s="207"/>
      <c r="P603" s="207"/>
      <c r="Q603" s="568">
        <f t="shared" si="313"/>
        <v>0</v>
      </c>
    </row>
    <row r="604" spans="1:17" ht="26.25" hidden="1" customHeight="1">
      <c r="A604" s="997"/>
      <c r="B604" s="969"/>
      <c r="C604" s="970"/>
      <c r="D604" s="219"/>
      <c r="E604" s="220"/>
      <c r="F604" s="220"/>
      <c r="G604" s="629"/>
      <c r="H604" s="221"/>
      <c r="I604" s="222"/>
      <c r="J604" s="222"/>
      <c r="K604" s="75">
        <f t="shared" si="312"/>
        <v>0</v>
      </c>
      <c r="L604" s="75">
        <f t="shared" si="301"/>
        <v>0</v>
      </c>
      <c r="M604" s="8"/>
      <c r="N604" s="8"/>
      <c r="O604" s="8"/>
      <c r="P604" s="8"/>
      <c r="Q604" s="568">
        <f t="shared" si="313"/>
        <v>0</v>
      </c>
    </row>
    <row r="605" spans="1:17" ht="12.75" hidden="1" customHeight="1">
      <c r="A605" s="173"/>
      <c r="B605" s="152"/>
      <c r="C605" s="193"/>
      <c r="D605" s="194"/>
      <c r="E605" s="195"/>
      <c r="F605" s="195"/>
      <c r="G605" s="629"/>
      <c r="H605" s="196"/>
      <c r="I605" s="197"/>
      <c r="J605" s="197"/>
      <c r="K605" s="75">
        <f t="shared" si="312"/>
        <v>0</v>
      </c>
      <c r="L605" s="75">
        <f t="shared" si="301"/>
        <v>0</v>
      </c>
      <c r="M605" s="8"/>
      <c r="N605" s="8"/>
      <c r="O605" s="8"/>
      <c r="P605" s="8"/>
      <c r="Q605" s="568">
        <f t="shared" si="313"/>
        <v>0</v>
      </c>
    </row>
    <row r="606" spans="1:17" ht="12.75" customHeight="1">
      <c r="A606" s="776" t="s">
        <v>677</v>
      </c>
      <c r="B606" s="777"/>
      <c r="C606" s="778"/>
      <c r="D606" s="779"/>
      <c r="E606" s="780">
        <f>SUM(E610,E664,E695,E923,E979)</f>
        <v>476896</v>
      </c>
      <c r="F606" s="780">
        <f>SUM(F610,F664,F695,F923,F979)</f>
        <v>16159.099999999999</v>
      </c>
      <c r="G606" s="644">
        <f>SUM(G610,G664,G695,G923,G979)</f>
        <v>493055.1</v>
      </c>
      <c r="H606" s="227">
        <f t="shared" ref="H606:J606" si="314">SUM(H610,H664,H695,H923,H979)</f>
        <v>15530</v>
      </c>
      <c r="I606" s="228">
        <f t="shared" si="314"/>
        <v>76182</v>
      </c>
      <c r="J606" s="228">
        <f t="shared" si="314"/>
        <v>15885</v>
      </c>
      <c r="K606" s="567">
        <f t="shared" si="312"/>
        <v>986110.2</v>
      </c>
      <c r="L606" s="567">
        <f t="shared" si="301"/>
        <v>493055.1</v>
      </c>
      <c r="M606" s="564"/>
      <c r="N606" s="564">
        <v>378643.1</v>
      </c>
      <c r="O606" s="564"/>
      <c r="P606" s="564"/>
      <c r="Q606" s="568">
        <f t="shared" si="313"/>
        <v>-16159.099999999977</v>
      </c>
    </row>
    <row r="607" spans="1:17" ht="12.75" hidden="1" customHeight="1">
      <c r="A607" s="229"/>
      <c r="B607" s="230" t="s">
        <v>678</v>
      </c>
      <c r="C607" s="231"/>
      <c r="D607" s="232"/>
      <c r="E607" s="233"/>
      <c r="F607" s="233"/>
      <c r="G607" s="645"/>
      <c r="H607" s="235"/>
      <c r="I607" s="236"/>
      <c r="J607" s="236"/>
      <c r="K607" s="75">
        <f t="shared" si="312"/>
        <v>0</v>
      </c>
      <c r="L607" s="75">
        <f t="shared" si="301"/>
        <v>0</v>
      </c>
      <c r="M607" s="8"/>
      <c r="N607" s="8"/>
      <c r="O607" s="8"/>
      <c r="P607" s="8"/>
      <c r="Q607" s="568">
        <f t="shared" si="313"/>
        <v>0</v>
      </c>
    </row>
    <row r="608" spans="1:17" ht="12.75" customHeight="1">
      <c r="A608" s="776"/>
      <c r="B608" s="782" t="s">
        <v>679</v>
      </c>
      <c r="C608" s="783"/>
      <c r="D608" s="784"/>
      <c r="E608" s="785">
        <f t="shared" ref="E608:J608" si="315">SUM(E615,E640,E655,E667,E675,E698,E757,E819,E890,E925,E963,E981,E986,E1024)</f>
        <v>202727.93</v>
      </c>
      <c r="F608" s="785">
        <f t="shared" si="315"/>
        <v>3923.1</v>
      </c>
      <c r="G608" s="644">
        <f t="shared" si="315"/>
        <v>206651.03</v>
      </c>
      <c r="H608" s="237">
        <f t="shared" si="315"/>
        <v>4207</v>
      </c>
      <c r="I608" s="238">
        <f t="shared" si="315"/>
        <v>4265</v>
      </c>
      <c r="J608" s="238">
        <f t="shared" si="315"/>
        <v>4310</v>
      </c>
      <c r="K608" s="567">
        <f t="shared" si="312"/>
        <v>413302.06</v>
      </c>
      <c r="L608" s="567">
        <f t="shared" si="301"/>
        <v>206651.03</v>
      </c>
      <c r="M608" s="564"/>
      <c r="N608" s="564">
        <v>428898.1</v>
      </c>
      <c r="O608" s="564"/>
      <c r="P608" s="564"/>
      <c r="Q608" s="568">
        <f t="shared" si="313"/>
        <v>-3923.1000000000058</v>
      </c>
    </row>
    <row r="609" spans="1:17" ht="12.75" customHeight="1">
      <c r="A609" s="776"/>
      <c r="B609" s="782" t="s">
        <v>680</v>
      </c>
      <c r="C609" s="783"/>
      <c r="D609" s="784"/>
      <c r="E609" s="785">
        <f>SUM(E621,E641,E668,E676,E699,E758,E820,E891,E926,E982,E987,E1025,E964,E661)</f>
        <v>274168.07</v>
      </c>
      <c r="F609" s="785">
        <f>SUM(F621,F641,F668,F676,F699,F758,F820,F891,F926,F982,F987,F1025,F964,F661)</f>
        <v>12236</v>
      </c>
      <c r="G609" s="644">
        <f>SUM(G621,G641,G668,G676,G699,G758,G820,G891,G926,G982,G987,G1025,G964,G661)</f>
        <v>286404.07</v>
      </c>
      <c r="H609" s="237">
        <f t="shared" ref="H609:J609" si="316">SUM(H621,H641,H668,H676,H699,H758,H820,H891,H926,H982,H987,H1025,H964)</f>
        <v>11324</v>
      </c>
      <c r="I609" s="238">
        <f t="shared" si="316"/>
        <v>62410</v>
      </c>
      <c r="J609" s="238">
        <f t="shared" si="316"/>
        <v>11574</v>
      </c>
      <c r="K609" s="567">
        <f t="shared" si="312"/>
        <v>572808.14</v>
      </c>
      <c r="L609" s="567">
        <f t="shared" si="301"/>
        <v>286404.07</v>
      </c>
      <c r="M609" s="564"/>
      <c r="N609" s="565">
        <f>N606-N608</f>
        <v>-50255</v>
      </c>
      <c r="O609" s="564"/>
      <c r="P609" s="564"/>
      <c r="Q609" s="568">
        <f t="shared" si="313"/>
        <v>-12236</v>
      </c>
    </row>
    <row r="610" spans="1:17" ht="12.75" customHeight="1">
      <c r="A610" s="776" t="s">
        <v>681</v>
      </c>
      <c r="B610" s="777"/>
      <c r="C610" s="778"/>
      <c r="D610" s="779"/>
      <c r="E610" s="787">
        <f t="shared" ref="E610:J610" si="317">SUM(E611,E638,E653)</f>
        <v>51000.5</v>
      </c>
      <c r="F610" s="787">
        <f t="shared" si="317"/>
        <v>486</v>
      </c>
      <c r="G610" s="646">
        <f t="shared" si="317"/>
        <v>51486.5</v>
      </c>
      <c r="H610" s="227">
        <f t="shared" si="317"/>
        <v>0</v>
      </c>
      <c r="I610" s="228">
        <f t="shared" si="317"/>
        <v>0</v>
      </c>
      <c r="J610" s="228">
        <f t="shared" si="317"/>
        <v>0</v>
      </c>
      <c r="K610" s="567">
        <f t="shared" si="312"/>
        <v>102973</v>
      </c>
      <c r="L610" s="567">
        <f t="shared" si="301"/>
        <v>51486.5</v>
      </c>
      <c r="M610" s="564"/>
      <c r="N610" s="564">
        <v>3800</v>
      </c>
      <c r="O610" s="564"/>
      <c r="P610" s="564"/>
      <c r="Q610" s="568">
        <f t="shared" si="313"/>
        <v>-486</v>
      </c>
    </row>
    <row r="611" spans="1:17" ht="12.75" customHeight="1">
      <c r="A611" s="776" t="s">
        <v>682</v>
      </c>
      <c r="B611" s="777"/>
      <c r="C611" s="778"/>
      <c r="D611" s="779"/>
      <c r="E611" s="787">
        <f>SUM(E612)</f>
        <v>45270.5</v>
      </c>
      <c r="F611" s="787">
        <f>SUM(F612)</f>
        <v>486</v>
      </c>
      <c r="G611" s="646">
        <f t="shared" ref="G611:J612" si="318">SUM(G612)</f>
        <v>45756.5</v>
      </c>
      <c r="H611" s="227">
        <f t="shared" si="318"/>
        <v>0</v>
      </c>
      <c r="I611" s="228">
        <f t="shared" si="318"/>
        <v>0</v>
      </c>
      <c r="J611" s="228">
        <f t="shared" si="318"/>
        <v>0</v>
      </c>
      <c r="K611" s="567">
        <f t="shared" si="312"/>
        <v>91513</v>
      </c>
      <c r="L611" s="567">
        <f t="shared" si="301"/>
        <v>45756.5</v>
      </c>
      <c r="M611" s="564"/>
      <c r="N611" s="565">
        <f>N609+N610</f>
        <v>-46455</v>
      </c>
      <c r="O611" s="564"/>
      <c r="P611" s="564"/>
      <c r="Q611" s="568">
        <f t="shared" si="313"/>
        <v>-486</v>
      </c>
    </row>
    <row r="612" spans="1:17" ht="12.75" customHeight="1">
      <c r="A612" s="789" t="s">
        <v>683</v>
      </c>
      <c r="B612" s="790"/>
      <c r="C612" s="791"/>
      <c r="D612" s="792"/>
      <c r="E612" s="793">
        <f>SUM(E613)</f>
        <v>45270.5</v>
      </c>
      <c r="F612" s="793">
        <f>SUM(F613)</f>
        <v>486</v>
      </c>
      <c r="G612" s="647">
        <f t="shared" si="318"/>
        <v>45756.5</v>
      </c>
      <c r="H612" s="246">
        <f t="shared" si="318"/>
        <v>0</v>
      </c>
      <c r="I612" s="247">
        <f t="shared" si="318"/>
        <v>0</v>
      </c>
      <c r="J612" s="247">
        <f t="shared" si="318"/>
        <v>0</v>
      </c>
      <c r="K612" s="567">
        <f t="shared" si="312"/>
        <v>91513</v>
      </c>
      <c r="L612" s="567">
        <f t="shared" si="301"/>
        <v>45756.5</v>
      </c>
      <c r="M612" s="564"/>
      <c r="N612" s="564"/>
      <c r="O612" s="564"/>
      <c r="P612" s="564"/>
      <c r="Q612" s="568">
        <f t="shared" si="313"/>
        <v>-486</v>
      </c>
    </row>
    <row r="613" spans="1:17" ht="12.75" customHeight="1">
      <c r="A613" s="795" t="s">
        <v>684</v>
      </c>
      <c r="B613" s="796"/>
      <c r="C613" s="797"/>
      <c r="D613" s="798">
        <v>51020103</v>
      </c>
      <c r="E613" s="799">
        <f>SUM(E615,E621)</f>
        <v>45270.5</v>
      </c>
      <c r="F613" s="799">
        <f>SUM(F615,F621)</f>
        <v>486</v>
      </c>
      <c r="G613" s="648">
        <f t="shared" ref="G613:J613" si="319">SUM(G615,G621)</f>
        <v>45756.5</v>
      </c>
      <c r="H613" s="254">
        <f t="shared" si="319"/>
        <v>0</v>
      </c>
      <c r="I613" s="255">
        <f t="shared" si="319"/>
        <v>0</v>
      </c>
      <c r="J613" s="255">
        <f t="shared" si="319"/>
        <v>0</v>
      </c>
      <c r="K613" s="567">
        <f t="shared" si="312"/>
        <v>91513</v>
      </c>
      <c r="L613" s="567">
        <f t="shared" si="301"/>
        <v>45756.5</v>
      </c>
      <c r="M613" s="564"/>
      <c r="N613" s="564"/>
      <c r="O613" s="564"/>
      <c r="P613" s="564"/>
      <c r="Q613" s="568">
        <f t="shared" si="313"/>
        <v>-486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12"/>
        <v>0</v>
      </c>
      <c r="L614" s="75">
        <f t="shared" si="301"/>
        <v>0</v>
      </c>
      <c r="M614" s="8"/>
      <c r="N614" s="8"/>
      <c r="O614" s="8"/>
      <c r="P614" s="8"/>
      <c r="Q614" s="568">
        <f t="shared" si="313"/>
        <v>0</v>
      </c>
    </row>
    <row r="615" spans="1:17" ht="12.75" customHeight="1">
      <c r="A615" s="801" t="s">
        <v>679</v>
      </c>
      <c r="B615" s="802"/>
      <c r="C615" s="803"/>
      <c r="D615" s="600"/>
      <c r="E615" s="519">
        <f>E616+E618+E619+E620+E631</f>
        <v>34145.5</v>
      </c>
      <c r="F615" s="519">
        <f>F616+F618+F619+F620+F631</f>
        <v>0</v>
      </c>
      <c r="G615" s="650">
        <f>G616+G618+G619+G620+G631</f>
        <v>34145.5</v>
      </c>
      <c r="H615" s="265">
        <f>SUM(H616,H636)</f>
        <v>0</v>
      </c>
      <c r="I615" s="266">
        <f>SUM(I616,I636)</f>
        <v>0</v>
      </c>
      <c r="J615" s="266">
        <f>SUM(J616,J636)</f>
        <v>0</v>
      </c>
      <c r="K615" s="567">
        <f t="shared" si="312"/>
        <v>68291</v>
      </c>
      <c r="L615" s="567">
        <f t="shared" si="301"/>
        <v>34145.5</v>
      </c>
      <c r="M615" s="564"/>
      <c r="N615" s="564">
        <v>55800.2</v>
      </c>
      <c r="O615" s="565">
        <f>N615-F612</f>
        <v>55314.2</v>
      </c>
      <c r="P615" s="564"/>
      <c r="Q615" s="568">
        <f t="shared" si="313"/>
        <v>0</v>
      </c>
    </row>
    <row r="616" spans="1:17" ht="15" customHeight="1">
      <c r="A616" s="801"/>
      <c r="B616" s="990" t="s">
        <v>685</v>
      </c>
      <c r="C616" s="970"/>
      <c r="D616" s="600"/>
      <c r="E616" s="519">
        <f>27878.5+5000+1353</f>
        <v>34231.5</v>
      </c>
      <c r="F616" s="519"/>
      <c r="G616" s="650">
        <f>SUM(F616,E616)</f>
        <v>34231.5</v>
      </c>
      <c r="H616" s="267">
        <f>ROUND(F616*H$7, )</f>
        <v>0</v>
      </c>
      <c r="I616" s="268">
        <f>ROUND(F616*I$7, )</f>
        <v>0</v>
      </c>
      <c r="J616" s="268">
        <f>ROUND(F616*J$7, )</f>
        <v>0</v>
      </c>
      <c r="K616" s="567">
        <f t="shared" si="312"/>
        <v>68463</v>
      </c>
      <c r="L616" s="567">
        <f t="shared" si="301"/>
        <v>34231.5</v>
      </c>
      <c r="M616" s="580">
        <v>1.1000000000000001</v>
      </c>
      <c r="N616" s="564">
        <v>1250</v>
      </c>
      <c r="O616" s="564">
        <f>N616*1.25</f>
        <v>1562.5</v>
      </c>
      <c r="P616" s="564">
        <f>O616*11</f>
        <v>17187.5</v>
      </c>
      <c r="Q616" s="568">
        <f t="shared" si="313"/>
        <v>0</v>
      </c>
    </row>
    <row r="617" spans="1:17" s="926" customFormat="1" ht="12.75" customHeight="1">
      <c r="A617" s="919"/>
      <c r="B617" s="920" t="s">
        <v>980</v>
      </c>
      <c r="C617" s="921"/>
      <c r="D617" s="263"/>
      <c r="E617" s="922">
        <v>1353</v>
      </c>
      <c r="F617" s="922"/>
      <c r="G617" s="924">
        <f>SUM(F617,E617)</f>
        <v>1353</v>
      </c>
      <c r="H617" s="267"/>
      <c r="I617" s="268"/>
      <c r="J617" s="268"/>
      <c r="K617" s="925">
        <f t="shared" si="312"/>
        <v>2706</v>
      </c>
      <c r="L617" s="925">
        <f t="shared" si="301"/>
        <v>1353</v>
      </c>
      <c r="M617" s="2">
        <v>0.2</v>
      </c>
      <c r="N617" s="2">
        <v>5290</v>
      </c>
      <c r="O617" s="2"/>
      <c r="P617" s="2">
        <f>P616+O616</f>
        <v>18750</v>
      </c>
      <c r="Q617" s="568">
        <f t="shared" si="313"/>
        <v>0</v>
      </c>
    </row>
    <row r="618" spans="1:17" ht="12.75" hidden="1" customHeight="1">
      <c r="A618" s="256"/>
      <c r="B618" s="991" t="s">
        <v>686</v>
      </c>
      <c r="C618" s="970"/>
      <c r="D618" s="258"/>
      <c r="E618" s="264"/>
      <c r="F618" s="264"/>
      <c r="G618" s="649">
        <f>SUM(F618,E618)</f>
        <v>0</v>
      </c>
      <c r="H618" s="272"/>
      <c r="I618" s="273"/>
      <c r="J618" s="273"/>
      <c r="K618" s="75">
        <f t="shared" si="312"/>
        <v>0</v>
      </c>
      <c r="L618" s="75">
        <f t="shared" si="301"/>
        <v>0</v>
      </c>
      <c r="M618" s="8"/>
      <c r="N618" s="8"/>
      <c r="O618" s="8"/>
      <c r="P618" s="8"/>
      <c r="Q618" s="568">
        <f t="shared" si="313"/>
        <v>0</v>
      </c>
    </row>
    <row r="619" spans="1:17" ht="26.25" hidden="1" customHeight="1">
      <c r="A619" s="256"/>
      <c r="B619" s="991" t="s">
        <v>687</v>
      </c>
      <c r="C619" s="970"/>
      <c r="D619" s="258"/>
      <c r="E619" s="264"/>
      <c r="F619" s="264"/>
      <c r="G619" s="649">
        <f>SUM(F619,E619)</f>
        <v>0</v>
      </c>
      <c r="H619" s="272"/>
      <c r="I619" s="273"/>
      <c r="J619" s="273"/>
      <c r="K619" s="75"/>
      <c r="L619" s="75">
        <f t="shared" si="301"/>
        <v>0</v>
      </c>
      <c r="M619" s="8"/>
      <c r="N619" s="8"/>
      <c r="O619" s="8"/>
      <c r="P619" s="8"/>
      <c r="Q619" s="568">
        <f t="shared" si="313"/>
        <v>0</v>
      </c>
    </row>
    <row r="620" spans="1:17" ht="12.75" customHeight="1">
      <c r="A620" s="801"/>
      <c r="B620" s="990" t="s">
        <v>688</v>
      </c>
      <c r="C620" s="970"/>
      <c r="D620" s="600"/>
      <c r="E620" s="520">
        <v>-86</v>
      </c>
      <c r="F620" s="520"/>
      <c r="G620" s="650">
        <f>SUM(F620,E620)</f>
        <v>-86</v>
      </c>
      <c r="H620" s="267"/>
      <c r="I620" s="268"/>
      <c r="J620" s="268"/>
      <c r="K620" s="567">
        <f>SUM(E620:G620)</f>
        <v>-172</v>
      </c>
      <c r="L620" s="567">
        <f t="shared" si="301"/>
        <v>-86</v>
      </c>
      <c r="M620" s="564"/>
      <c r="N620" s="564"/>
      <c r="O620" s="564"/>
      <c r="P620" s="564">
        <v>18000</v>
      </c>
      <c r="Q620" s="568">
        <f t="shared" si="313"/>
        <v>0</v>
      </c>
    </row>
    <row r="621" spans="1:17" ht="12.75" customHeight="1">
      <c r="A621" s="801" t="s">
        <v>680</v>
      </c>
      <c r="B621" s="802"/>
      <c r="C621" s="803"/>
      <c r="D621" s="600"/>
      <c r="E621" s="804">
        <f>SUM(E623,E625,E626,E627:E628,E632)</f>
        <v>11125</v>
      </c>
      <c r="F621" s="804">
        <f>SUM(F623,F625,F626,F627:F628,F632)</f>
        <v>486</v>
      </c>
      <c r="G621" s="650">
        <f>SUM(G623,G625,G626,G627:G628,G632)</f>
        <v>11611</v>
      </c>
      <c r="H621" s="275">
        <f>SUM(H623:H633,H637)</f>
        <v>0</v>
      </c>
      <c r="I621" s="276">
        <f>SUM(I623:I633,I637)</f>
        <v>0</v>
      </c>
      <c r="J621" s="276">
        <f>SUM(J623:J633,J637)</f>
        <v>0</v>
      </c>
      <c r="K621" s="567">
        <f>SUM(E621:G621)</f>
        <v>23222</v>
      </c>
      <c r="L621" s="567">
        <f t="shared" si="301"/>
        <v>11611</v>
      </c>
      <c r="M621" s="564"/>
      <c r="N621" s="564"/>
      <c r="O621" s="564"/>
      <c r="P621" s="564"/>
      <c r="Q621" s="568">
        <f t="shared" si="313"/>
        <v>-486</v>
      </c>
    </row>
    <row r="622" spans="1:17" ht="12.75" hidden="1" customHeight="1">
      <c r="A622" s="256"/>
      <c r="B622" s="277" t="s">
        <v>689</v>
      </c>
      <c r="C622" s="535"/>
      <c r="D622" s="258"/>
      <c r="E622" s="259"/>
      <c r="F622" s="259"/>
      <c r="G622" s="649"/>
      <c r="H622" s="261"/>
      <c r="I622" s="262"/>
      <c r="J622" s="262"/>
      <c r="K622" s="75">
        <f>SUM(E622:G622)</f>
        <v>0</v>
      </c>
      <c r="L622" s="75">
        <f t="shared" si="301"/>
        <v>0</v>
      </c>
      <c r="M622" s="8"/>
      <c r="N622" s="8"/>
      <c r="O622" s="8"/>
      <c r="P622" s="8"/>
      <c r="Q622" s="568">
        <f t="shared" si="313"/>
        <v>0</v>
      </c>
    </row>
    <row r="623" spans="1:17" ht="12.75" customHeight="1">
      <c r="A623" s="801"/>
      <c r="B623" s="805" t="s">
        <v>690</v>
      </c>
      <c r="C623" s="803"/>
      <c r="D623" s="600"/>
      <c r="E623" s="519">
        <v>37.200000000000003</v>
      </c>
      <c r="F623" s="519">
        <v>593</v>
      </c>
      <c r="G623" s="650">
        <f t="shared" ref="G623:G633" si="320">SUM(F623,E623)</f>
        <v>630.20000000000005</v>
      </c>
      <c r="H623" s="267"/>
      <c r="I623" s="268"/>
      <c r="J623" s="268"/>
      <c r="K623" s="567">
        <f>SUM(E623:G623)</f>
        <v>1260.4000000000001</v>
      </c>
      <c r="L623" s="567">
        <f t="shared" si="301"/>
        <v>630.20000000000005</v>
      </c>
      <c r="M623" s="564"/>
      <c r="N623" s="564"/>
      <c r="O623" s="564"/>
      <c r="P623" s="564"/>
      <c r="Q623" s="568">
        <f t="shared" si="313"/>
        <v>-593</v>
      </c>
    </row>
    <row r="624" spans="1:17" ht="12.75" hidden="1" customHeight="1">
      <c r="A624" s="256"/>
      <c r="B624" s="270" t="s">
        <v>691</v>
      </c>
      <c r="C624" s="271"/>
      <c r="D624" s="263"/>
      <c r="E624" s="264"/>
      <c r="F624" s="264"/>
      <c r="G624" s="649">
        <f t="shared" si="320"/>
        <v>0</v>
      </c>
      <c r="H624" s="267"/>
      <c r="I624" s="268"/>
      <c r="J624" s="268"/>
      <c r="K624" s="75">
        <f>SUM(E624:G624)</f>
        <v>0</v>
      </c>
      <c r="L624" s="75">
        <f t="shared" si="301"/>
        <v>0</v>
      </c>
      <c r="M624" s="8"/>
      <c r="N624" s="8"/>
      <c r="O624" s="8"/>
      <c r="P624" s="8"/>
      <c r="Q624" s="568">
        <f t="shared" si="313"/>
        <v>0</v>
      </c>
    </row>
    <row r="625" spans="1:17" ht="38.25" hidden="1" customHeight="1">
      <c r="A625" s="801"/>
      <c r="B625" s="990" t="s">
        <v>692</v>
      </c>
      <c r="C625" s="970"/>
      <c r="D625" s="600"/>
      <c r="E625" s="519">
        <v>0</v>
      </c>
      <c r="F625" s="519">
        <v>0</v>
      </c>
      <c r="G625" s="650">
        <f t="shared" si="320"/>
        <v>0</v>
      </c>
      <c r="H625" s="267"/>
      <c r="I625" s="268"/>
      <c r="J625" s="268"/>
      <c r="K625" s="567"/>
      <c r="L625" s="567">
        <f t="shared" si="301"/>
        <v>0</v>
      </c>
      <c r="M625" s="564"/>
      <c r="N625" s="564"/>
      <c r="O625" s="564"/>
      <c r="P625" s="564"/>
      <c r="Q625" s="568">
        <f t="shared" si="313"/>
        <v>0</v>
      </c>
    </row>
    <row r="626" spans="1:17" ht="68.45" customHeight="1">
      <c r="A626" s="801"/>
      <c r="B626" s="990" t="s">
        <v>946</v>
      </c>
      <c r="C626" s="972"/>
      <c r="D626" s="806"/>
      <c r="E626" s="519">
        <v>20</v>
      </c>
      <c r="F626" s="519"/>
      <c r="G626" s="649">
        <f t="shared" si="320"/>
        <v>20</v>
      </c>
      <c r="H626" s="267"/>
      <c r="I626" s="268"/>
      <c r="J626" s="268"/>
      <c r="K626" s="75">
        <f t="shared" ref="K626:K823" si="321">SUM(E626:G626)</f>
        <v>40</v>
      </c>
      <c r="L626" s="75">
        <f t="shared" si="301"/>
        <v>20</v>
      </c>
      <c r="M626" s="8"/>
      <c r="N626" s="8"/>
      <c r="O626" s="8"/>
      <c r="P626" s="8"/>
      <c r="Q626" s="568">
        <f t="shared" si="313"/>
        <v>0</v>
      </c>
    </row>
    <row r="627" spans="1:17" ht="63" hidden="1" customHeight="1">
      <c r="A627" s="801"/>
      <c r="B627" s="990" t="s">
        <v>945</v>
      </c>
      <c r="C627" s="970"/>
      <c r="D627" s="806"/>
      <c r="E627" s="519">
        <v>0</v>
      </c>
      <c r="F627" s="519">
        <v>0</v>
      </c>
      <c r="G627" s="649">
        <f t="shared" si="320"/>
        <v>0</v>
      </c>
      <c r="H627" s="267"/>
      <c r="I627" s="268"/>
      <c r="J627" s="268"/>
      <c r="K627" s="75">
        <f t="shared" si="321"/>
        <v>0</v>
      </c>
      <c r="L627" s="75">
        <f t="shared" si="301"/>
        <v>0</v>
      </c>
      <c r="M627" s="8"/>
      <c r="N627" s="8"/>
      <c r="O627" s="8"/>
      <c r="P627" s="8"/>
      <c r="Q627" s="568">
        <f t="shared" si="313"/>
        <v>0</v>
      </c>
    </row>
    <row r="628" spans="1:17" ht="12.75">
      <c r="A628" s="801"/>
      <c r="B628" s="990" t="s">
        <v>936</v>
      </c>
      <c r="C628" s="970"/>
      <c r="D628" s="806"/>
      <c r="E628" s="519">
        <v>960.8</v>
      </c>
      <c r="F628" s="519"/>
      <c r="G628" s="649">
        <f t="shared" si="320"/>
        <v>960.8</v>
      </c>
      <c r="H628" s="267"/>
      <c r="I628" s="268"/>
      <c r="J628" s="268"/>
      <c r="K628" s="75">
        <f t="shared" si="321"/>
        <v>1921.6</v>
      </c>
      <c r="L628" s="75">
        <f t="shared" si="301"/>
        <v>960.8</v>
      </c>
      <c r="M628" s="8"/>
      <c r="N628" s="8"/>
      <c r="O628" s="8"/>
      <c r="P628" s="8"/>
      <c r="Q628" s="568">
        <f t="shared" si="313"/>
        <v>0</v>
      </c>
    </row>
    <row r="629" spans="1:17" ht="12.75" hidden="1" customHeight="1">
      <c r="A629" s="256"/>
      <c r="B629" s="991" t="s">
        <v>686</v>
      </c>
      <c r="C629" s="970"/>
      <c r="D629" s="258"/>
      <c r="E629" s="278"/>
      <c r="F629" s="278"/>
      <c r="G629" s="649">
        <f t="shared" si="320"/>
        <v>0</v>
      </c>
      <c r="H629" s="267"/>
      <c r="I629" s="268"/>
      <c r="J629" s="268"/>
      <c r="K629" s="75">
        <f>SUM(E629:G629)</f>
        <v>0</v>
      </c>
      <c r="L629" s="75">
        <f>IF(G629&lt;&gt;0,G629,0)</f>
        <v>0</v>
      </c>
      <c r="M629" s="8"/>
      <c r="N629" s="8"/>
      <c r="O629" s="8"/>
      <c r="P629" s="8"/>
      <c r="Q629" s="568">
        <f t="shared" si="313"/>
        <v>0</v>
      </c>
    </row>
    <row r="630" spans="1:17" s="561" customFormat="1" ht="27.75" customHeight="1">
      <c r="A630" s="807"/>
      <c r="B630" s="992" t="s">
        <v>914</v>
      </c>
      <c r="C630" s="993"/>
      <c r="D630" s="808"/>
      <c r="E630" s="809">
        <f>E631+E632</f>
        <v>10107</v>
      </c>
      <c r="F630" s="809">
        <f>F631+F632</f>
        <v>-107</v>
      </c>
      <c r="G630" s="651">
        <f>SUM(F630,E630)</f>
        <v>10000</v>
      </c>
      <c r="H630" s="267"/>
      <c r="I630" s="268"/>
      <c r="J630" s="268"/>
      <c r="K630" s="581">
        <f t="shared" si="321"/>
        <v>20000</v>
      </c>
      <c r="L630" s="581">
        <f t="shared" si="301"/>
        <v>10000</v>
      </c>
      <c r="M630" s="575"/>
      <c r="N630" s="575"/>
      <c r="O630" s="575"/>
      <c r="P630" s="575"/>
      <c r="Q630" s="568">
        <f t="shared" si="313"/>
        <v>107</v>
      </c>
    </row>
    <row r="631" spans="1:17" ht="12.75" hidden="1">
      <c r="A631" s="801"/>
      <c r="B631" s="811"/>
      <c r="C631" s="812" t="s">
        <v>925</v>
      </c>
      <c r="D631" s="806"/>
      <c r="E631" s="519"/>
      <c r="F631" s="519"/>
      <c r="G631" s="650">
        <f>E631+F631</f>
        <v>0</v>
      </c>
      <c r="H631" s="267"/>
      <c r="I631" s="268"/>
      <c r="J631" s="268"/>
      <c r="K631" s="567">
        <f t="shared" ref="K631:K632" si="322">SUM(E631:G631)</f>
        <v>0</v>
      </c>
      <c r="L631" s="567">
        <f t="shared" si="301"/>
        <v>0</v>
      </c>
      <c r="M631" s="564"/>
      <c r="N631" s="564"/>
      <c r="O631" s="564"/>
      <c r="P631" s="564"/>
      <c r="Q631" s="568">
        <f t="shared" si="313"/>
        <v>0</v>
      </c>
    </row>
    <row r="632" spans="1:17" ht="12.75">
      <c r="A632" s="801"/>
      <c r="B632" s="811"/>
      <c r="C632" s="812" t="s">
        <v>924</v>
      </c>
      <c r="D632" s="806"/>
      <c r="E632" s="519">
        <v>10107</v>
      </c>
      <c r="F632" s="519">
        <v>-107</v>
      </c>
      <c r="G632" s="650">
        <f>E632+F632</f>
        <v>10000</v>
      </c>
      <c r="H632" s="267"/>
      <c r="I632" s="268"/>
      <c r="J632" s="268"/>
      <c r="K632" s="567">
        <f t="shared" si="322"/>
        <v>20000</v>
      </c>
      <c r="L632" s="567">
        <f t="shared" si="301"/>
        <v>10000</v>
      </c>
      <c r="M632" s="564"/>
      <c r="N632" s="564"/>
      <c r="O632" s="564"/>
      <c r="P632" s="564"/>
      <c r="Q632" s="568">
        <f t="shared" si="313"/>
        <v>107</v>
      </c>
    </row>
    <row r="633" spans="1:17" ht="12.75" hidden="1" customHeight="1">
      <c r="A633" s="256"/>
      <c r="B633" s="991" t="s">
        <v>688</v>
      </c>
      <c r="C633" s="970"/>
      <c r="D633" s="258"/>
      <c r="E633" s="278"/>
      <c r="F633" s="278"/>
      <c r="G633" s="649">
        <f t="shared" si="320"/>
        <v>0</v>
      </c>
      <c r="H633" s="267"/>
      <c r="I633" s="268"/>
      <c r="J633" s="268"/>
      <c r="K633" s="75">
        <f t="shared" si="321"/>
        <v>0</v>
      </c>
      <c r="L633" s="75">
        <f t="shared" si="301"/>
        <v>0</v>
      </c>
      <c r="M633" s="8"/>
      <c r="N633" s="8"/>
      <c r="O633" s="8"/>
      <c r="P633" s="8"/>
      <c r="Q633" s="568">
        <f t="shared" si="313"/>
        <v>0</v>
      </c>
    </row>
    <row r="634" spans="1:17" ht="12.75" hidden="1" customHeight="1">
      <c r="A634" s="256"/>
      <c r="B634" s="994" t="s">
        <v>693</v>
      </c>
      <c r="C634" s="969"/>
      <c r="D634" s="279"/>
      <c r="E634" s="280"/>
      <c r="F634" s="280"/>
      <c r="G634" s="649"/>
      <c r="H634" s="281"/>
      <c r="I634" s="282"/>
      <c r="J634" s="282"/>
      <c r="K634" s="75">
        <f t="shared" si="321"/>
        <v>0</v>
      </c>
      <c r="L634" s="75">
        <f t="shared" si="301"/>
        <v>0</v>
      </c>
      <c r="M634" s="8"/>
      <c r="N634" s="8"/>
      <c r="O634" s="8"/>
      <c r="P634" s="8"/>
      <c r="Q634" s="568">
        <f t="shared" si="313"/>
        <v>0</v>
      </c>
    </row>
    <row r="635" spans="1:17" ht="12.75" hidden="1" customHeight="1">
      <c r="A635" s="240" t="s">
        <v>688</v>
      </c>
      <c r="B635" s="241"/>
      <c r="C635" s="242"/>
      <c r="D635" s="283"/>
      <c r="E635" s="284">
        <f t="shared" ref="E635:J635" si="323">SUM(E636:E637)</f>
        <v>0</v>
      </c>
      <c r="F635" s="284">
        <f t="shared" si="323"/>
        <v>0</v>
      </c>
      <c r="G635" s="652">
        <f t="shared" si="323"/>
        <v>0</v>
      </c>
      <c r="H635" s="286">
        <f t="shared" si="323"/>
        <v>0</v>
      </c>
      <c r="I635" s="287">
        <f t="shared" si="323"/>
        <v>0</v>
      </c>
      <c r="J635" s="287">
        <f t="shared" si="323"/>
        <v>0</v>
      </c>
      <c r="K635" s="75">
        <f t="shared" si="321"/>
        <v>0</v>
      </c>
      <c r="L635" s="75">
        <f t="shared" si="301"/>
        <v>0</v>
      </c>
      <c r="M635" s="8"/>
      <c r="N635" s="8"/>
      <c r="O635" s="8"/>
      <c r="P635" s="8"/>
      <c r="Q635" s="568">
        <f t="shared" si="313"/>
        <v>0</v>
      </c>
    </row>
    <row r="636" spans="1:17" ht="12.75" hidden="1" customHeight="1">
      <c r="A636" s="256"/>
      <c r="B636" s="257"/>
      <c r="C636" s="535" t="s">
        <v>679</v>
      </c>
      <c r="D636" s="258"/>
      <c r="E636" s="264"/>
      <c r="F636" s="264"/>
      <c r="G636" s="649">
        <f>SUM(F636,E636)</f>
        <v>0</v>
      </c>
      <c r="H636" s="267"/>
      <c r="I636" s="268"/>
      <c r="J636" s="268"/>
      <c r="K636" s="75">
        <f t="shared" si="321"/>
        <v>0</v>
      </c>
      <c r="L636" s="75">
        <f t="shared" si="301"/>
        <v>0</v>
      </c>
      <c r="M636" s="8"/>
      <c r="N636" s="8"/>
      <c r="O636" s="8"/>
      <c r="P636" s="8"/>
      <c r="Q636" s="568">
        <f t="shared" si="313"/>
        <v>0</v>
      </c>
    </row>
    <row r="637" spans="1:17" ht="12.75" hidden="1" customHeight="1">
      <c r="A637" s="256"/>
      <c r="B637" s="257"/>
      <c r="C637" s="535" t="s">
        <v>680</v>
      </c>
      <c r="D637" s="258"/>
      <c r="E637" s="264"/>
      <c r="F637" s="264"/>
      <c r="G637" s="649">
        <f>SUM(F637,E637)</f>
        <v>0</v>
      </c>
      <c r="H637" s="267"/>
      <c r="I637" s="268"/>
      <c r="J637" s="268"/>
      <c r="K637" s="75">
        <f t="shared" si="321"/>
        <v>0</v>
      </c>
      <c r="L637" s="75">
        <f t="shared" si="301"/>
        <v>0</v>
      </c>
      <c r="M637" s="8"/>
      <c r="N637" s="8"/>
      <c r="O637" s="8"/>
      <c r="P637" s="8"/>
      <c r="Q637" s="568">
        <f t="shared" si="313"/>
        <v>0</v>
      </c>
    </row>
    <row r="638" spans="1:17" ht="12.75" customHeight="1">
      <c r="A638" s="776" t="s">
        <v>694</v>
      </c>
      <c r="B638" s="777"/>
      <c r="C638" s="778"/>
      <c r="D638" s="779"/>
      <c r="E638" s="787">
        <f t="shared" ref="E638:J638" si="324">SUM(E642,E647,E650)</f>
        <v>2550</v>
      </c>
      <c r="F638" s="787">
        <f t="shared" si="324"/>
        <v>0</v>
      </c>
      <c r="G638" s="646">
        <f t="shared" si="324"/>
        <v>2550</v>
      </c>
      <c r="H638" s="227">
        <f t="shared" si="324"/>
        <v>0</v>
      </c>
      <c r="I638" s="228">
        <f t="shared" si="324"/>
        <v>0</v>
      </c>
      <c r="J638" s="228">
        <f t="shared" si="324"/>
        <v>0</v>
      </c>
      <c r="K638" s="567">
        <f t="shared" si="321"/>
        <v>5100</v>
      </c>
      <c r="L638" s="567">
        <f t="shared" si="301"/>
        <v>2550</v>
      </c>
      <c r="M638" s="564"/>
      <c r="N638" s="564"/>
      <c r="O638" s="564"/>
      <c r="P638" s="564"/>
      <c r="Q638" s="568">
        <f t="shared" si="313"/>
        <v>0</v>
      </c>
    </row>
    <row r="639" spans="1:17" ht="12.75" customHeight="1">
      <c r="A639" s="813"/>
      <c r="B639" s="814" t="s">
        <v>695</v>
      </c>
      <c r="C639" s="815"/>
      <c r="D639" s="816"/>
      <c r="E639" s="817">
        <f t="shared" ref="E639:J639" si="325">SUM(E641,E640)</f>
        <v>2550</v>
      </c>
      <c r="F639" s="817">
        <f t="shared" si="325"/>
        <v>0</v>
      </c>
      <c r="G639" s="653">
        <f t="shared" si="325"/>
        <v>2550</v>
      </c>
      <c r="H639" s="293">
        <f t="shared" si="325"/>
        <v>0</v>
      </c>
      <c r="I639" s="294">
        <f t="shared" si="325"/>
        <v>0</v>
      </c>
      <c r="J639" s="294">
        <f t="shared" si="325"/>
        <v>0</v>
      </c>
      <c r="K639" s="567">
        <f t="shared" si="321"/>
        <v>5100</v>
      </c>
      <c r="L639" s="567">
        <f t="shared" si="301"/>
        <v>2550</v>
      </c>
      <c r="M639" s="564"/>
      <c r="N639" s="564"/>
      <c r="O639" s="564"/>
      <c r="P639" s="564"/>
      <c r="Q639" s="568">
        <f t="shared" si="313"/>
        <v>0</v>
      </c>
    </row>
    <row r="640" spans="1:17" ht="12.75" customHeight="1">
      <c r="A640" s="813"/>
      <c r="B640" s="814" t="s">
        <v>679</v>
      </c>
      <c r="C640" s="815"/>
      <c r="D640" s="816"/>
      <c r="E640" s="817">
        <f t="shared" ref="E640:J641" si="326">SUM(E645,E648,E651)</f>
        <v>2550</v>
      </c>
      <c r="F640" s="817">
        <f t="shared" si="326"/>
        <v>0</v>
      </c>
      <c r="G640" s="653">
        <f t="shared" si="326"/>
        <v>2550</v>
      </c>
      <c r="H640" s="293">
        <f t="shared" si="326"/>
        <v>0</v>
      </c>
      <c r="I640" s="294">
        <f t="shared" si="326"/>
        <v>0</v>
      </c>
      <c r="J640" s="294">
        <f t="shared" si="326"/>
        <v>0</v>
      </c>
      <c r="K640" s="567">
        <f t="shared" si="321"/>
        <v>5100</v>
      </c>
      <c r="L640" s="567">
        <f t="shared" si="301"/>
        <v>2550</v>
      </c>
      <c r="M640" s="564"/>
      <c r="N640" s="564"/>
      <c r="O640" s="564"/>
      <c r="P640" s="564"/>
      <c r="Q640" s="568">
        <f t="shared" si="313"/>
        <v>0</v>
      </c>
    </row>
    <row r="641" spans="1:17" ht="12.75" hidden="1" customHeight="1">
      <c r="A641" s="288"/>
      <c r="B641" s="289" t="s">
        <v>680</v>
      </c>
      <c r="C641" s="290"/>
      <c r="D641" s="295"/>
      <c r="E641" s="291">
        <f t="shared" si="326"/>
        <v>0</v>
      </c>
      <c r="F641" s="291">
        <f t="shared" si="326"/>
        <v>0</v>
      </c>
      <c r="G641" s="654">
        <f t="shared" si="326"/>
        <v>0</v>
      </c>
      <c r="H641" s="297">
        <f t="shared" si="326"/>
        <v>0</v>
      </c>
      <c r="I641" s="298">
        <f t="shared" si="326"/>
        <v>0</v>
      </c>
      <c r="J641" s="298">
        <f t="shared" si="326"/>
        <v>0</v>
      </c>
      <c r="K641" s="75">
        <f t="shared" si="321"/>
        <v>0</v>
      </c>
      <c r="L641" s="75">
        <f t="shared" si="301"/>
        <v>0</v>
      </c>
      <c r="M641" s="8"/>
      <c r="N641" s="8"/>
      <c r="O641" s="8"/>
      <c r="P641" s="8"/>
      <c r="Q641" s="568">
        <f t="shared" si="313"/>
        <v>0</v>
      </c>
    </row>
    <row r="642" spans="1:17" ht="12.75" hidden="1" customHeight="1">
      <c r="A642" s="299" t="s">
        <v>696</v>
      </c>
      <c r="B642" s="300"/>
      <c r="C642" s="301"/>
      <c r="D642" s="302" t="s">
        <v>697</v>
      </c>
      <c r="E642" s="284">
        <f t="shared" ref="E642:J642" si="327">SUM(E645:E646)</f>
        <v>0</v>
      </c>
      <c r="F642" s="284">
        <f t="shared" si="327"/>
        <v>0</v>
      </c>
      <c r="G642" s="652">
        <f t="shared" si="327"/>
        <v>0</v>
      </c>
      <c r="H642" s="303">
        <f t="shared" si="327"/>
        <v>0</v>
      </c>
      <c r="I642" s="304">
        <f t="shared" si="327"/>
        <v>0</v>
      </c>
      <c r="J642" s="304">
        <f t="shared" si="327"/>
        <v>0</v>
      </c>
      <c r="K642" s="75">
        <f t="shared" si="321"/>
        <v>0</v>
      </c>
      <c r="L642" s="75">
        <f t="shared" si="301"/>
        <v>0</v>
      </c>
      <c r="M642" s="8"/>
      <c r="N642" s="8"/>
      <c r="O642" s="8"/>
      <c r="P642" s="8"/>
      <c r="Q642" s="568">
        <f t="shared" si="313"/>
        <v>0</v>
      </c>
    </row>
    <row r="643" spans="1:17" ht="12.75" hidden="1" customHeight="1">
      <c r="A643" s="256"/>
      <c r="B643" s="257"/>
      <c r="C643" s="305" t="s">
        <v>698</v>
      </c>
      <c r="D643" s="263"/>
      <c r="E643" s="306"/>
      <c r="F643" s="306"/>
      <c r="G643" s="649">
        <f>SUM(F643,E643)</f>
        <v>0</v>
      </c>
      <c r="H643" s="75">
        <v>-176</v>
      </c>
      <c r="I643" s="75">
        <v>-88</v>
      </c>
      <c r="J643" s="8"/>
      <c r="K643" s="75">
        <f t="shared" si="321"/>
        <v>0</v>
      </c>
      <c r="L643" s="75">
        <f t="shared" si="301"/>
        <v>0</v>
      </c>
      <c r="M643" s="8"/>
      <c r="N643" s="8"/>
      <c r="O643" s="8"/>
      <c r="P643" s="8"/>
      <c r="Q643" s="568">
        <f t="shared" si="313"/>
        <v>0</v>
      </c>
    </row>
    <row r="644" spans="1:17" ht="12.75" hidden="1" customHeight="1">
      <c r="A644" s="256"/>
      <c r="B644" s="257"/>
      <c r="C644" s="307" t="s">
        <v>699</v>
      </c>
      <c r="D644" s="263"/>
      <c r="E644" s="274"/>
      <c r="F644" s="274"/>
      <c r="G644" s="649">
        <f>SUM(F644,E644)</f>
        <v>0</v>
      </c>
      <c r="H644" s="75">
        <v>-176</v>
      </c>
      <c r="I644" s="75">
        <v>-88</v>
      </c>
      <c r="J644" s="8"/>
      <c r="K644" s="75">
        <f t="shared" si="321"/>
        <v>0</v>
      </c>
      <c r="L644" s="75">
        <f t="shared" si="301"/>
        <v>0</v>
      </c>
      <c r="M644" s="8"/>
      <c r="N644" s="8"/>
      <c r="O644" s="8"/>
      <c r="P644" s="8"/>
      <c r="Q644" s="568">
        <f t="shared" si="313"/>
        <v>0</v>
      </c>
    </row>
    <row r="645" spans="1:17" ht="12.75" hidden="1" customHeight="1">
      <c r="A645" s="256"/>
      <c r="B645" s="257"/>
      <c r="C645" s="535" t="s">
        <v>679</v>
      </c>
      <c r="D645" s="263"/>
      <c r="E645" s="130"/>
      <c r="F645" s="130"/>
      <c r="G645" s="649">
        <f>SUM(F645,E645)</f>
        <v>0</v>
      </c>
      <c r="H645" s="137">
        <f>ROUND(F645*H$7, )</f>
        <v>0</v>
      </c>
      <c r="I645" s="138">
        <f>ROUND(F645*I$7, )</f>
        <v>0</v>
      </c>
      <c r="J645" s="138">
        <f>ROUND(F645*J$7, )</f>
        <v>0</v>
      </c>
      <c r="K645" s="75">
        <f t="shared" si="321"/>
        <v>0</v>
      </c>
      <c r="L645" s="75">
        <f t="shared" si="301"/>
        <v>0</v>
      </c>
      <c r="M645" s="8"/>
      <c r="N645" s="8"/>
      <c r="O645" s="8"/>
      <c r="P645" s="8"/>
      <c r="Q645" s="568">
        <f t="shared" si="313"/>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21"/>
        <v>0</v>
      </c>
      <c r="L646" s="75">
        <f t="shared" si="301"/>
        <v>0</v>
      </c>
      <c r="M646" s="8"/>
      <c r="N646" s="8"/>
      <c r="O646" s="8"/>
      <c r="P646" s="8"/>
      <c r="Q646" s="568">
        <f t="shared" si="313"/>
        <v>0</v>
      </c>
    </row>
    <row r="647" spans="1:17" ht="12.75" customHeight="1">
      <c r="A647" s="819" t="s">
        <v>700</v>
      </c>
      <c r="B647" s="820"/>
      <c r="C647" s="821"/>
      <c r="D647" s="792">
        <v>540210</v>
      </c>
      <c r="E647" s="793">
        <f t="shared" ref="E647" si="328">SUM(E648:E649)</f>
        <v>2550</v>
      </c>
      <c r="F647" s="793">
        <f t="shared" ref="F647:J647" si="329">SUM(F648:F649)</f>
        <v>0</v>
      </c>
      <c r="G647" s="647">
        <f t="shared" si="329"/>
        <v>2550</v>
      </c>
      <c r="H647" s="311">
        <f t="shared" si="329"/>
        <v>0</v>
      </c>
      <c r="I647" s="312">
        <f t="shared" si="329"/>
        <v>0</v>
      </c>
      <c r="J647" s="312">
        <f t="shared" si="329"/>
        <v>0</v>
      </c>
      <c r="K647" s="567">
        <f t="shared" si="321"/>
        <v>5100</v>
      </c>
      <c r="L647" s="567">
        <f t="shared" si="301"/>
        <v>2550</v>
      </c>
      <c r="M647" s="564"/>
      <c r="N647" s="564"/>
      <c r="O647" s="564"/>
      <c r="P647" s="564"/>
      <c r="Q647" s="568">
        <f t="shared" si="313"/>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21"/>
        <v>5100</v>
      </c>
      <c r="L648" s="567">
        <f t="shared" si="301"/>
        <v>2550</v>
      </c>
      <c r="M648" s="580">
        <v>1.1000000000000001</v>
      </c>
      <c r="N648" s="564"/>
      <c r="O648" s="564"/>
      <c r="P648" s="564"/>
      <c r="Q648" s="568">
        <f t="shared" si="313"/>
        <v>0</v>
      </c>
    </row>
    <row r="649" spans="1:17" ht="12.75" hidden="1" customHeight="1">
      <c r="A649" s="256"/>
      <c r="B649" s="257"/>
      <c r="C649" s="535" t="s">
        <v>680</v>
      </c>
      <c r="D649" s="263"/>
      <c r="E649" s="264"/>
      <c r="F649" s="264"/>
      <c r="G649" s="649">
        <f>SUM(F649,E649)</f>
        <v>0</v>
      </c>
      <c r="H649" s="261">
        <f>ROUND(F649*H$7, )</f>
        <v>0</v>
      </c>
      <c r="I649" s="262">
        <f>ROUND(H649*I$7, )</f>
        <v>0</v>
      </c>
      <c r="J649" s="262">
        <f>ROUND(I649*J$7, )</f>
        <v>0</v>
      </c>
      <c r="K649" s="75">
        <f t="shared" si="321"/>
        <v>0</v>
      </c>
      <c r="L649" s="75">
        <f t="shared" si="301"/>
        <v>0</v>
      </c>
      <c r="M649" s="8"/>
      <c r="N649" s="8"/>
      <c r="O649" s="8"/>
      <c r="P649" s="8"/>
      <c r="Q649" s="568">
        <f t="shared" si="313"/>
        <v>0</v>
      </c>
    </row>
    <row r="650" spans="1:17" ht="12.75" hidden="1" customHeight="1">
      <c r="A650" s="308" t="s">
        <v>701</v>
      </c>
      <c r="B650" s="309"/>
      <c r="C650" s="310"/>
      <c r="D650" s="313"/>
      <c r="E650" s="244">
        <f t="shared" ref="E650:J650" si="330">SUM(E651:E652)</f>
        <v>0</v>
      </c>
      <c r="F650" s="244">
        <f t="shared" si="330"/>
        <v>0</v>
      </c>
      <c r="G650" s="655">
        <f t="shared" si="330"/>
        <v>0</v>
      </c>
      <c r="H650" s="246">
        <f t="shared" si="330"/>
        <v>0</v>
      </c>
      <c r="I650" s="247">
        <f t="shared" si="330"/>
        <v>0</v>
      </c>
      <c r="J650" s="247">
        <f t="shared" si="330"/>
        <v>0</v>
      </c>
      <c r="K650" s="75">
        <f t="shared" si="321"/>
        <v>0</v>
      </c>
      <c r="L650" s="75">
        <f t="shared" si="301"/>
        <v>0</v>
      </c>
      <c r="M650" s="8"/>
      <c r="N650" s="8"/>
      <c r="O650" s="8"/>
      <c r="P650" s="8"/>
      <c r="Q650" s="568">
        <f t="shared" si="313"/>
        <v>0</v>
      </c>
    </row>
    <row r="651" spans="1:17" ht="12.75" hidden="1" customHeight="1">
      <c r="A651" s="256"/>
      <c r="B651" s="257"/>
      <c r="C651" s="535" t="s">
        <v>679</v>
      </c>
      <c r="D651" s="258"/>
      <c r="E651" s="264"/>
      <c r="F651" s="264"/>
      <c r="G651" s="649">
        <f>SUM(F651,E651)</f>
        <v>0</v>
      </c>
      <c r="H651" s="267">
        <f>ROUND(F651*H$7, )</f>
        <v>0</v>
      </c>
      <c r="I651" s="268">
        <f>ROUND(H651*I$7, )</f>
        <v>0</v>
      </c>
      <c r="J651" s="268">
        <f>ROUND(I651*J$7, )</f>
        <v>0</v>
      </c>
      <c r="K651" s="75">
        <f t="shared" si="321"/>
        <v>0</v>
      </c>
      <c r="L651" s="75">
        <f t="shared" si="301"/>
        <v>0</v>
      </c>
      <c r="M651" s="8"/>
      <c r="N651" s="8"/>
      <c r="O651" s="8"/>
      <c r="P651" s="8"/>
      <c r="Q651" s="568">
        <f t="shared" si="313"/>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21"/>
        <v>0</v>
      </c>
      <c r="L652" s="75">
        <f t="shared" si="301"/>
        <v>0</v>
      </c>
      <c r="M652" s="8"/>
      <c r="N652" s="8"/>
      <c r="O652" s="8"/>
      <c r="P652" s="8"/>
      <c r="Q652" s="568">
        <f t="shared" si="313"/>
        <v>0</v>
      </c>
    </row>
    <row r="653" spans="1:17" ht="12.75" customHeight="1">
      <c r="A653" s="776" t="s">
        <v>942</v>
      </c>
      <c r="B653" s="777"/>
      <c r="C653" s="778"/>
      <c r="D653" s="779"/>
      <c r="E653" s="787">
        <f>SUM(E655,E661)</f>
        <v>3180</v>
      </c>
      <c r="F653" s="787">
        <f>SUM(F655,F661)</f>
        <v>0</v>
      </c>
      <c r="G653" s="646">
        <f>SUM(G655,G661)</f>
        <v>3180</v>
      </c>
      <c r="H653" s="227">
        <f t="shared" ref="H653:J653" si="331">SUM(H655)</f>
        <v>0</v>
      </c>
      <c r="I653" s="228">
        <f t="shared" si="331"/>
        <v>0</v>
      </c>
      <c r="J653" s="228">
        <f t="shared" si="331"/>
        <v>0</v>
      </c>
      <c r="K653" s="567">
        <f t="shared" si="321"/>
        <v>6360</v>
      </c>
      <c r="L653" s="567">
        <f t="shared" si="301"/>
        <v>3180</v>
      </c>
      <c r="M653" s="564"/>
      <c r="N653" s="564"/>
      <c r="O653" s="564"/>
      <c r="P653" s="564"/>
      <c r="Q653" s="568">
        <f t="shared" si="313"/>
        <v>0</v>
      </c>
    </row>
    <row r="654" spans="1:17" ht="12.75" hidden="1" customHeight="1">
      <c r="A654" s="314"/>
      <c r="B654" s="315" t="s">
        <v>695</v>
      </c>
      <c r="C654" s="316"/>
      <c r="D654" s="317"/>
      <c r="E654" s="318"/>
      <c r="F654" s="318"/>
      <c r="G654" s="656"/>
      <c r="H654" s="320"/>
      <c r="I654" s="321"/>
      <c r="J654" s="321"/>
      <c r="K654" s="75">
        <f t="shared" si="321"/>
        <v>0</v>
      </c>
      <c r="L654" s="75">
        <f t="shared" si="301"/>
        <v>0</v>
      </c>
      <c r="M654" s="8"/>
      <c r="N654" s="8"/>
      <c r="O654" s="8"/>
      <c r="P654" s="8"/>
      <c r="Q654" s="568">
        <f t="shared" si="313"/>
        <v>0</v>
      </c>
    </row>
    <row r="655" spans="1:17" ht="12.75" customHeight="1">
      <c r="A655" s="813"/>
      <c r="B655" s="814" t="s">
        <v>679</v>
      </c>
      <c r="C655" s="815"/>
      <c r="D655" s="816"/>
      <c r="E655" s="817">
        <f>SUM(E656,E660)</f>
        <v>3180</v>
      </c>
      <c r="F655" s="817">
        <f>SUM(F656,F660)</f>
        <v>0</v>
      </c>
      <c r="G655" s="653">
        <f>SUM(G656,G660)</f>
        <v>3180</v>
      </c>
      <c r="H655" s="293">
        <f>SUM(H660)</f>
        <v>0</v>
      </c>
      <c r="I655" s="294">
        <f>SUM(I660)</f>
        <v>0</v>
      </c>
      <c r="J655" s="294">
        <f>SUM(J660)</f>
        <v>0</v>
      </c>
      <c r="K655" s="567">
        <f t="shared" si="321"/>
        <v>6360</v>
      </c>
      <c r="L655" s="567">
        <f t="shared" si="301"/>
        <v>3180</v>
      </c>
      <c r="M655" s="564"/>
      <c r="N655" s="564"/>
      <c r="O655" s="564"/>
      <c r="P655" s="564"/>
      <c r="Q655" s="568">
        <f t="shared" si="313"/>
        <v>0</v>
      </c>
    </row>
    <row r="656" spans="1:17" ht="12.75" customHeight="1">
      <c r="A656" s="822" t="s">
        <v>702</v>
      </c>
      <c r="B656" s="823"/>
      <c r="C656" s="824"/>
      <c r="D656" s="825"/>
      <c r="E656" s="809">
        <f>SUM(E657:E659)</f>
        <v>3180</v>
      </c>
      <c r="F656" s="809">
        <f>SUM(F657:F659)</f>
        <v>0</v>
      </c>
      <c r="G656" s="650">
        <f>SUM(G657:G659)</f>
        <v>3180</v>
      </c>
      <c r="H656" s="137">
        <f>ROUND(F656*H$7, )</f>
        <v>0</v>
      </c>
      <c r="I656" s="138">
        <f>ROUND(F656*I$7, )</f>
        <v>0</v>
      </c>
      <c r="J656" s="138">
        <f>ROUND(F656*J$7, )</f>
        <v>0</v>
      </c>
      <c r="K656" s="567">
        <f t="shared" si="321"/>
        <v>6360</v>
      </c>
      <c r="L656" s="567">
        <f t="shared" si="301"/>
        <v>3180</v>
      </c>
      <c r="M656" s="564"/>
      <c r="N656" s="564"/>
      <c r="O656" s="564"/>
      <c r="P656" s="564"/>
      <c r="Q656" s="568">
        <f t="shared" ref="Q656:Q719" si="332">E656-G656</f>
        <v>0</v>
      </c>
    </row>
    <row r="657" spans="1:17" s="601" customFormat="1" ht="12.75" customHeight="1">
      <c r="A657" s="597"/>
      <c r="B657" s="598"/>
      <c r="C657" s="599" t="s">
        <v>984</v>
      </c>
      <c r="D657" s="600"/>
      <c r="E657" s="519">
        <v>1902</v>
      </c>
      <c r="F657" s="519"/>
      <c r="G657" s="657">
        <f t="shared" ref="G657:G659" si="333">SUM(F657,E657)</f>
        <v>1902</v>
      </c>
      <c r="H657" s="137"/>
      <c r="I657" s="138"/>
      <c r="J657" s="138"/>
      <c r="K657" s="567">
        <f t="shared" ref="K657:K659" si="334">SUM(E657:G657)</f>
        <v>3804</v>
      </c>
      <c r="L657" s="567">
        <f t="shared" si="301"/>
        <v>1902</v>
      </c>
      <c r="M657" s="556"/>
      <c r="N657" s="556"/>
      <c r="O657" s="556"/>
      <c r="P657" s="556"/>
      <c r="Q657" s="568">
        <f t="shared" si="332"/>
        <v>0</v>
      </c>
    </row>
    <row r="658" spans="1:17" s="601" customFormat="1" ht="12.75" customHeight="1">
      <c r="A658" s="597"/>
      <c r="B658" s="598"/>
      <c r="C658" s="599" t="s">
        <v>985</v>
      </c>
      <c r="D658" s="600"/>
      <c r="E658" s="519">
        <v>573</v>
      </c>
      <c r="F658" s="519"/>
      <c r="G658" s="657">
        <f t="shared" si="333"/>
        <v>573</v>
      </c>
      <c r="H658" s="137"/>
      <c r="I658" s="138"/>
      <c r="J658" s="138"/>
      <c r="K658" s="567">
        <f t="shared" ref="K658" si="335">SUM(E658:G658)</f>
        <v>1146</v>
      </c>
      <c r="L658" s="567">
        <f t="shared" si="301"/>
        <v>573</v>
      </c>
      <c r="M658" s="556"/>
      <c r="N658" s="556"/>
      <c r="O658" s="556"/>
      <c r="P658" s="556"/>
      <c r="Q658" s="568">
        <f t="shared" si="332"/>
        <v>0</v>
      </c>
    </row>
    <row r="659" spans="1:17" s="601" customFormat="1" ht="12.75" customHeight="1">
      <c r="A659" s="597"/>
      <c r="B659" s="598"/>
      <c r="C659" s="599" t="s">
        <v>986</v>
      </c>
      <c r="D659" s="600"/>
      <c r="E659" s="519">
        <v>705</v>
      </c>
      <c r="F659" s="519"/>
      <c r="G659" s="657">
        <f t="shared" si="333"/>
        <v>705</v>
      </c>
      <c r="H659" s="137"/>
      <c r="I659" s="138"/>
      <c r="J659" s="138"/>
      <c r="K659" s="567">
        <f t="shared" si="334"/>
        <v>1410</v>
      </c>
      <c r="L659" s="567">
        <f t="shared" si="301"/>
        <v>705</v>
      </c>
      <c r="M659" s="556"/>
      <c r="N659" s="556"/>
      <c r="O659" s="556"/>
      <c r="P659" s="556"/>
      <c r="Q659" s="568">
        <f t="shared" si="332"/>
        <v>0</v>
      </c>
    </row>
    <row r="660" spans="1:17" ht="12.75" hidden="1" customHeight="1">
      <c r="A660" s="322" t="s">
        <v>688</v>
      </c>
      <c r="B660" s="323"/>
      <c r="C660" s="539"/>
      <c r="D660" s="324"/>
      <c r="E660" s="325"/>
      <c r="F660" s="325"/>
      <c r="G660" s="649">
        <f>SUM(F660,E660)</f>
        <v>0</v>
      </c>
      <c r="H660" s="137">
        <f>ROUND(F660*H$7, )</f>
        <v>0</v>
      </c>
      <c r="I660" s="138">
        <f>ROUND(F660*I$7, )</f>
        <v>0</v>
      </c>
      <c r="J660" s="138">
        <f>ROUND(F660*J$7, )</f>
        <v>0</v>
      </c>
      <c r="K660" s="75">
        <f t="shared" si="321"/>
        <v>0</v>
      </c>
      <c r="L660" s="75">
        <f t="shared" si="301"/>
        <v>0</v>
      </c>
      <c r="M660" s="8"/>
      <c r="N660" s="8"/>
      <c r="O660" s="8"/>
      <c r="P660" s="8"/>
      <c r="Q660" s="568">
        <f t="shared" si="332"/>
        <v>0</v>
      </c>
    </row>
    <row r="661" spans="1:17" ht="12.75" hidden="1" customHeight="1">
      <c r="A661" s="582"/>
      <c r="B661" s="583" t="s">
        <v>680</v>
      </c>
      <c r="C661" s="584"/>
      <c r="D661" s="585"/>
      <c r="E661" s="586">
        <f>SUM(E662:E663)</f>
        <v>0</v>
      </c>
      <c r="F661" s="586">
        <f>SUM(F662:F663)</f>
        <v>0</v>
      </c>
      <c r="G661" s="653">
        <f>SUM(G662:G663)</f>
        <v>0</v>
      </c>
      <c r="H661" s="293">
        <f>SUM(H663)</f>
        <v>0</v>
      </c>
      <c r="I661" s="294">
        <f>SUM(I663)</f>
        <v>0</v>
      </c>
      <c r="J661" s="294">
        <f>SUM(J663)</f>
        <v>0</v>
      </c>
      <c r="K661" s="567">
        <f t="shared" si="321"/>
        <v>0</v>
      </c>
      <c r="L661" s="567">
        <f t="shared" si="301"/>
        <v>0</v>
      </c>
      <c r="M661" s="564"/>
      <c r="N661" s="564"/>
      <c r="O661" s="564"/>
      <c r="P661" s="564"/>
      <c r="Q661" s="568">
        <f t="shared" si="332"/>
        <v>0</v>
      </c>
    </row>
    <row r="662" spans="1:17" ht="24.6" hidden="1" customHeight="1">
      <c r="A662" s="984" t="s">
        <v>940</v>
      </c>
      <c r="B662" s="985"/>
      <c r="C662" s="986"/>
      <c r="D662" s="825"/>
      <c r="E662" s="809"/>
      <c r="F662" s="809"/>
      <c r="G662" s="650">
        <f>SUM(F662,E662)</f>
        <v>0</v>
      </c>
      <c r="H662" s="137">
        <f>ROUND(F662*H$7, )</f>
        <v>0</v>
      </c>
      <c r="I662" s="138">
        <f>ROUND(F662*I$7, )</f>
        <v>0</v>
      </c>
      <c r="J662" s="138">
        <f>ROUND(F662*J$7, )</f>
        <v>0</v>
      </c>
      <c r="K662" s="567">
        <f t="shared" si="321"/>
        <v>0</v>
      </c>
      <c r="L662" s="567">
        <f t="shared" si="301"/>
        <v>0</v>
      </c>
      <c r="M662" s="564"/>
      <c r="N662" s="564"/>
      <c r="O662" s="564"/>
      <c r="P662" s="564"/>
      <c r="Q662" s="568">
        <f t="shared" si="332"/>
        <v>0</v>
      </c>
    </row>
    <row r="663" spans="1:17" ht="12.75" hidden="1" customHeight="1">
      <c r="A663" s="322" t="s">
        <v>688</v>
      </c>
      <c r="B663" s="323"/>
      <c r="C663" s="539"/>
      <c r="D663" s="324"/>
      <c r="E663" s="325"/>
      <c r="F663" s="325"/>
      <c r="G663" s="649">
        <f>SUM(F663,E663)</f>
        <v>0</v>
      </c>
      <c r="H663" s="137">
        <f>ROUND(F663*H$7, )</f>
        <v>0</v>
      </c>
      <c r="I663" s="138">
        <f>ROUND(F663*I$7, )</f>
        <v>0</v>
      </c>
      <c r="J663" s="138">
        <f>ROUND(F663*J$7, )</f>
        <v>0</v>
      </c>
      <c r="K663" s="75">
        <f t="shared" si="321"/>
        <v>0</v>
      </c>
      <c r="L663" s="75">
        <f t="shared" si="301"/>
        <v>0</v>
      </c>
      <c r="M663" s="8"/>
      <c r="N663" s="8"/>
      <c r="O663" s="8"/>
      <c r="P663" s="8"/>
      <c r="Q663" s="568">
        <f t="shared" si="332"/>
        <v>0</v>
      </c>
    </row>
    <row r="664" spans="1:17" ht="12.75" customHeight="1">
      <c r="A664" s="776" t="s">
        <v>703</v>
      </c>
      <c r="B664" s="777"/>
      <c r="C664" s="778"/>
      <c r="D664" s="779"/>
      <c r="E664" s="787">
        <f t="shared" ref="E664:J664" si="336">SUM(E665,E673)</f>
        <v>7942.7</v>
      </c>
      <c r="F664" s="787">
        <f t="shared" si="336"/>
        <v>0</v>
      </c>
      <c r="G664" s="646">
        <f t="shared" si="336"/>
        <v>7942.7</v>
      </c>
      <c r="H664" s="227">
        <f t="shared" si="336"/>
        <v>24</v>
      </c>
      <c r="I664" s="228">
        <f t="shared" si="336"/>
        <v>22</v>
      </c>
      <c r="J664" s="228">
        <f t="shared" si="336"/>
        <v>22</v>
      </c>
      <c r="K664" s="567">
        <f t="shared" si="321"/>
        <v>15885.4</v>
      </c>
      <c r="L664" s="567">
        <f t="shared" si="301"/>
        <v>7942.7</v>
      </c>
      <c r="M664" s="564"/>
      <c r="N664" s="564"/>
      <c r="O664" s="564"/>
      <c r="P664" s="564"/>
      <c r="Q664" s="568">
        <f t="shared" si="332"/>
        <v>0</v>
      </c>
    </row>
    <row r="665" spans="1:17" ht="12.75" customHeight="1">
      <c r="A665" s="776" t="s">
        <v>704</v>
      </c>
      <c r="B665" s="777"/>
      <c r="C665" s="778"/>
      <c r="D665" s="779"/>
      <c r="E665" s="787">
        <f t="shared" ref="E665:J665" si="337">SUM(E667,E668)</f>
        <v>540</v>
      </c>
      <c r="F665" s="787">
        <f t="shared" si="337"/>
        <v>0</v>
      </c>
      <c r="G665" s="646">
        <f t="shared" si="337"/>
        <v>540</v>
      </c>
      <c r="H665" s="227">
        <f t="shared" si="337"/>
        <v>24</v>
      </c>
      <c r="I665" s="228">
        <f t="shared" si="337"/>
        <v>24</v>
      </c>
      <c r="J665" s="228">
        <f t="shared" si="337"/>
        <v>25</v>
      </c>
      <c r="K665" s="567">
        <f t="shared" si="321"/>
        <v>1080</v>
      </c>
      <c r="L665" s="567">
        <f t="shared" si="301"/>
        <v>540</v>
      </c>
      <c r="M665" s="564"/>
      <c r="N665" s="564"/>
      <c r="O665" s="564"/>
      <c r="P665" s="564"/>
      <c r="Q665" s="568">
        <f t="shared" si="332"/>
        <v>0</v>
      </c>
    </row>
    <row r="666" spans="1:17" ht="12.75" hidden="1" customHeight="1">
      <c r="A666" s="314"/>
      <c r="B666" s="315" t="s">
        <v>695</v>
      </c>
      <c r="C666" s="316"/>
      <c r="D666" s="317"/>
      <c r="E666" s="318"/>
      <c r="F666" s="318"/>
      <c r="G666" s="656"/>
      <c r="H666" s="320"/>
      <c r="I666" s="321"/>
      <c r="J666" s="321"/>
      <c r="K666" s="75">
        <f t="shared" si="321"/>
        <v>0</v>
      </c>
      <c r="L666" s="75">
        <f t="shared" si="301"/>
        <v>0</v>
      </c>
      <c r="M666" s="8"/>
      <c r="N666" s="8"/>
      <c r="O666" s="8"/>
      <c r="P666" s="8"/>
      <c r="Q666" s="568">
        <f t="shared" si="332"/>
        <v>0</v>
      </c>
    </row>
    <row r="667" spans="1:17" ht="12.75" customHeight="1">
      <c r="A667" s="813"/>
      <c r="B667" s="814" t="s">
        <v>679</v>
      </c>
      <c r="C667" s="815"/>
      <c r="D667" s="816"/>
      <c r="E667" s="817">
        <f t="shared" ref="E667:J668" si="338">SUM(E671)</f>
        <v>462.43</v>
      </c>
      <c r="F667" s="817">
        <f t="shared" si="338"/>
        <v>23.8</v>
      </c>
      <c r="G667" s="653">
        <f t="shared" si="338"/>
        <v>486.23</v>
      </c>
      <c r="H667" s="293">
        <f t="shared" si="338"/>
        <v>24</v>
      </c>
      <c r="I667" s="294">
        <f t="shared" si="338"/>
        <v>24</v>
      </c>
      <c r="J667" s="294">
        <f t="shared" si="338"/>
        <v>25</v>
      </c>
      <c r="K667" s="567">
        <f t="shared" si="321"/>
        <v>972.46</v>
      </c>
      <c r="L667" s="567">
        <f t="shared" si="301"/>
        <v>486.23</v>
      </c>
      <c r="M667" s="564"/>
      <c r="N667" s="564"/>
      <c r="O667" s="564"/>
      <c r="P667" s="564"/>
      <c r="Q667" s="568">
        <f t="shared" si="332"/>
        <v>-23.800000000000011</v>
      </c>
    </row>
    <row r="668" spans="1:17" ht="12.75" customHeight="1">
      <c r="A668" s="813"/>
      <c r="B668" s="814" t="s">
        <v>680</v>
      </c>
      <c r="C668" s="815"/>
      <c r="D668" s="816"/>
      <c r="E668" s="826">
        <f t="shared" si="338"/>
        <v>77.569999999999993</v>
      </c>
      <c r="F668" s="826">
        <f t="shared" si="338"/>
        <v>-23.8</v>
      </c>
      <c r="G668" s="658">
        <f t="shared" si="338"/>
        <v>53.769999999999996</v>
      </c>
      <c r="H668" s="297">
        <f t="shared" si="338"/>
        <v>0</v>
      </c>
      <c r="I668" s="298">
        <f t="shared" si="338"/>
        <v>0</v>
      </c>
      <c r="J668" s="298">
        <f t="shared" si="338"/>
        <v>0</v>
      </c>
      <c r="K668" s="567">
        <f t="shared" si="321"/>
        <v>107.53999999999999</v>
      </c>
      <c r="L668" s="567">
        <f t="shared" si="301"/>
        <v>53.769999999999996</v>
      </c>
      <c r="M668" s="564"/>
      <c r="N668" s="564"/>
      <c r="O668" s="564"/>
      <c r="P668" s="564"/>
      <c r="Q668" s="568">
        <f t="shared" si="332"/>
        <v>23.799999999999997</v>
      </c>
    </row>
    <row r="669" spans="1:17" ht="12.75" customHeight="1">
      <c r="A669" s="789" t="s">
        <v>705</v>
      </c>
      <c r="B669" s="790"/>
      <c r="C669" s="791"/>
      <c r="D669" s="792">
        <v>600202</v>
      </c>
      <c r="E669" s="793">
        <f t="shared" ref="E669:J669" si="339">SUM(E670)</f>
        <v>540</v>
      </c>
      <c r="F669" s="793">
        <f t="shared" si="339"/>
        <v>0</v>
      </c>
      <c r="G669" s="647">
        <f t="shared" si="339"/>
        <v>540</v>
      </c>
      <c r="H669" s="246">
        <f t="shared" si="339"/>
        <v>24</v>
      </c>
      <c r="I669" s="247">
        <f t="shared" si="339"/>
        <v>24</v>
      </c>
      <c r="J669" s="247">
        <f t="shared" si="339"/>
        <v>25</v>
      </c>
      <c r="K669" s="567">
        <f t="shared" si="321"/>
        <v>1080</v>
      </c>
      <c r="L669" s="567">
        <f t="shared" si="301"/>
        <v>540</v>
      </c>
      <c r="M669" s="564"/>
      <c r="N669" s="564"/>
      <c r="O669" s="564"/>
      <c r="P669" s="564"/>
      <c r="Q669" s="568">
        <f t="shared" si="332"/>
        <v>0</v>
      </c>
    </row>
    <row r="670" spans="1:17" ht="12.75" customHeight="1">
      <c r="A670" s="795" t="s">
        <v>933</v>
      </c>
      <c r="B670" s="796"/>
      <c r="C670" s="797"/>
      <c r="D670" s="798"/>
      <c r="E670" s="799">
        <f t="shared" ref="E670" si="340">SUM(E671:E672)</f>
        <v>540</v>
      </c>
      <c r="F670" s="799">
        <f t="shared" ref="F670:J670" si="341">SUM(F671:F672)</f>
        <v>0</v>
      </c>
      <c r="G670" s="648">
        <f t="shared" si="341"/>
        <v>540</v>
      </c>
      <c r="H670" s="254">
        <f t="shared" si="341"/>
        <v>24</v>
      </c>
      <c r="I670" s="255">
        <f t="shared" si="341"/>
        <v>24</v>
      </c>
      <c r="J670" s="255">
        <f t="shared" si="341"/>
        <v>25</v>
      </c>
      <c r="K670" s="567">
        <f t="shared" si="321"/>
        <v>1080</v>
      </c>
      <c r="L670" s="567">
        <f t="shared" si="301"/>
        <v>540</v>
      </c>
      <c r="M670" s="564"/>
      <c r="N670" s="564"/>
      <c r="O670" s="564"/>
      <c r="P670" s="564"/>
      <c r="Q670" s="568">
        <f t="shared" si="332"/>
        <v>0</v>
      </c>
    </row>
    <row r="671" spans="1:17" ht="15" customHeight="1">
      <c r="A671" s="801"/>
      <c r="B671" s="802"/>
      <c r="C671" s="803" t="s">
        <v>679</v>
      </c>
      <c r="D671" s="600"/>
      <c r="E671" s="520">
        <v>462.43</v>
      </c>
      <c r="F671" s="520">
        <v>23.8</v>
      </c>
      <c r="G671" s="650">
        <f>SUM(F671,E671)</f>
        <v>486.23</v>
      </c>
      <c r="H671" s="137">
        <f>ROUND(F671*H$7, )</f>
        <v>24</v>
      </c>
      <c r="I671" s="138">
        <f>ROUND(F671*I$7, )</f>
        <v>24</v>
      </c>
      <c r="J671" s="138">
        <f>ROUND(F671*J$7, )</f>
        <v>25</v>
      </c>
      <c r="K671" s="567">
        <f t="shared" si="321"/>
        <v>972.46</v>
      </c>
      <c r="L671" s="567">
        <f t="shared" si="301"/>
        <v>486.23</v>
      </c>
      <c r="M671" s="580">
        <v>1.1000000000000001</v>
      </c>
      <c r="N671" s="564"/>
      <c r="O671" s="564"/>
      <c r="P671" s="564"/>
      <c r="Q671" s="568">
        <f t="shared" si="332"/>
        <v>-23.800000000000011</v>
      </c>
    </row>
    <row r="672" spans="1:17" ht="12.75" customHeight="1">
      <c r="A672" s="801"/>
      <c r="B672" s="802"/>
      <c r="C672" s="803" t="s">
        <v>680</v>
      </c>
      <c r="D672" s="600"/>
      <c r="E672" s="519">
        <v>77.569999999999993</v>
      </c>
      <c r="F672" s="519">
        <v>-23.8</v>
      </c>
      <c r="G672" s="650">
        <f>SUM(F672,E672)</f>
        <v>53.769999999999996</v>
      </c>
      <c r="H672" s="261"/>
      <c r="I672" s="262"/>
      <c r="J672" s="262"/>
      <c r="K672" s="567">
        <f t="shared" si="321"/>
        <v>107.53999999999999</v>
      </c>
      <c r="L672" s="567">
        <f t="shared" si="301"/>
        <v>53.769999999999996</v>
      </c>
      <c r="M672" s="564"/>
      <c r="N672" s="564"/>
      <c r="O672" s="564"/>
      <c r="P672" s="564"/>
      <c r="Q672" s="568">
        <f t="shared" si="332"/>
        <v>23.799999999999997</v>
      </c>
    </row>
    <row r="673" spans="1:17" ht="12.75" customHeight="1">
      <c r="A673" s="776" t="s">
        <v>706</v>
      </c>
      <c r="B673" s="777"/>
      <c r="C673" s="778"/>
      <c r="D673" s="779"/>
      <c r="E673" s="787">
        <f t="shared" ref="E673:J673" si="342">SUM(E677,E683,E693)</f>
        <v>7402.7</v>
      </c>
      <c r="F673" s="787">
        <f t="shared" si="342"/>
        <v>0</v>
      </c>
      <c r="G673" s="646">
        <f t="shared" si="342"/>
        <v>7402.7</v>
      </c>
      <c r="H673" s="227">
        <f t="shared" si="342"/>
        <v>0</v>
      </c>
      <c r="I673" s="228">
        <f t="shared" si="342"/>
        <v>-2</v>
      </c>
      <c r="J673" s="228">
        <f t="shared" si="342"/>
        <v>-3</v>
      </c>
      <c r="K673" s="567">
        <f t="shared" si="321"/>
        <v>14805.4</v>
      </c>
      <c r="L673" s="567">
        <f t="shared" si="301"/>
        <v>7402.7</v>
      </c>
      <c r="M673" s="564"/>
      <c r="N673" s="564"/>
      <c r="O673" s="564"/>
      <c r="P673" s="564"/>
      <c r="Q673" s="568">
        <f t="shared" si="332"/>
        <v>0</v>
      </c>
    </row>
    <row r="674" spans="1:17" ht="12.75" customHeight="1">
      <c r="A674" s="813"/>
      <c r="B674" s="814" t="s">
        <v>695</v>
      </c>
      <c r="C674" s="815"/>
      <c r="D674" s="816"/>
      <c r="E674" s="817">
        <f t="shared" ref="E674:J674" si="343">SUM(E675:E676)</f>
        <v>7402.7000000000007</v>
      </c>
      <c r="F674" s="817">
        <f t="shared" si="343"/>
        <v>0</v>
      </c>
      <c r="G674" s="653">
        <f>SUM(G675:G676)</f>
        <v>7402.7000000000007</v>
      </c>
      <c r="H674" s="293">
        <f t="shared" si="343"/>
        <v>0</v>
      </c>
      <c r="I674" s="294">
        <f t="shared" si="343"/>
        <v>-2</v>
      </c>
      <c r="J674" s="294">
        <f t="shared" si="343"/>
        <v>-3</v>
      </c>
      <c r="K674" s="567">
        <f t="shared" si="321"/>
        <v>14805.400000000001</v>
      </c>
      <c r="L674" s="567">
        <f t="shared" si="301"/>
        <v>7402.7000000000007</v>
      </c>
      <c r="M674" s="564"/>
      <c r="N674" s="564"/>
      <c r="O674" s="564"/>
      <c r="P674" s="564"/>
      <c r="Q674" s="568">
        <f t="shared" si="332"/>
        <v>0</v>
      </c>
    </row>
    <row r="675" spans="1:17" ht="12.75" customHeight="1">
      <c r="A675" s="813"/>
      <c r="B675" s="814" t="s">
        <v>679</v>
      </c>
      <c r="C675" s="815"/>
      <c r="D675" s="816"/>
      <c r="E675" s="817">
        <f t="shared" ref="E675:J675" si="344">SUM(E679,E685,E688,E691)</f>
        <v>1265.5999999999999</v>
      </c>
      <c r="F675" s="817">
        <f t="shared" si="344"/>
        <v>57</v>
      </c>
      <c r="G675" s="653">
        <f t="shared" si="344"/>
        <v>1322.6</v>
      </c>
      <c r="H675" s="293">
        <f t="shared" si="344"/>
        <v>58</v>
      </c>
      <c r="I675" s="294">
        <f t="shared" si="344"/>
        <v>58</v>
      </c>
      <c r="J675" s="294">
        <f t="shared" si="344"/>
        <v>59</v>
      </c>
      <c r="K675" s="567">
        <f t="shared" si="321"/>
        <v>2645.2</v>
      </c>
      <c r="L675" s="567">
        <f t="shared" si="301"/>
        <v>1322.6</v>
      </c>
      <c r="M675" s="564"/>
      <c r="N675" s="564"/>
      <c r="O675" s="564"/>
      <c r="P675" s="564"/>
      <c r="Q675" s="568">
        <f t="shared" si="332"/>
        <v>-57</v>
      </c>
    </row>
    <row r="676" spans="1:17" ht="12.75" customHeight="1">
      <c r="A676" s="813"/>
      <c r="B676" s="814" t="s">
        <v>680</v>
      </c>
      <c r="C676" s="815"/>
      <c r="D676" s="816"/>
      <c r="E676" s="817">
        <f t="shared" ref="E676:J676" si="345">SUM(E680,E686,E689,E692,E694)</f>
        <v>6137.1</v>
      </c>
      <c r="F676" s="817">
        <f t="shared" si="345"/>
        <v>-57</v>
      </c>
      <c r="G676" s="653">
        <f t="shared" si="345"/>
        <v>6080.1</v>
      </c>
      <c r="H676" s="293">
        <f t="shared" si="345"/>
        <v>-58</v>
      </c>
      <c r="I676" s="294">
        <f t="shared" si="345"/>
        <v>-60</v>
      </c>
      <c r="J676" s="294">
        <f t="shared" si="345"/>
        <v>-62</v>
      </c>
      <c r="K676" s="567">
        <f t="shared" si="321"/>
        <v>12160.2</v>
      </c>
      <c r="L676" s="567">
        <f t="shared" si="301"/>
        <v>6080.1</v>
      </c>
      <c r="M676" s="564"/>
      <c r="N676" s="564"/>
      <c r="O676" s="564"/>
      <c r="P676" s="564"/>
      <c r="Q676" s="568">
        <f t="shared" si="332"/>
        <v>57</v>
      </c>
    </row>
    <row r="677" spans="1:17" ht="12.75" customHeight="1">
      <c r="A677" s="828" t="s">
        <v>707</v>
      </c>
      <c r="B677" s="829"/>
      <c r="C677" s="830"/>
      <c r="D677" s="831" t="s">
        <v>708</v>
      </c>
      <c r="E677" s="793">
        <f t="shared" ref="E677:J677" si="346">SUM(E678)</f>
        <v>600</v>
      </c>
      <c r="F677" s="793">
        <f t="shared" si="346"/>
        <v>0</v>
      </c>
      <c r="G677" s="647">
        <f t="shared" si="346"/>
        <v>600</v>
      </c>
      <c r="H677" s="246">
        <f t="shared" si="346"/>
        <v>0</v>
      </c>
      <c r="I677" s="247">
        <f t="shared" si="346"/>
        <v>-2</v>
      </c>
      <c r="J677" s="247">
        <f t="shared" si="346"/>
        <v>-3</v>
      </c>
      <c r="K677" s="567">
        <f t="shared" si="321"/>
        <v>1200</v>
      </c>
      <c r="L677" s="567">
        <f t="shared" si="301"/>
        <v>600</v>
      </c>
      <c r="M677" s="564"/>
      <c r="N677" s="564"/>
      <c r="O677" s="564"/>
      <c r="P677" s="564"/>
      <c r="Q677" s="568">
        <f t="shared" si="332"/>
        <v>0</v>
      </c>
    </row>
    <row r="678" spans="1:17" ht="25.5" customHeight="1">
      <c r="A678" s="987" t="s">
        <v>709</v>
      </c>
      <c r="B678" s="969"/>
      <c r="C678" s="970"/>
      <c r="D678" s="798" t="s">
        <v>710</v>
      </c>
      <c r="E678" s="799">
        <f t="shared" ref="E678:J678" si="347">SUM(E679:E680)</f>
        <v>600</v>
      </c>
      <c r="F678" s="799">
        <f t="shared" si="347"/>
        <v>0</v>
      </c>
      <c r="G678" s="648">
        <f t="shared" si="347"/>
        <v>600</v>
      </c>
      <c r="H678" s="254">
        <f t="shared" si="347"/>
        <v>0</v>
      </c>
      <c r="I678" s="255">
        <f t="shared" si="347"/>
        <v>-2</v>
      </c>
      <c r="J678" s="255">
        <f t="shared" si="347"/>
        <v>-3</v>
      </c>
      <c r="K678" s="567">
        <f t="shared" si="321"/>
        <v>1200</v>
      </c>
      <c r="L678" s="567">
        <f t="shared" si="301"/>
        <v>600</v>
      </c>
      <c r="M678" s="564"/>
      <c r="N678" s="564"/>
      <c r="O678" s="564"/>
      <c r="P678" s="564"/>
      <c r="Q678" s="568">
        <f t="shared" si="332"/>
        <v>0</v>
      </c>
    </row>
    <row r="679" spans="1:17" ht="15" customHeight="1">
      <c r="A679" s="801"/>
      <c r="B679" s="802"/>
      <c r="C679" s="803" t="s">
        <v>679</v>
      </c>
      <c r="D679" s="600"/>
      <c r="E679" s="520">
        <v>450</v>
      </c>
      <c r="F679" s="520">
        <v>57</v>
      </c>
      <c r="G679" s="650">
        <f>SUM(F679,E679)</f>
        <v>507</v>
      </c>
      <c r="H679" s="137">
        <f t="shared" ref="H679:H686" si="348">ROUND(F679*H$7, )</f>
        <v>58</v>
      </c>
      <c r="I679" s="138">
        <f>ROUND(F679*I$7, )</f>
        <v>58</v>
      </c>
      <c r="J679" s="138">
        <f>ROUND(F679*J$7, )</f>
        <v>59</v>
      </c>
      <c r="K679" s="567">
        <f t="shared" si="321"/>
        <v>1014</v>
      </c>
      <c r="L679" s="567">
        <f t="shared" si="301"/>
        <v>507</v>
      </c>
      <c r="M679" s="588">
        <v>1.1000000000000001</v>
      </c>
      <c r="N679" s="564"/>
      <c r="O679" s="564"/>
      <c r="P679" s="564"/>
      <c r="Q679" s="568">
        <f t="shared" si="332"/>
        <v>-57</v>
      </c>
    </row>
    <row r="680" spans="1:17" ht="12.75" customHeight="1">
      <c r="A680" s="801"/>
      <c r="B680" s="802"/>
      <c r="C680" s="803" t="s">
        <v>680</v>
      </c>
      <c r="D680" s="600"/>
      <c r="E680" s="519">
        <v>150</v>
      </c>
      <c r="F680" s="519">
        <v>-57</v>
      </c>
      <c r="G680" s="650">
        <f>SUM(F680,E680)</f>
        <v>93</v>
      </c>
      <c r="H680" s="267">
        <f t="shared" si="348"/>
        <v>-58</v>
      </c>
      <c r="I680" s="268">
        <f t="shared" ref="I680:J686" si="349">ROUND(H680*I$7, )</f>
        <v>-60</v>
      </c>
      <c r="J680" s="268">
        <f t="shared" si="349"/>
        <v>-62</v>
      </c>
      <c r="K680" s="567">
        <f t="shared" si="321"/>
        <v>186</v>
      </c>
      <c r="L680" s="567">
        <f t="shared" si="301"/>
        <v>93</v>
      </c>
      <c r="M680" s="564"/>
      <c r="N680" s="564"/>
      <c r="O680" s="564"/>
      <c r="P680" s="564"/>
      <c r="Q680" s="568">
        <f t="shared" si="332"/>
        <v>57</v>
      </c>
    </row>
    <row r="681" spans="1:17" ht="12.75" hidden="1" customHeight="1">
      <c r="A681" s="256"/>
      <c r="B681" s="257"/>
      <c r="C681" s="535" t="s">
        <v>678</v>
      </c>
      <c r="D681" s="258"/>
      <c r="E681" s="259"/>
      <c r="F681" s="259"/>
      <c r="G681" s="649"/>
      <c r="H681" s="261">
        <f t="shared" si="348"/>
        <v>0</v>
      </c>
      <c r="I681" s="262">
        <f t="shared" si="349"/>
        <v>0</v>
      </c>
      <c r="J681" s="262">
        <f t="shared" si="349"/>
        <v>0</v>
      </c>
      <c r="K681" s="75">
        <f t="shared" si="321"/>
        <v>0</v>
      </c>
      <c r="L681" s="75">
        <f t="shared" si="301"/>
        <v>0</v>
      </c>
      <c r="M681" s="8"/>
      <c r="N681" s="8"/>
      <c r="O681" s="8"/>
      <c r="P681" s="8"/>
      <c r="Q681" s="568">
        <f t="shared" si="332"/>
        <v>0</v>
      </c>
    </row>
    <row r="682" spans="1:17" ht="38.25" hidden="1" customHeight="1">
      <c r="A682" s="256"/>
      <c r="B682" s="257"/>
      <c r="C682" s="327" t="s">
        <v>711</v>
      </c>
      <c r="D682" s="258"/>
      <c r="E682" s="264"/>
      <c r="F682" s="264"/>
      <c r="G682" s="649">
        <f>SUM(F682,E682)</f>
        <v>0</v>
      </c>
      <c r="H682" s="267">
        <f t="shared" si="348"/>
        <v>0</v>
      </c>
      <c r="I682" s="268">
        <f t="shared" si="349"/>
        <v>0</v>
      </c>
      <c r="J682" s="268">
        <f t="shared" si="349"/>
        <v>0</v>
      </c>
      <c r="K682" s="75">
        <f t="shared" si="321"/>
        <v>0</v>
      </c>
      <c r="L682" s="75">
        <f t="shared" si="301"/>
        <v>0</v>
      </c>
      <c r="M682" s="8"/>
      <c r="N682" s="8"/>
      <c r="O682" s="8"/>
      <c r="P682" s="8"/>
      <c r="Q682" s="568">
        <f t="shared" si="332"/>
        <v>0</v>
      </c>
    </row>
    <row r="683" spans="1:17" ht="12.75" customHeight="1">
      <c r="A683" s="988" t="s">
        <v>712</v>
      </c>
      <c r="B683" s="969"/>
      <c r="C683" s="972"/>
      <c r="D683" s="832"/>
      <c r="E683" s="793">
        <f>SUM(E684,E687,E690)</f>
        <v>6802.7</v>
      </c>
      <c r="F683" s="793">
        <f>SUM(F684,F687,F690)</f>
        <v>0</v>
      </c>
      <c r="G683" s="647">
        <f>SUM(G684,G687,G690)</f>
        <v>6802.7</v>
      </c>
      <c r="H683" s="246">
        <f t="shared" si="348"/>
        <v>0</v>
      </c>
      <c r="I683" s="247">
        <f t="shared" si="349"/>
        <v>0</v>
      </c>
      <c r="J683" s="247">
        <f t="shared" si="349"/>
        <v>0</v>
      </c>
      <c r="K683" s="567">
        <f t="shared" si="321"/>
        <v>13605.4</v>
      </c>
      <c r="L683" s="567">
        <f t="shared" si="301"/>
        <v>6802.7</v>
      </c>
      <c r="M683" s="564"/>
      <c r="N683" s="564"/>
      <c r="O683" s="564"/>
      <c r="P683" s="564"/>
      <c r="Q683" s="568">
        <f t="shared" si="332"/>
        <v>0</v>
      </c>
    </row>
    <row r="684" spans="1:17" ht="12.75" customHeight="1">
      <c r="A684" s="833" t="s">
        <v>949</v>
      </c>
      <c r="B684" s="829"/>
      <c r="C684" s="830"/>
      <c r="D684" s="798" t="s">
        <v>713</v>
      </c>
      <c r="E684" s="834">
        <f>SUM(E685:E686)</f>
        <v>888.4</v>
      </c>
      <c r="F684" s="834">
        <f>SUM(F685:F686)</f>
        <v>0</v>
      </c>
      <c r="G684" s="652">
        <f>SUM(G685:G686)</f>
        <v>888.4</v>
      </c>
      <c r="H684" s="328">
        <f t="shared" si="348"/>
        <v>0</v>
      </c>
      <c r="I684" s="329">
        <f t="shared" si="349"/>
        <v>0</v>
      </c>
      <c r="J684" s="329">
        <f t="shared" si="349"/>
        <v>0</v>
      </c>
      <c r="K684" s="75">
        <f t="shared" si="321"/>
        <v>1776.8</v>
      </c>
      <c r="L684" s="75">
        <f t="shared" si="301"/>
        <v>888.4</v>
      </c>
      <c r="M684" s="8"/>
      <c r="N684" s="8"/>
      <c r="O684" s="8"/>
      <c r="P684" s="8"/>
      <c r="Q684" s="568">
        <f t="shared" si="332"/>
        <v>0</v>
      </c>
    </row>
    <row r="685" spans="1:17" ht="12.75" customHeight="1">
      <c r="A685" s="801"/>
      <c r="B685" s="802"/>
      <c r="C685" s="803" t="s">
        <v>679</v>
      </c>
      <c r="D685" s="600"/>
      <c r="E685" s="519">
        <f>530+285.6</f>
        <v>815.6</v>
      </c>
      <c r="F685" s="519"/>
      <c r="G685" s="649">
        <f>SUM(F685,E685)</f>
        <v>815.6</v>
      </c>
      <c r="H685" s="261">
        <f t="shared" si="348"/>
        <v>0</v>
      </c>
      <c r="I685" s="262">
        <f t="shared" si="349"/>
        <v>0</v>
      </c>
      <c r="J685" s="262">
        <f t="shared" si="349"/>
        <v>0</v>
      </c>
      <c r="K685" s="75">
        <f t="shared" si="321"/>
        <v>1631.2</v>
      </c>
      <c r="L685" s="75">
        <f t="shared" si="301"/>
        <v>815.6</v>
      </c>
      <c r="M685" s="8" t="s">
        <v>950</v>
      </c>
      <c r="N685" s="8"/>
      <c r="O685" s="8"/>
      <c r="P685" s="8"/>
      <c r="Q685" s="568">
        <f t="shared" si="332"/>
        <v>0</v>
      </c>
    </row>
    <row r="686" spans="1:17" ht="12.75" customHeight="1">
      <c r="A686" s="801"/>
      <c r="B686" s="802"/>
      <c r="C686" s="803" t="s">
        <v>680</v>
      </c>
      <c r="D686" s="806"/>
      <c r="E686" s="519">
        <v>72.8</v>
      </c>
      <c r="F686" s="519"/>
      <c r="G686" s="649">
        <f>SUM(F686,E686)</f>
        <v>72.8</v>
      </c>
      <c r="H686" s="261">
        <f t="shared" si="348"/>
        <v>0</v>
      </c>
      <c r="I686" s="262">
        <f t="shared" si="349"/>
        <v>0</v>
      </c>
      <c r="J686" s="262">
        <f t="shared" si="349"/>
        <v>0</v>
      </c>
      <c r="K686" s="75">
        <f t="shared" si="321"/>
        <v>145.6</v>
      </c>
      <c r="L686" s="75">
        <f t="shared" si="301"/>
        <v>72.8</v>
      </c>
      <c r="M686" s="8"/>
      <c r="N686" s="8"/>
      <c r="O686" s="8"/>
      <c r="P686" s="8"/>
      <c r="Q686" s="568">
        <f t="shared" si="332"/>
        <v>0</v>
      </c>
    </row>
    <row r="687" spans="1:17" ht="25.5" hidden="1" customHeight="1">
      <c r="A687" s="989" t="s">
        <v>714</v>
      </c>
      <c r="B687" s="969"/>
      <c r="C687" s="972"/>
      <c r="D687" s="330"/>
      <c r="E687" s="244">
        <f t="shared" ref="E687:J687" si="350">SUM(E688:E689)</f>
        <v>0</v>
      </c>
      <c r="F687" s="244">
        <f t="shared" si="350"/>
        <v>0</v>
      </c>
      <c r="G687" s="655">
        <f t="shared" si="350"/>
        <v>0</v>
      </c>
      <c r="H687" s="246">
        <f t="shared" si="350"/>
        <v>0</v>
      </c>
      <c r="I687" s="247">
        <f t="shared" si="350"/>
        <v>0</v>
      </c>
      <c r="J687" s="247">
        <f t="shared" si="350"/>
        <v>0</v>
      </c>
      <c r="K687" s="75">
        <f t="shared" si="321"/>
        <v>0</v>
      </c>
      <c r="L687" s="75">
        <f t="shared" si="301"/>
        <v>0</v>
      </c>
      <c r="M687" s="8"/>
      <c r="N687" s="8"/>
      <c r="O687" s="8"/>
      <c r="P687" s="8"/>
      <c r="Q687" s="568">
        <f t="shared" si="332"/>
        <v>0</v>
      </c>
    </row>
    <row r="688" spans="1:17" ht="12.75" hidden="1" customHeight="1">
      <c r="A688" s="256"/>
      <c r="B688" s="257"/>
      <c r="C688" s="535" t="s">
        <v>679</v>
      </c>
      <c r="D688" s="258"/>
      <c r="E688" s="259"/>
      <c r="F688" s="259"/>
      <c r="G688" s="649">
        <f>SUM(F688,E688)</f>
        <v>0</v>
      </c>
      <c r="H688" s="261">
        <f>ROUND(F688*H$7, )</f>
        <v>0</v>
      </c>
      <c r="I688" s="262">
        <f>ROUND(H688*I$7, )</f>
        <v>0</v>
      </c>
      <c r="J688" s="262">
        <f>ROUND(I688*J$7, )</f>
        <v>0</v>
      </c>
      <c r="K688" s="75">
        <f t="shared" si="321"/>
        <v>0</v>
      </c>
      <c r="L688" s="75">
        <f t="shared" si="301"/>
        <v>0</v>
      </c>
      <c r="M688" s="8"/>
      <c r="N688" s="8"/>
      <c r="O688" s="8"/>
      <c r="P688" s="8"/>
      <c r="Q688" s="568">
        <f t="shared" si="332"/>
        <v>0</v>
      </c>
    </row>
    <row r="689" spans="1:17" ht="12.75" hidden="1" customHeight="1">
      <c r="A689" s="256"/>
      <c r="B689" s="257"/>
      <c r="C689" s="535" t="s">
        <v>680</v>
      </c>
      <c r="D689" s="258"/>
      <c r="E689" s="264"/>
      <c r="F689" s="264"/>
      <c r="G689" s="649">
        <f>SUM(F689,E689)</f>
        <v>0</v>
      </c>
      <c r="H689" s="267"/>
      <c r="I689" s="268"/>
      <c r="J689" s="268"/>
      <c r="K689" s="75">
        <f t="shared" si="321"/>
        <v>0</v>
      </c>
      <c r="L689" s="75">
        <f t="shared" si="301"/>
        <v>0</v>
      </c>
      <c r="M689" s="8"/>
      <c r="N689" s="8"/>
      <c r="O689" s="8"/>
      <c r="P689" s="8"/>
      <c r="Q689" s="568">
        <f t="shared" si="332"/>
        <v>0</v>
      </c>
    </row>
    <row r="690" spans="1:17" ht="38.25" customHeight="1">
      <c r="A690" s="988" t="s">
        <v>915</v>
      </c>
      <c r="B690" s="969"/>
      <c r="C690" s="972"/>
      <c r="D690" s="836"/>
      <c r="E690" s="793">
        <f t="shared" ref="E690" si="351">SUM(E691:E692)</f>
        <v>5914.3</v>
      </c>
      <c r="F690" s="793">
        <f t="shared" ref="F690:J690" si="352">SUM(F691:F692)</f>
        <v>0</v>
      </c>
      <c r="G690" s="647">
        <f t="shared" si="352"/>
        <v>5914.3</v>
      </c>
      <c r="H690" s="311">
        <f t="shared" si="352"/>
        <v>0</v>
      </c>
      <c r="I690" s="312">
        <f t="shared" si="352"/>
        <v>0</v>
      </c>
      <c r="J690" s="312">
        <f t="shared" si="352"/>
        <v>0</v>
      </c>
      <c r="K690" s="567">
        <f t="shared" si="321"/>
        <v>11828.6</v>
      </c>
      <c r="L690" s="567">
        <f t="shared" si="301"/>
        <v>5914.3</v>
      </c>
      <c r="M690" s="564"/>
      <c r="N690" s="564"/>
      <c r="O690" s="564"/>
      <c r="P690" s="564"/>
      <c r="Q690" s="568">
        <f t="shared" si="332"/>
        <v>0</v>
      </c>
    </row>
    <row r="691" spans="1:17" ht="12.75" hidden="1" customHeight="1">
      <c r="A691" s="256"/>
      <c r="B691" s="257"/>
      <c r="C691" s="535" t="s">
        <v>679</v>
      </c>
      <c r="D691" s="258"/>
      <c r="E691" s="259"/>
      <c r="F691" s="259"/>
      <c r="G691" s="649">
        <f>SUM(F691,E691)</f>
        <v>0</v>
      </c>
      <c r="H691" s="261">
        <f>ROUND(F691*H$7, )</f>
        <v>0</v>
      </c>
      <c r="I691" s="262">
        <f>ROUND(H691*I$7, )</f>
        <v>0</v>
      </c>
      <c r="J691" s="262">
        <f>ROUND(I691*J$7, )</f>
        <v>0</v>
      </c>
      <c r="K691" s="75">
        <f t="shared" si="321"/>
        <v>0</v>
      </c>
      <c r="L691" s="75">
        <f t="shared" si="301"/>
        <v>0</v>
      </c>
      <c r="M691" s="8"/>
      <c r="N691" s="8"/>
      <c r="O691" s="8"/>
      <c r="P691" s="8"/>
      <c r="Q691" s="568">
        <f t="shared" si="332"/>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21"/>
        <v>11828.6</v>
      </c>
      <c r="L692" s="567">
        <f t="shared" si="301"/>
        <v>5914.3</v>
      </c>
      <c r="M692" s="564"/>
      <c r="N692" s="564"/>
      <c r="O692" s="564"/>
      <c r="P692" s="564"/>
      <c r="Q692" s="568">
        <f t="shared" si="332"/>
        <v>0</v>
      </c>
    </row>
    <row r="693" spans="1:17" ht="12.75" hidden="1" customHeight="1">
      <c r="A693" s="240" t="s">
        <v>688</v>
      </c>
      <c r="B693" s="241"/>
      <c r="C693" s="242"/>
      <c r="D693" s="283"/>
      <c r="E693" s="284">
        <f t="shared" ref="E693:J693" si="353">SUM(E694)</f>
        <v>0</v>
      </c>
      <c r="F693" s="284">
        <f t="shared" si="353"/>
        <v>0</v>
      </c>
      <c r="G693" s="652">
        <f t="shared" si="353"/>
        <v>0</v>
      </c>
      <c r="H693" s="303">
        <f t="shared" si="353"/>
        <v>0</v>
      </c>
      <c r="I693" s="304">
        <f t="shared" si="353"/>
        <v>0</v>
      </c>
      <c r="J693" s="304">
        <f t="shared" si="353"/>
        <v>0</v>
      </c>
      <c r="K693" s="75">
        <f t="shared" si="321"/>
        <v>0</v>
      </c>
      <c r="L693" s="75">
        <f t="shared" si="301"/>
        <v>0</v>
      </c>
      <c r="M693" s="8"/>
      <c r="N693" s="8"/>
      <c r="O693" s="8"/>
      <c r="P693" s="8"/>
      <c r="Q693" s="568">
        <f t="shared" si="332"/>
        <v>0</v>
      </c>
    </row>
    <row r="694" spans="1:17" ht="12.75" hidden="1" customHeight="1">
      <c r="A694" s="256"/>
      <c r="B694" s="257"/>
      <c r="C694" s="535" t="s">
        <v>680</v>
      </c>
      <c r="D694" s="258"/>
      <c r="E694" s="264"/>
      <c r="F694" s="264"/>
      <c r="G694" s="649">
        <f>SUM(F694,E694)</f>
        <v>0</v>
      </c>
      <c r="H694" s="267"/>
      <c r="I694" s="268"/>
      <c r="J694" s="268"/>
      <c r="K694" s="75">
        <f t="shared" si="321"/>
        <v>0</v>
      </c>
      <c r="L694" s="75">
        <f t="shared" si="301"/>
        <v>0</v>
      </c>
      <c r="M694" s="8"/>
      <c r="N694" s="8"/>
      <c r="O694" s="8"/>
      <c r="P694" s="8"/>
      <c r="Q694" s="568">
        <f t="shared" si="332"/>
        <v>0</v>
      </c>
    </row>
    <row r="695" spans="1:17" ht="12.75" customHeight="1">
      <c r="A695" s="776" t="s">
        <v>715</v>
      </c>
      <c r="B695" s="777"/>
      <c r="C695" s="778"/>
      <c r="D695" s="779"/>
      <c r="E695" s="787">
        <f t="shared" ref="E695" si="354">SUM(E696,E755,E817,E888)</f>
        <v>183401.1</v>
      </c>
      <c r="F695" s="787">
        <f>SUM(F696,F755,F817,F888)</f>
        <v>1147.8999999999999</v>
      </c>
      <c r="G695" s="646">
        <f t="shared" ref="G695:J695" si="355">SUM(G696,G755,G817,G888)</f>
        <v>184549</v>
      </c>
      <c r="H695" s="227">
        <f t="shared" si="355"/>
        <v>317</v>
      </c>
      <c r="I695" s="228">
        <f t="shared" si="355"/>
        <v>323</v>
      </c>
      <c r="J695" s="228">
        <f t="shared" si="355"/>
        <v>330</v>
      </c>
      <c r="K695" s="567">
        <f t="shared" si="321"/>
        <v>369098</v>
      </c>
      <c r="L695" s="567">
        <f t="shared" si="301"/>
        <v>184549</v>
      </c>
      <c r="M695" s="564"/>
      <c r="N695" s="564"/>
      <c r="O695" s="564"/>
      <c r="P695" s="564"/>
      <c r="Q695" s="568">
        <f t="shared" si="332"/>
        <v>-1147.8999999999942</v>
      </c>
    </row>
    <row r="696" spans="1:17" ht="12.75" customHeight="1">
      <c r="A696" s="776" t="s">
        <v>716</v>
      </c>
      <c r="B696" s="777"/>
      <c r="C696" s="778"/>
      <c r="D696" s="779"/>
      <c r="E696" s="787">
        <f>SUM(E700,E728,E734,E745,E753,E741,E749)</f>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21"/>
        <v>30627.599999999999</v>
      </c>
      <c r="L696" s="567">
        <f t="shared" si="301"/>
        <v>15313.8</v>
      </c>
      <c r="M696" s="564"/>
      <c r="N696" s="565">
        <f>G696-G697</f>
        <v>0</v>
      </c>
      <c r="O696" s="564"/>
      <c r="P696" s="564"/>
      <c r="Q696" s="568">
        <f t="shared" si="332"/>
        <v>0</v>
      </c>
    </row>
    <row r="697" spans="1:17" ht="12.75" customHeight="1">
      <c r="A697" s="813"/>
      <c r="B697" s="814" t="s">
        <v>695</v>
      </c>
      <c r="C697" s="815"/>
      <c r="D697" s="816"/>
      <c r="E697" s="817">
        <f t="shared" ref="E697" si="356">SUM(E698:E699)</f>
        <v>15313.8</v>
      </c>
      <c r="F697" s="817">
        <f t="shared" ref="F697:J697" si="357">SUM(F698:F699)</f>
        <v>0</v>
      </c>
      <c r="G697" s="653">
        <f t="shared" si="357"/>
        <v>15313.8</v>
      </c>
      <c r="H697" s="293">
        <f t="shared" si="357"/>
        <v>0</v>
      </c>
      <c r="I697" s="294">
        <f t="shared" si="357"/>
        <v>0</v>
      </c>
      <c r="J697" s="294">
        <f t="shared" si="357"/>
        <v>0</v>
      </c>
      <c r="K697" s="567">
        <f t="shared" si="321"/>
        <v>30627.599999999999</v>
      </c>
      <c r="L697" s="567">
        <f t="shared" si="301"/>
        <v>15313.8</v>
      </c>
      <c r="M697" s="564"/>
      <c r="N697" s="564"/>
      <c r="O697" s="564"/>
      <c r="P697" s="564"/>
      <c r="Q697" s="568">
        <f t="shared" si="332"/>
        <v>0</v>
      </c>
    </row>
    <row r="698" spans="1:17" ht="12.75" customHeight="1">
      <c r="A698" s="813"/>
      <c r="B698" s="814" t="s">
        <v>679</v>
      </c>
      <c r="C698" s="815"/>
      <c r="D698" s="816"/>
      <c r="E698" s="817">
        <f>SUM(E710,E718,E729,E740,E747,E721,E732,E743,E751)</f>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21"/>
        <v>25376</v>
      </c>
      <c r="L698" s="567">
        <f t="shared" si="301"/>
        <v>12688</v>
      </c>
      <c r="M698" s="564"/>
      <c r="N698" s="564"/>
      <c r="O698" s="564"/>
      <c r="P698" s="564"/>
      <c r="Q698" s="568">
        <f t="shared" si="332"/>
        <v>0</v>
      </c>
    </row>
    <row r="699" spans="1:17" ht="12.75" customHeight="1">
      <c r="A699" s="813"/>
      <c r="B699" s="814" t="s">
        <v>680</v>
      </c>
      <c r="C699" s="815"/>
      <c r="D699" s="816"/>
      <c r="E699" s="826">
        <f>SUM(E711,E719,E730,E754,E727,E733,E744,E748,E752)</f>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21"/>
        <v>5251.6</v>
      </c>
      <c r="L699" s="567">
        <f t="shared" si="301"/>
        <v>2625.8</v>
      </c>
      <c r="M699" s="564"/>
      <c r="N699" s="564"/>
      <c r="O699" s="564"/>
      <c r="P699" s="564"/>
      <c r="Q699" s="568">
        <f t="shared" si="332"/>
        <v>0</v>
      </c>
    </row>
    <row r="700" spans="1:17" ht="12.75" customHeight="1">
      <c r="A700" s="837" t="s">
        <v>717</v>
      </c>
      <c r="B700" s="838"/>
      <c r="C700" s="839"/>
      <c r="D700" s="840">
        <v>65020704</v>
      </c>
      <c r="E700" s="793">
        <f t="shared" ref="E700:J700" si="358">SUM(E701,E712,E720)</f>
        <v>3747.1</v>
      </c>
      <c r="F700" s="793">
        <f t="shared" si="358"/>
        <v>0</v>
      </c>
      <c r="G700" s="647">
        <f t="shared" si="358"/>
        <v>3747.1</v>
      </c>
      <c r="H700" s="246">
        <f t="shared" si="358"/>
        <v>0</v>
      </c>
      <c r="I700" s="247">
        <f t="shared" si="358"/>
        <v>0</v>
      </c>
      <c r="J700" s="247">
        <f t="shared" si="358"/>
        <v>0</v>
      </c>
      <c r="K700" s="567">
        <f t="shared" si="321"/>
        <v>7494.2</v>
      </c>
      <c r="L700" s="567">
        <f t="shared" si="301"/>
        <v>3747.1</v>
      </c>
      <c r="M700" s="564"/>
      <c r="N700" s="564"/>
      <c r="O700" s="564"/>
      <c r="P700" s="564"/>
      <c r="Q700" s="568">
        <f t="shared" si="332"/>
        <v>0</v>
      </c>
    </row>
    <row r="701" spans="1:17" ht="24" customHeight="1">
      <c r="A701" s="795" t="s">
        <v>718</v>
      </c>
      <c r="B701" s="796"/>
      <c r="C701" s="797"/>
      <c r="D701" s="798" t="s">
        <v>719</v>
      </c>
      <c r="E701" s="799">
        <f>SUM(E702,E708)</f>
        <v>3442.1</v>
      </c>
      <c r="F701" s="799">
        <f>SUM(F702,F708)</f>
        <v>0</v>
      </c>
      <c r="G701" s="648">
        <f>SUM(G702,G708)</f>
        <v>3442.1</v>
      </c>
      <c r="H701" s="254">
        <f>SUM(H702:H708)</f>
        <v>0</v>
      </c>
      <c r="I701" s="255">
        <f>SUM(I702:I708)</f>
        <v>0</v>
      </c>
      <c r="J701" s="255">
        <f>SUM(J702:J708)</f>
        <v>0</v>
      </c>
      <c r="K701" s="567">
        <f t="shared" si="321"/>
        <v>6884.2</v>
      </c>
      <c r="L701" s="567">
        <f t="shared" si="301"/>
        <v>3442.1</v>
      </c>
      <c r="M701" s="565">
        <f>G701+G712+G728</f>
        <v>4344</v>
      </c>
      <c r="N701" s="564"/>
      <c r="O701" s="564"/>
      <c r="P701" s="564"/>
      <c r="Q701" s="568">
        <f t="shared" si="332"/>
        <v>0</v>
      </c>
    </row>
    <row r="702" spans="1:17" ht="12.75" customHeight="1">
      <c r="A702" s="801" t="s">
        <v>720</v>
      </c>
      <c r="B702" s="802"/>
      <c r="C702" s="803"/>
      <c r="D702" s="600"/>
      <c r="E702" s="519">
        <f>E710+E711</f>
        <v>3442.1</v>
      </c>
      <c r="F702" s="519">
        <f>F710+F711</f>
        <v>0</v>
      </c>
      <c r="G702" s="650">
        <f t="shared" ref="G702:G708" si="359">SUM(F702,E702)</f>
        <v>3442.1</v>
      </c>
      <c r="H702" s="137">
        <f>ROUND(F702*H$7, )</f>
        <v>0</v>
      </c>
      <c r="I702" s="138">
        <f>ROUND(F702*I$7, )</f>
        <v>0</v>
      </c>
      <c r="J702" s="138">
        <f>ROUND(F702*J$7, )</f>
        <v>0</v>
      </c>
      <c r="K702" s="567">
        <f t="shared" si="321"/>
        <v>6884.2</v>
      </c>
      <c r="L702" s="567">
        <f t="shared" si="301"/>
        <v>3442.1</v>
      </c>
      <c r="M702" s="565">
        <f>G336</f>
        <v>1478</v>
      </c>
      <c r="N702" s="564"/>
      <c r="O702" s="564"/>
      <c r="P702" s="564"/>
      <c r="Q702" s="568">
        <f t="shared" si="332"/>
        <v>0</v>
      </c>
    </row>
    <row r="703" spans="1:17" ht="12.75">
      <c r="A703" s="801"/>
      <c r="B703" s="802"/>
      <c r="C703" s="803" t="s">
        <v>981</v>
      </c>
      <c r="D703" s="600"/>
      <c r="E703" s="519">
        <v>70</v>
      </c>
      <c r="F703" s="519"/>
      <c r="G703" s="650">
        <f t="shared" si="359"/>
        <v>70</v>
      </c>
      <c r="H703" s="137"/>
      <c r="I703" s="138"/>
      <c r="J703" s="138"/>
      <c r="K703" s="567">
        <f t="shared" si="321"/>
        <v>140</v>
      </c>
      <c r="L703" s="567">
        <f t="shared" si="301"/>
        <v>70</v>
      </c>
      <c r="M703" s="707">
        <v>1.1000000000000001</v>
      </c>
      <c r="N703" s="565">
        <f>F703+F729-15</f>
        <v>-15</v>
      </c>
      <c r="O703" s="564"/>
      <c r="P703" s="564"/>
      <c r="Q703" s="568">
        <f t="shared" si="332"/>
        <v>0</v>
      </c>
    </row>
    <row r="704" spans="1:17" ht="25.5" customHeight="1">
      <c r="A704" s="801"/>
      <c r="B704" s="802"/>
      <c r="C704" s="803" t="s">
        <v>257</v>
      </c>
      <c r="D704" s="600"/>
      <c r="E704" s="519">
        <v>875.1</v>
      </c>
      <c r="F704" s="519">
        <v>0</v>
      </c>
      <c r="G704" s="650">
        <f t="shared" si="359"/>
        <v>875.1</v>
      </c>
      <c r="H704" s="137"/>
      <c r="I704" s="138"/>
      <c r="J704" s="138"/>
      <c r="K704" s="567">
        <f t="shared" si="321"/>
        <v>1750.2</v>
      </c>
      <c r="L704" s="567">
        <f t="shared" si="301"/>
        <v>875.1</v>
      </c>
      <c r="M704" s="565"/>
      <c r="N704" s="564"/>
      <c r="O704" s="564"/>
      <c r="P704" s="564"/>
      <c r="Q704" s="568">
        <f t="shared" si="332"/>
        <v>0</v>
      </c>
    </row>
    <row r="705" spans="1:17" ht="25.5" customHeight="1">
      <c r="A705" s="801"/>
      <c r="B705" s="802"/>
      <c r="C705" s="803" t="s">
        <v>721</v>
      </c>
      <c r="D705" s="600"/>
      <c r="E705" s="519">
        <v>2475</v>
      </c>
      <c r="F705" s="519"/>
      <c r="G705" s="650">
        <f t="shared" si="359"/>
        <v>2475</v>
      </c>
      <c r="H705" s="137"/>
      <c r="I705" s="138"/>
      <c r="J705" s="138"/>
      <c r="K705" s="567">
        <f t="shared" si="321"/>
        <v>4950</v>
      </c>
      <c r="L705" s="567">
        <f t="shared" si="301"/>
        <v>2475</v>
      </c>
      <c r="M705" s="707">
        <v>1.1499999999999999</v>
      </c>
      <c r="N705" s="565">
        <f>F705+F715+F723</f>
        <v>0</v>
      </c>
      <c r="O705" s="564"/>
      <c r="P705" s="564"/>
      <c r="Q705" s="568">
        <f t="shared" si="332"/>
        <v>0</v>
      </c>
    </row>
    <row r="706" spans="1:17" ht="12.75" hidden="1" customHeight="1">
      <c r="A706" s="256"/>
      <c r="B706" s="257"/>
      <c r="C706" s="535" t="s">
        <v>722</v>
      </c>
      <c r="D706" s="263"/>
      <c r="E706" s="264"/>
      <c r="F706" s="264"/>
      <c r="G706" s="649">
        <f t="shared" si="359"/>
        <v>0</v>
      </c>
      <c r="H706" s="137"/>
      <c r="I706" s="138"/>
      <c r="J706" s="138"/>
      <c r="K706" s="75">
        <f t="shared" si="321"/>
        <v>0</v>
      </c>
      <c r="L706" s="75">
        <f t="shared" si="301"/>
        <v>0</v>
      </c>
      <c r="M706" s="57"/>
      <c r="N706" s="8"/>
      <c r="O706" s="8"/>
      <c r="P706" s="8"/>
      <c r="Q706" s="568">
        <f t="shared" si="332"/>
        <v>0</v>
      </c>
    </row>
    <row r="707" spans="1:17" ht="12.75" customHeight="1">
      <c r="A707" s="801"/>
      <c r="B707" s="802"/>
      <c r="C707" s="803" t="s">
        <v>690</v>
      </c>
      <c r="D707" s="600"/>
      <c r="E707" s="519">
        <v>22</v>
      </c>
      <c r="F707" s="519"/>
      <c r="G707" s="650">
        <f t="shared" si="359"/>
        <v>22</v>
      </c>
      <c r="H707" s="137"/>
      <c r="I707" s="138"/>
      <c r="J707" s="138"/>
      <c r="K707" s="567">
        <f t="shared" si="321"/>
        <v>44</v>
      </c>
      <c r="L707" s="567">
        <f t="shared" si="301"/>
        <v>22</v>
      </c>
      <c r="M707" s="565"/>
      <c r="N707" s="564"/>
      <c r="O707" s="564"/>
      <c r="P707" s="564"/>
      <c r="Q707" s="568">
        <f t="shared" si="332"/>
        <v>0</v>
      </c>
    </row>
    <row r="708" spans="1:17" ht="12.75" hidden="1" customHeight="1">
      <c r="A708" s="256" t="s">
        <v>723</v>
      </c>
      <c r="B708" s="257"/>
      <c r="C708" s="535"/>
      <c r="D708" s="258"/>
      <c r="E708" s="259"/>
      <c r="F708" s="259"/>
      <c r="G708" s="649">
        <f t="shared" si="359"/>
        <v>0</v>
      </c>
      <c r="H708" s="261">
        <f>ROUND(F708*H$7, )</f>
        <v>0</v>
      </c>
      <c r="I708" s="262">
        <f>ROUND(H708*I$7, )</f>
        <v>0</v>
      </c>
      <c r="J708" s="262">
        <f>ROUND(I708*J$7, )</f>
        <v>0</v>
      </c>
      <c r="K708" s="75">
        <f t="shared" si="321"/>
        <v>0</v>
      </c>
      <c r="L708" s="75">
        <f t="shared" si="301"/>
        <v>0</v>
      </c>
      <c r="M708" s="8"/>
      <c r="N708" s="8"/>
      <c r="O708" s="8"/>
      <c r="P708" s="8"/>
      <c r="Q708" s="568">
        <f t="shared" si="332"/>
        <v>0</v>
      </c>
    </row>
    <row r="709" spans="1:17" ht="12.75" customHeight="1">
      <c r="A709" s="795"/>
      <c r="B709" s="841" t="s">
        <v>678</v>
      </c>
      <c r="C709" s="797"/>
      <c r="D709" s="798"/>
      <c r="E709" s="799">
        <f t="shared" ref="E709" si="360">SUM(E710:E711)</f>
        <v>3442.1</v>
      </c>
      <c r="F709" s="799">
        <f t="shared" ref="F709:J709" si="361">SUM(F710:F711)</f>
        <v>0</v>
      </c>
      <c r="G709" s="648">
        <f t="shared" si="361"/>
        <v>3442.1</v>
      </c>
      <c r="H709" s="336">
        <f t="shared" si="361"/>
        <v>0</v>
      </c>
      <c r="I709" s="337">
        <f t="shared" si="361"/>
        <v>0</v>
      </c>
      <c r="J709" s="337">
        <f t="shared" si="361"/>
        <v>0</v>
      </c>
      <c r="K709" s="567">
        <f t="shared" si="321"/>
        <v>6884.2</v>
      </c>
      <c r="L709" s="567">
        <f t="shared" si="301"/>
        <v>3442.1</v>
      </c>
      <c r="M709" s="565">
        <f>M701-M702</f>
        <v>2866</v>
      </c>
      <c r="N709" s="564"/>
      <c r="O709" s="564"/>
      <c r="P709" s="564"/>
      <c r="Q709" s="568">
        <f t="shared" si="332"/>
        <v>0</v>
      </c>
    </row>
    <row r="710" spans="1:17" ht="15" customHeight="1">
      <c r="A710" s="801"/>
      <c r="B710" s="802"/>
      <c r="C710" s="803" t="s">
        <v>679</v>
      </c>
      <c r="D710" s="600"/>
      <c r="E710" s="519">
        <f>SUM(E703:E706)</f>
        <v>3420.1</v>
      </c>
      <c r="F710" s="519">
        <f>SUM(F703:F706)</f>
        <v>0</v>
      </c>
      <c r="G710" s="650">
        <f>SUM(F710,E710)</f>
        <v>3420.1</v>
      </c>
      <c r="H710" s="137">
        <f>ROUND(F710*H$7, )</f>
        <v>0</v>
      </c>
      <c r="I710" s="138">
        <f>ROUND(F710*I$7, )</f>
        <v>0</v>
      </c>
      <c r="J710" s="138">
        <f>ROUND(F710*J$7, )</f>
        <v>0</v>
      </c>
      <c r="K710" s="567">
        <f t="shared" si="321"/>
        <v>6840.2</v>
      </c>
      <c r="L710" s="567">
        <f t="shared" si="301"/>
        <v>3420.1</v>
      </c>
      <c r="M710" s="580">
        <v>0.1</v>
      </c>
      <c r="N710" s="589">
        <v>1213</v>
      </c>
      <c r="O710" s="564"/>
      <c r="P710" s="564"/>
      <c r="Q710" s="568">
        <f t="shared" si="332"/>
        <v>0</v>
      </c>
    </row>
    <row r="711" spans="1:17" ht="12.75" customHeight="1">
      <c r="A711" s="801"/>
      <c r="B711" s="802"/>
      <c r="C711" s="803" t="s">
        <v>680</v>
      </c>
      <c r="D711" s="806"/>
      <c r="E711" s="804">
        <f>E707</f>
        <v>22</v>
      </c>
      <c r="F711" s="804">
        <f>F707</f>
        <v>0</v>
      </c>
      <c r="G711" s="650">
        <f>SUM(F711,E711)</f>
        <v>22</v>
      </c>
      <c r="H711" s="261">
        <f>ROUND(F711*H$7, )</f>
        <v>0</v>
      </c>
      <c r="I711" s="262">
        <f>ROUND(H711*I$7, )</f>
        <v>0</v>
      </c>
      <c r="J711" s="262">
        <f>ROUND(I711*J$7, )</f>
        <v>0</v>
      </c>
      <c r="K711" s="567">
        <f t="shared" si="321"/>
        <v>44</v>
      </c>
      <c r="L711" s="567">
        <f t="shared" si="301"/>
        <v>22</v>
      </c>
      <c r="M711" s="564"/>
      <c r="N711" s="564"/>
      <c r="O711" s="564"/>
      <c r="P711" s="564"/>
      <c r="Q711" s="568">
        <f t="shared" si="332"/>
        <v>0</v>
      </c>
    </row>
    <row r="712" spans="1:17" ht="24" customHeight="1">
      <c r="A712" s="795" t="s">
        <v>724</v>
      </c>
      <c r="B712" s="796"/>
      <c r="C712" s="797"/>
      <c r="D712" s="798" t="s">
        <v>725</v>
      </c>
      <c r="E712" s="799">
        <f>SUM(E713,E716)</f>
        <v>94</v>
      </c>
      <c r="F712" s="799">
        <f>SUM(F713,F716)</f>
        <v>0</v>
      </c>
      <c r="G712" s="648">
        <f>SUM(G713,G716)</f>
        <v>94</v>
      </c>
      <c r="H712" s="336">
        <f>SUM(H713:H716)</f>
        <v>0</v>
      </c>
      <c r="I712" s="337">
        <f>SUM(I713:I716)</f>
        <v>0</v>
      </c>
      <c r="J712" s="337">
        <f>SUM(J713:J716)</f>
        <v>0</v>
      </c>
      <c r="K712" s="567">
        <f t="shared" si="321"/>
        <v>188</v>
      </c>
      <c r="L712" s="567">
        <f t="shared" si="301"/>
        <v>94</v>
      </c>
      <c r="M712" s="564"/>
      <c r="N712" s="564"/>
      <c r="O712" s="564"/>
      <c r="P712" s="564"/>
      <c r="Q712" s="568">
        <f t="shared" si="332"/>
        <v>0</v>
      </c>
    </row>
    <row r="713" spans="1:17" ht="12.75" customHeight="1">
      <c r="A713" s="801" t="s">
        <v>720</v>
      </c>
      <c r="B713" s="802"/>
      <c r="C713" s="803"/>
      <c r="D713" s="600"/>
      <c r="E713" s="804">
        <f>E718</f>
        <v>94</v>
      </c>
      <c r="F713" s="804">
        <f>F718</f>
        <v>0</v>
      </c>
      <c r="G713" s="650">
        <f>SUM(F713,E713)</f>
        <v>94</v>
      </c>
      <c r="H713" s="137">
        <f>ROUND(F713*H$7, )</f>
        <v>0</v>
      </c>
      <c r="I713" s="138">
        <f>ROUND(F713*I$7, )</f>
        <v>0</v>
      </c>
      <c r="J713" s="138">
        <f>ROUND(F713*J$7, )</f>
        <v>0</v>
      </c>
      <c r="K713" s="567">
        <f t="shared" si="321"/>
        <v>188</v>
      </c>
      <c r="L713" s="567">
        <f t="shared" si="301"/>
        <v>94</v>
      </c>
      <c r="M713" s="564"/>
      <c r="N713" s="564"/>
      <c r="O713" s="564"/>
      <c r="P713" s="564"/>
      <c r="Q713" s="568">
        <f t="shared" si="332"/>
        <v>0</v>
      </c>
    </row>
    <row r="714" spans="1:17" ht="38.25" hidden="1" customHeight="1">
      <c r="A714" s="256"/>
      <c r="B714" s="257"/>
      <c r="C714" s="535" t="s">
        <v>257</v>
      </c>
      <c r="D714" s="258"/>
      <c r="E714" s="264"/>
      <c r="F714" s="264"/>
      <c r="G714" s="649">
        <f>SUM(F714,E714)</f>
        <v>0</v>
      </c>
      <c r="H714" s="137"/>
      <c r="I714" s="138"/>
      <c r="J714" s="138"/>
      <c r="K714" s="75">
        <f t="shared" si="321"/>
        <v>0</v>
      </c>
      <c r="L714" s="75">
        <f t="shared" si="301"/>
        <v>0</v>
      </c>
      <c r="M714" s="8"/>
      <c r="N714" s="8"/>
      <c r="O714" s="8"/>
      <c r="P714" s="8"/>
      <c r="Q714" s="568">
        <f t="shared" si="332"/>
        <v>0</v>
      </c>
    </row>
    <row r="715" spans="1:17" ht="25.5" customHeight="1">
      <c r="A715" s="801"/>
      <c r="B715" s="802"/>
      <c r="C715" s="803" t="s">
        <v>726</v>
      </c>
      <c r="D715" s="806"/>
      <c r="E715" s="519">
        <v>94</v>
      </c>
      <c r="F715" s="519"/>
      <c r="G715" s="650">
        <f>SUM(F715,E715)</f>
        <v>94</v>
      </c>
      <c r="H715" s="137"/>
      <c r="I715" s="138"/>
      <c r="J715" s="138"/>
      <c r="K715" s="567">
        <f t="shared" si="321"/>
        <v>188</v>
      </c>
      <c r="L715" s="567">
        <f t="shared" si="301"/>
        <v>94</v>
      </c>
      <c r="M715" s="564">
        <v>1.1499999999999999</v>
      </c>
      <c r="N715" s="564"/>
      <c r="O715" s="564"/>
      <c r="P715" s="564"/>
      <c r="Q715" s="568">
        <f t="shared" si="332"/>
        <v>0</v>
      </c>
    </row>
    <row r="716" spans="1:17" ht="12.75" hidden="1" customHeight="1">
      <c r="A716" s="256" t="s">
        <v>723</v>
      </c>
      <c r="B716" s="257"/>
      <c r="C716" s="535"/>
      <c r="D716" s="258"/>
      <c r="E716" s="259"/>
      <c r="F716" s="259"/>
      <c r="G716" s="649">
        <f>SUM(F716,E716)</f>
        <v>0</v>
      </c>
      <c r="H716" s="261">
        <f>ROUND(F716*H$7, )</f>
        <v>0</v>
      </c>
      <c r="I716" s="262">
        <f>ROUND(H716*I$7, )</f>
        <v>0</v>
      </c>
      <c r="J716" s="262">
        <f>ROUND(I716*J$7, )</f>
        <v>0</v>
      </c>
      <c r="K716" s="75">
        <f t="shared" si="321"/>
        <v>0</v>
      </c>
      <c r="L716" s="75">
        <f t="shared" si="301"/>
        <v>0</v>
      </c>
      <c r="M716" s="8"/>
      <c r="N716" s="8"/>
      <c r="O716" s="8"/>
      <c r="P716" s="8"/>
      <c r="Q716" s="568">
        <f t="shared" si="332"/>
        <v>0</v>
      </c>
    </row>
    <row r="717" spans="1:17" ht="12.75" customHeight="1">
      <c r="A717" s="795"/>
      <c r="B717" s="841" t="s">
        <v>678</v>
      </c>
      <c r="C717" s="797"/>
      <c r="D717" s="798"/>
      <c r="E717" s="799">
        <f t="shared" ref="E717" si="362">SUM(E718:E719)</f>
        <v>94</v>
      </c>
      <c r="F717" s="799">
        <f t="shared" ref="F717:J717" si="363">SUM(F718:F719)</f>
        <v>0</v>
      </c>
      <c r="G717" s="648">
        <f t="shared" si="363"/>
        <v>94</v>
      </c>
      <c r="H717" s="336">
        <f t="shared" si="363"/>
        <v>0</v>
      </c>
      <c r="I717" s="337">
        <f t="shared" si="363"/>
        <v>0</v>
      </c>
      <c r="J717" s="337">
        <f t="shared" si="363"/>
        <v>0</v>
      </c>
      <c r="K717" s="567">
        <f t="shared" si="321"/>
        <v>188</v>
      </c>
      <c r="L717" s="567">
        <f t="shared" si="301"/>
        <v>94</v>
      </c>
      <c r="M717" s="564"/>
      <c r="N717" s="564"/>
      <c r="O717" s="564"/>
      <c r="P717" s="564"/>
      <c r="Q717" s="568">
        <f t="shared" si="332"/>
        <v>0</v>
      </c>
    </row>
    <row r="718" spans="1:17" ht="15" customHeight="1">
      <c r="A718" s="801"/>
      <c r="B718" s="802"/>
      <c r="C718" s="803" t="s">
        <v>679</v>
      </c>
      <c r="D718" s="600"/>
      <c r="E718" s="519">
        <f>SUM(E714:E715)</f>
        <v>94</v>
      </c>
      <c r="F718" s="519">
        <f>SUM(F714:F715)</f>
        <v>0</v>
      </c>
      <c r="G718" s="650">
        <f>SUM(G714:G715)</f>
        <v>94</v>
      </c>
      <c r="H718" s="137">
        <f>ROUND(F718*H$7, )</f>
        <v>0</v>
      </c>
      <c r="I718" s="138">
        <f>ROUND(F718*I$7, )</f>
        <v>0</v>
      </c>
      <c r="J718" s="138">
        <f>ROUND(F718*J$7, )</f>
        <v>0</v>
      </c>
      <c r="K718" s="567">
        <f t="shared" si="321"/>
        <v>188</v>
      </c>
      <c r="L718" s="567">
        <f t="shared" si="301"/>
        <v>94</v>
      </c>
      <c r="M718" s="580">
        <v>1.1000000000000001</v>
      </c>
      <c r="N718" s="589">
        <v>55</v>
      </c>
      <c r="O718" s="564"/>
      <c r="P718" s="564"/>
      <c r="Q718" s="568">
        <f t="shared" si="332"/>
        <v>0</v>
      </c>
    </row>
    <row r="719" spans="1:17" ht="12.75" hidden="1" customHeight="1">
      <c r="A719" s="256"/>
      <c r="B719" s="257"/>
      <c r="C719" s="535" t="s">
        <v>680</v>
      </c>
      <c r="D719" s="258"/>
      <c r="E719" s="259"/>
      <c r="F719" s="259"/>
      <c r="G719" s="649">
        <f>SUM(F719,E719)</f>
        <v>0</v>
      </c>
      <c r="H719" s="261">
        <f>ROUND(F719*H$7, )</f>
        <v>0</v>
      </c>
      <c r="I719" s="262">
        <f>ROUND(H719*I$7, )</f>
        <v>0</v>
      </c>
      <c r="J719" s="262">
        <f>ROUND(I719*J$7, )</f>
        <v>0</v>
      </c>
      <c r="K719" s="75">
        <f t="shared" si="321"/>
        <v>0</v>
      </c>
      <c r="L719" s="75">
        <f t="shared" si="301"/>
        <v>0</v>
      </c>
      <c r="M719" s="8"/>
      <c r="N719" s="8"/>
      <c r="O719" s="8"/>
      <c r="P719" s="8"/>
      <c r="Q719" s="568">
        <f t="shared" si="332"/>
        <v>0</v>
      </c>
    </row>
    <row r="720" spans="1:17" ht="12.75" customHeight="1">
      <c r="A720" s="795" t="s">
        <v>727</v>
      </c>
      <c r="B720" s="796"/>
      <c r="C720" s="797"/>
      <c r="D720" s="842"/>
      <c r="E720" s="799">
        <f>SUM(E721,E724)</f>
        <v>211</v>
      </c>
      <c r="F720" s="799">
        <f>SUM(F721,F724)</f>
        <v>0</v>
      </c>
      <c r="G720" s="648">
        <f>SUM(G721,G724)</f>
        <v>211</v>
      </c>
      <c r="H720" s="336">
        <f>SUM(H721:H724)</f>
        <v>0</v>
      </c>
      <c r="I720" s="337">
        <f>SUM(I721:I724)</f>
        <v>0</v>
      </c>
      <c r="J720" s="337">
        <f>SUM(J721:J724)</f>
        <v>0</v>
      </c>
      <c r="K720" s="567">
        <f t="shared" si="321"/>
        <v>422</v>
      </c>
      <c r="L720" s="567">
        <f t="shared" si="301"/>
        <v>211</v>
      </c>
      <c r="M720" s="564"/>
      <c r="N720" s="564"/>
      <c r="O720" s="564"/>
      <c r="P720" s="564"/>
      <c r="Q720" s="568">
        <f t="shared" ref="Q720:Q783" si="364">E720-G720</f>
        <v>0</v>
      </c>
    </row>
    <row r="721" spans="1:17" ht="12.75" customHeight="1">
      <c r="A721" s="801" t="s">
        <v>720</v>
      </c>
      <c r="B721" s="802"/>
      <c r="C721" s="803"/>
      <c r="D721" s="806"/>
      <c r="E721" s="519">
        <f>E726</f>
        <v>211</v>
      </c>
      <c r="F721" s="519">
        <f>F726</f>
        <v>0</v>
      </c>
      <c r="G721" s="650">
        <f>SUM(F721,E721)</f>
        <v>211</v>
      </c>
      <c r="H721" s="137">
        <f>ROUND(F721*H$7, )</f>
        <v>0</v>
      </c>
      <c r="I721" s="138">
        <f>ROUND(F721*I$7, )</f>
        <v>0</v>
      </c>
      <c r="J721" s="138">
        <f>ROUND(F721*J$7, )</f>
        <v>0</v>
      </c>
      <c r="K721" s="567">
        <f t="shared" si="321"/>
        <v>422</v>
      </c>
      <c r="L721" s="567">
        <f t="shared" si="301"/>
        <v>211</v>
      </c>
      <c r="M721" s="564"/>
      <c r="N721" s="564"/>
      <c r="O721" s="564"/>
      <c r="P721" s="564"/>
      <c r="Q721" s="568">
        <f t="shared" si="364"/>
        <v>0</v>
      </c>
    </row>
    <row r="722" spans="1:17" ht="38.25" hidden="1" customHeight="1">
      <c r="A722" s="256"/>
      <c r="B722" s="257"/>
      <c r="C722" s="535" t="s">
        <v>257</v>
      </c>
      <c r="D722" s="258"/>
      <c r="E722" s="264"/>
      <c r="F722" s="264"/>
      <c r="G722" s="649">
        <f>SUM(F722,E722)</f>
        <v>0</v>
      </c>
      <c r="H722" s="137"/>
      <c r="I722" s="138"/>
      <c r="J722" s="138"/>
      <c r="K722" s="75">
        <f t="shared" si="321"/>
        <v>0</v>
      </c>
      <c r="L722" s="75">
        <f t="shared" si="301"/>
        <v>0</v>
      </c>
      <c r="M722" s="8"/>
      <c r="N722" s="8"/>
      <c r="O722" s="8"/>
      <c r="P722" s="8"/>
      <c r="Q722" s="568">
        <f t="shared" si="364"/>
        <v>0</v>
      </c>
    </row>
    <row r="723" spans="1:17" ht="25.5" customHeight="1">
      <c r="A723" s="801"/>
      <c r="B723" s="802"/>
      <c r="C723" s="803" t="s">
        <v>726</v>
      </c>
      <c r="D723" s="806"/>
      <c r="E723" s="519">
        <v>211</v>
      </c>
      <c r="F723" s="519"/>
      <c r="G723" s="650">
        <f>SUM(F723,E723)</f>
        <v>211</v>
      </c>
      <c r="H723" s="137"/>
      <c r="I723" s="138"/>
      <c r="J723" s="138"/>
      <c r="K723" s="567">
        <f t="shared" si="321"/>
        <v>422</v>
      </c>
      <c r="L723" s="567">
        <f t="shared" si="301"/>
        <v>211</v>
      </c>
      <c r="M723" s="564">
        <v>1.1499999999999999</v>
      </c>
      <c r="N723" s="564"/>
      <c r="O723" s="564"/>
      <c r="P723" s="564"/>
      <c r="Q723" s="568">
        <f t="shared" si="364"/>
        <v>0</v>
      </c>
    </row>
    <row r="724" spans="1:17" ht="12.75" hidden="1" customHeight="1">
      <c r="A724" s="256" t="s">
        <v>723</v>
      </c>
      <c r="B724" s="257"/>
      <c r="C724" s="535"/>
      <c r="D724" s="258"/>
      <c r="E724" s="259"/>
      <c r="F724" s="259"/>
      <c r="G724" s="649">
        <f>SUM(F724,E724)</f>
        <v>0</v>
      </c>
      <c r="H724" s="261">
        <f>ROUND(F724*H$7, )</f>
        <v>0</v>
      </c>
      <c r="I724" s="262">
        <f>ROUND(H724*I$7, )</f>
        <v>0</v>
      </c>
      <c r="J724" s="262">
        <f>ROUND(I724*J$7, )</f>
        <v>0</v>
      </c>
      <c r="K724" s="75">
        <f t="shared" si="321"/>
        <v>0</v>
      </c>
      <c r="L724" s="75">
        <f t="shared" si="301"/>
        <v>0</v>
      </c>
      <c r="M724" s="8"/>
      <c r="N724" s="8"/>
      <c r="O724" s="8"/>
      <c r="P724" s="8"/>
      <c r="Q724" s="568">
        <f t="shared" si="364"/>
        <v>0</v>
      </c>
    </row>
    <row r="725" spans="1:17" ht="12.75" customHeight="1">
      <c r="A725" s="795"/>
      <c r="B725" s="841" t="s">
        <v>678</v>
      </c>
      <c r="C725" s="797"/>
      <c r="D725" s="842"/>
      <c r="E725" s="799">
        <f t="shared" ref="E725" si="365">SUM(E726:E727)</f>
        <v>211</v>
      </c>
      <c r="F725" s="799">
        <f t="shared" ref="F725:J725" si="366">SUM(F726:F727)</f>
        <v>0</v>
      </c>
      <c r="G725" s="648">
        <f t="shared" si="366"/>
        <v>211</v>
      </c>
      <c r="H725" s="336">
        <f t="shared" si="366"/>
        <v>0</v>
      </c>
      <c r="I725" s="337">
        <f t="shared" si="366"/>
        <v>0</v>
      </c>
      <c r="J725" s="337">
        <f t="shared" si="366"/>
        <v>0</v>
      </c>
      <c r="K725" s="567">
        <f t="shared" si="321"/>
        <v>422</v>
      </c>
      <c r="L725" s="567">
        <f t="shared" si="301"/>
        <v>211</v>
      </c>
      <c r="M725" s="564"/>
      <c r="N725" s="564"/>
      <c r="O725" s="564"/>
      <c r="P725" s="564"/>
      <c r="Q725" s="568">
        <f t="shared" si="364"/>
        <v>0</v>
      </c>
    </row>
    <row r="726" spans="1:17" ht="12.75" customHeight="1">
      <c r="A726" s="801"/>
      <c r="B726" s="802"/>
      <c r="C726" s="803" t="s">
        <v>679</v>
      </c>
      <c r="D726" s="806"/>
      <c r="E726" s="519">
        <f>SUM(E722:E723)</f>
        <v>211</v>
      </c>
      <c r="F726" s="519">
        <f>SUM(F722:F723)</f>
        <v>0</v>
      </c>
      <c r="G726" s="650">
        <f>SUM(G722:G723)</f>
        <v>211</v>
      </c>
      <c r="H726" s="137">
        <f>ROUND(F726*H$7, )</f>
        <v>0</v>
      </c>
      <c r="I726" s="138">
        <f>ROUND(F726*I$7, )</f>
        <v>0</v>
      </c>
      <c r="J726" s="138">
        <f>ROUND(F726*J$7, )</f>
        <v>0</v>
      </c>
      <c r="K726" s="567">
        <f t="shared" si="321"/>
        <v>422</v>
      </c>
      <c r="L726" s="567">
        <f t="shared" si="301"/>
        <v>211</v>
      </c>
      <c r="M726" s="564"/>
      <c r="N726" s="564"/>
      <c r="O726" s="564"/>
      <c r="P726" s="564"/>
      <c r="Q726" s="568">
        <f t="shared" si="364"/>
        <v>0</v>
      </c>
    </row>
    <row r="727" spans="1:17" ht="12.75" hidden="1" customHeight="1">
      <c r="A727" s="256"/>
      <c r="B727" s="257"/>
      <c r="C727" s="535" t="s">
        <v>680</v>
      </c>
      <c r="D727" s="258"/>
      <c r="E727" s="259"/>
      <c r="F727" s="259"/>
      <c r="G727" s="649">
        <f>SUM(F727,E727)</f>
        <v>0</v>
      </c>
      <c r="H727" s="261">
        <f>ROUND(F727*H$7, )</f>
        <v>0</v>
      </c>
      <c r="I727" s="262">
        <f>ROUND(H727*I$7, )</f>
        <v>0</v>
      </c>
      <c r="J727" s="262">
        <f>ROUND(I727*J$7, )</f>
        <v>0</v>
      </c>
      <c r="K727" s="75">
        <f t="shared" si="321"/>
        <v>0</v>
      </c>
      <c r="L727" s="75">
        <f t="shared" si="301"/>
        <v>0</v>
      </c>
      <c r="M727" s="8"/>
      <c r="N727" s="8"/>
      <c r="O727" s="8"/>
      <c r="P727" s="8"/>
      <c r="Q727" s="568">
        <f t="shared" si="364"/>
        <v>0</v>
      </c>
    </row>
    <row r="728" spans="1:17" ht="24" customHeight="1">
      <c r="A728" s="971" t="s">
        <v>728</v>
      </c>
      <c r="B728" s="969"/>
      <c r="C728" s="970"/>
      <c r="D728" s="798" t="s">
        <v>729</v>
      </c>
      <c r="E728" s="793">
        <f t="shared" ref="E728:J728" si="367">SUM(E729,E730,E731)</f>
        <v>807.9</v>
      </c>
      <c r="F728" s="793">
        <f t="shared" si="367"/>
        <v>0</v>
      </c>
      <c r="G728" s="647">
        <f t="shared" si="367"/>
        <v>807.9</v>
      </c>
      <c r="H728" s="311">
        <f t="shared" si="367"/>
        <v>0</v>
      </c>
      <c r="I728" s="312">
        <f t="shared" si="367"/>
        <v>0</v>
      </c>
      <c r="J728" s="312">
        <f t="shared" si="367"/>
        <v>0</v>
      </c>
      <c r="K728" s="567">
        <f t="shared" si="321"/>
        <v>1615.8</v>
      </c>
      <c r="L728" s="567">
        <f t="shared" si="301"/>
        <v>807.9</v>
      </c>
      <c r="M728" s="564"/>
      <c r="N728" s="564"/>
      <c r="O728" s="564"/>
      <c r="P728" s="564"/>
      <c r="Q728" s="568">
        <f t="shared" si="36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21"/>
        <v>1615.8</v>
      </c>
      <c r="L729" s="567">
        <f t="shared" si="301"/>
        <v>807.9</v>
      </c>
      <c r="M729" s="580">
        <v>1.1000000000000001</v>
      </c>
      <c r="N729" s="589">
        <v>300</v>
      </c>
      <c r="O729" s="564"/>
      <c r="P729" s="564"/>
      <c r="Q729" s="568">
        <f t="shared" si="364"/>
        <v>0</v>
      </c>
    </row>
    <row r="730" spans="1:17" ht="12.75" hidden="1" customHeight="1">
      <c r="A730" s="256"/>
      <c r="B730" s="257"/>
      <c r="C730" s="535" t="s">
        <v>680</v>
      </c>
      <c r="D730" s="258"/>
      <c r="E730" s="264"/>
      <c r="F730" s="264"/>
      <c r="G730" s="649">
        <f>SUM(F730,E730)</f>
        <v>0</v>
      </c>
      <c r="H730" s="261">
        <f>ROUND(F730*H$7, )</f>
        <v>0</v>
      </c>
      <c r="I730" s="262">
        <f>ROUND(H730*I$7, )</f>
        <v>0</v>
      </c>
      <c r="J730" s="262">
        <f>ROUND(I730*J$7, )</f>
        <v>0</v>
      </c>
      <c r="K730" s="75">
        <f t="shared" si="321"/>
        <v>0</v>
      </c>
      <c r="L730" s="75">
        <f t="shared" si="301"/>
        <v>0</v>
      </c>
      <c r="M730" s="8"/>
      <c r="N730" s="8"/>
      <c r="O730" s="8"/>
      <c r="P730" s="8"/>
      <c r="Q730" s="568">
        <f t="shared" si="364"/>
        <v>0</v>
      </c>
    </row>
    <row r="731" spans="1:17" ht="12.75" hidden="1" customHeight="1">
      <c r="A731" s="256"/>
      <c r="B731" s="257"/>
      <c r="C731" s="535" t="s">
        <v>688</v>
      </c>
      <c r="D731" s="258"/>
      <c r="E731" s="264">
        <f t="shared" ref="E731:J731" si="368">SUM(E732,E733)</f>
        <v>0</v>
      </c>
      <c r="F731" s="264">
        <f t="shared" si="368"/>
        <v>0</v>
      </c>
      <c r="G731" s="659">
        <f t="shared" si="368"/>
        <v>0</v>
      </c>
      <c r="H731" s="340">
        <f t="shared" si="368"/>
        <v>0</v>
      </c>
      <c r="I731" s="341">
        <f t="shared" si="368"/>
        <v>0</v>
      </c>
      <c r="J731" s="341">
        <f t="shared" si="368"/>
        <v>0</v>
      </c>
      <c r="K731" s="75">
        <f t="shared" si="321"/>
        <v>0</v>
      </c>
      <c r="L731" s="75">
        <f t="shared" si="301"/>
        <v>0</v>
      </c>
      <c r="M731" s="8"/>
      <c r="N731" s="8"/>
      <c r="O731" s="8"/>
      <c r="P731" s="8"/>
      <c r="Q731" s="568">
        <f t="shared" si="364"/>
        <v>0</v>
      </c>
    </row>
    <row r="732" spans="1:17" ht="12.75" hidden="1" customHeight="1">
      <c r="A732" s="256"/>
      <c r="B732" s="257"/>
      <c r="C732" s="535" t="s">
        <v>679</v>
      </c>
      <c r="D732" s="258"/>
      <c r="E732" s="259"/>
      <c r="F732" s="259"/>
      <c r="G732" s="649">
        <f>SUM(F732,E732)</f>
        <v>0</v>
      </c>
      <c r="H732" s="261"/>
      <c r="I732" s="262"/>
      <c r="J732" s="262"/>
      <c r="K732" s="75">
        <f t="shared" si="321"/>
        <v>0</v>
      </c>
      <c r="L732" s="75">
        <f t="shared" si="301"/>
        <v>0</v>
      </c>
      <c r="M732" s="8"/>
      <c r="N732" s="8"/>
      <c r="O732" s="8"/>
      <c r="P732" s="8"/>
      <c r="Q732" s="568">
        <f t="shared" si="364"/>
        <v>0</v>
      </c>
    </row>
    <row r="733" spans="1:17" ht="12.75" hidden="1" customHeight="1">
      <c r="A733" s="256"/>
      <c r="B733" s="257"/>
      <c r="C733" s="535" t="s">
        <v>680</v>
      </c>
      <c r="D733" s="258"/>
      <c r="E733" s="259"/>
      <c r="F733" s="259"/>
      <c r="G733" s="649">
        <f>SUM(F733,E733)</f>
        <v>0</v>
      </c>
      <c r="H733" s="261"/>
      <c r="I733" s="262"/>
      <c r="J733" s="262"/>
      <c r="K733" s="75">
        <f t="shared" si="321"/>
        <v>0</v>
      </c>
      <c r="L733" s="75">
        <f t="shared" si="301"/>
        <v>0</v>
      </c>
      <c r="M733" s="8"/>
      <c r="N733" s="8"/>
      <c r="O733" s="8"/>
      <c r="P733" s="8"/>
      <c r="Q733" s="568">
        <f t="shared" si="364"/>
        <v>0</v>
      </c>
    </row>
    <row r="734" spans="1:17" ht="30.75" customHeight="1">
      <c r="A734" s="971" t="s">
        <v>266</v>
      </c>
      <c r="B734" s="969"/>
      <c r="C734" s="972"/>
      <c r="D734" s="792" t="s">
        <v>730</v>
      </c>
      <c r="E734" s="793">
        <f t="shared" ref="E734:J734" si="369">SUM(E740)</f>
        <v>8155</v>
      </c>
      <c r="F734" s="793">
        <f t="shared" si="369"/>
        <v>0</v>
      </c>
      <c r="G734" s="647">
        <f t="shared" si="369"/>
        <v>8155</v>
      </c>
      <c r="H734" s="311">
        <f t="shared" si="369"/>
        <v>0</v>
      </c>
      <c r="I734" s="312">
        <f t="shared" si="369"/>
        <v>0</v>
      </c>
      <c r="J734" s="312">
        <f t="shared" si="369"/>
        <v>0</v>
      </c>
      <c r="K734" s="567">
        <f t="shared" si="321"/>
        <v>16310</v>
      </c>
      <c r="L734" s="567">
        <f t="shared" si="301"/>
        <v>8155</v>
      </c>
      <c r="M734" s="564"/>
      <c r="N734" s="564"/>
      <c r="O734" s="564"/>
      <c r="P734" s="564"/>
      <c r="Q734" s="568">
        <f t="shared" si="36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21"/>
        <v>0</v>
      </c>
      <c r="L735" s="75">
        <f t="shared" si="301"/>
        <v>0</v>
      </c>
      <c r="M735" s="8"/>
      <c r="N735" s="8"/>
      <c r="O735" s="8"/>
      <c r="P735" s="8"/>
      <c r="Q735" s="568">
        <f t="shared" si="364"/>
        <v>0</v>
      </c>
    </row>
    <row r="736" spans="1:17" ht="63.75" hidden="1" customHeight="1">
      <c r="A736" s="342"/>
      <c r="B736" s="349"/>
      <c r="C736" s="536" t="s">
        <v>731</v>
      </c>
      <c r="D736" s="324"/>
      <c r="E736" s="345"/>
      <c r="F736" s="345"/>
      <c r="G736" s="660">
        <f>SUM(F736,E736)</f>
        <v>0</v>
      </c>
      <c r="H736" s="347">
        <f>ROUND(F736*H$7, )</f>
        <v>0</v>
      </c>
      <c r="I736" s="348">
        <f>ROUND(F736*I$7, )</f>
        <v>0</v>
      </c>
      <c r="J736" s="348">
        <f>ROUND(F736*J$7, )</f>
        <v>0</v>
      </c>
      <c r="K736" s="75">
        <f t="shared" si="321"/>
        <v>0</v>
      </c>
      <c r="L736" s="75">
        <f t="shared" si="301"/>
        <v>0</v>
      </c>
      <c r="M736" s="8"/>
      <c r="N736" s="8"/>
      <c r="O736" s="8"/>
      <c r="P736" s="8"/>
      <c r="Q736" s="568">
        <f t="shared" si="364"/>
        <v>0</v>
      </c>
    </row>
    <row r="737" spans="1:17" ht="63.75" hidden="1" customHeight="1">
      <c r="A737" s="342"/>
      <c r="B737" s="349"/>
      <c r="C737" s="536" t="s">
        <v>732</v>
      </c>
      <c r="D737" s="324"/>
      <c r="E737" s="345"/>
      <c r="F737" s="345"/>
      <c r="G737" s="660">
        <f>SUM(F737,E737)</f>
        <v>0</v>
      </c>
      <c r="H737" s="347">
        <f>ROUND(F737*H$7, )</f>
        <v>0</v>
      </c>
      <c r="I737" s="348">
        <f>ROUND(F737*I$7, )</f>
        <v>0</v>
      </c>
      <c r="J737" s="348">
        <f>ROUND(F737*J$7, )</f>
        <v>0</v>
      </c>
      <c r="K737" s="75">
        <f t="shared" si="321"/>
        <v>0</v>
      </c>
      <c r="L737" s="75">
        <f t="shared" si="301"/>
        <v>0</v>
      </c>
      <c r="M737" s="8"/>
      <c r="N737" s="8"/>
      <c r="O737" s="8"/>
      <c r="P737" s="8"/>
      <c r="Q737" s="568">
        <f t="shared" si="36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21"/>
        <v>16310</v>
      </c>
      <c r="L738" s="567">
        <f t="shared" si="301"/>
        <v>8155</v>
      </c>
      <c r="M738" s="564"/>
      <c r="N738" s="564"/>
      <c r="O738" s="564"/>
      <c r="P738" s="564"/>
      <c r="Q738" s="568">
        <f t="shared" si="364"/>
        <v>0</v>
      </c>
    </row>
    <row r="739" spans="1:17" ht="12.75" hidden="1" customHeight="1">
      <c r="A739" s="256"/>
      <c r="B739" s="257"/>
      <c r="C739" s="535" t="s">
        <v>688</v>
      </c>
      <c r="D739" s="258"/>
      <c r="E739" s="278"/>
      <c r="F739" s="278"/>
      <c r="G739" s="659">
        <f>SUM(F739,E739)</f>
        <v>0</v>
      </c>
      <c r="H739" s="340">
        <f>SUM(H740,H741)</f>
        <v>0</v>
      </c>
      <c r="I739" s="341">
        <f>SUM(I740,I741)</f>
        <v>0</v>
      </c>
      <c r="J739" s="341">
        <f>SUM(J740,J741)</f>
        <v>0</v>
      </c>
      <c r="K739" s="75">
        <f t="shared" si="321"/>
        <v>0</v>
      </c>
      <c r="L739" s="75">
        <f t="shared" si="301"/>
        <v>0</v>
      </c>
      <c r="M739" s="8"/>
      <c r="N739" s="8"/>
      <c r="O739" s="8"/>
      <c r="P739" s="8"/>
      <c r="Q739" s="568">
        <f t="shared" si="364"/>
        <v>0</v>
      </c>
    </row>
    <row r="740" spans="1:17" ht="12.75" customHeight="1">
      <c r="A740" s="801"/>
      <c r="B740" s="802"/>
      <c r="C740" s="803" t="s">
        <v>679</v>
      </c>
      <c r="D740" s="600"/>
      <c r="E740" s="519">
        <f>E738</f>
        <v>8155</v>
      </c>
      <c r="F740" s="519">
        <f>F738</f>
        <v>0</v>
      </c>
      <c r="G740" s="650">
        <f>SUM(F740,E740)</f>
        <v>8155</v>
      </c>
      <c r="H740" s="267">
        <f>ROUND(F740*H$7, )</f>
        <v>0</v>
      </c>
      <c r="I740" s="268">
        <f>ROUND(F740*I$7, )</f>
        <v>0</v>
      </c>
      <c r="J740" s="268">
        <f>ROUND(F740*J$7, )</f>
        <v>0</v>
      </c>
      <c r="K740" s="567">
        <f t="shared" si="321"/>
        <v>16310</v>
      </c>
      <c r="L740" s="567">
        <f t="shared" si="301"/>
        <v>8155</v>
      </c>
      <c r="M740" s="564"/>
      <c r="N740" s="564"/>
      <c r="O740" s="564"/>
      <c r="P740" s="564"/>
      <c r="Q740" s="568">
        <f t="shared" si="364"/>
        <v>0</v>
      </c>
    </row>
    <row r="741" spans="1:17" ht="51" customHeight="1">
      <c r="A741" s="971" t="s">
        <v>943</v>
      </c>
      <c r="B741" s="969"/>
      <c r="C741" s="972"/>
      <c r="D741" s="843"/>
      <c r="E741" s="834">
        <f t="shared" ref="E741:J741" si="370">SUM(E743:E744)</f>
        <v>2603.8000000000002</v>
      </c>
      <c r="F741" s="834">
        <f t="shared" si="370"/>
        <v>0</v>
      </c>
      <c r="G741" s="652">
        <f t="shared" si="370"/>
        <v>2603.8000000000002</v>
      </c>
      <c r="H741" s="286">
        <f t="shared" si="370"/>
        <v>0</v>
      </c>
      <c r="I741" s="287">
        <f t="shared" si="370"/>
        <v>0</v>
      </c>
      <c r="J741" s="287">
        <f t="shared" si="370"/>
        <v>0</v>
      </c>
      <c r="K741" s="75">
        <f t="shared" si="321"/>
        <v>5207.6000000000004</v>
      </c>
      <c r="L741" s="75">
        <f t="shared" si="301"/>
        <v>2603.8000000000002</v>
      </c>
      <c r="M741" s="8"/>
      <c r="N741" s="8"/>
      <c r="O741" s="8"/>
      <c r="P741" s="8"/>
      <c r="Q741" s="568">
        <f t="shared" si="364"/>
        <v>0</v>
      </c>
    </row>
    <row r="742" spans="1:17" ht="12.75" hidden="1" customHeight="1">
      <c r="A742" s="342"/>
      <c r="B742" s="343" t="s">
        <v>678</v>
      </c>
      <c r="C742" s="538"/>
      <c r="D742" s="344"/>
      <c r="E742" s="345"/>
      <c r="F742" s="345"/>
      <c r="G742" s="660">
        <f>SUM(F742,E742)</f>
        <v>0</v>
      </c>
      <c r="H742" s="347">
        <f>ROUND(F742*H$7, )</f>
        <v>0</v>
      </c>
      <c r="I742" s="348">
        <f t="shared" ref="I742:J744" si="371">ROUND(H742*I$7, )</f>
        <v>0</v>
      </c>
      <c r="J742" s="348">
        <f t="shared" si="371"/>
        <v>0</v>
      </c>
      <c r="K742" s="75">
        <f t="shared" si="321"/>
        <v>0</v>
      </c>
      <c r="L742" s="75">
        <f t="shared" si="301"/>
        <v>0</v>
      </c>
      <c r="M742" s="8"/>
      <c r="N742" s="8"/>
      <c r="O742" s="8"/>
      <c r="P742" s="8"/>
      <c r="Q742" s="568">
        <f t="shared" si="364"/>
        <v>0</v>
      </c>
    </row>
    <row r="743" spans="1:17" ht="12.75" hidden="1" customHeight="1">
      <c r="A743" s="256"/>
      <c r="B743" s="257"/>
      <c r="C743" s="535" t="s">
        <v>679</v>
      </c>
      <c r="D743" s="258"/>
      <c r="E743" s="130"/>
      <c r="F743" s="130"/>
      <c r="G743" s="649">
        <f>SUM(F743,E743)</f>
        <v>0</v>
      </c>
      <c r="H743" s="350">
        <f>ROUND(F743*H$7, )</f>
        <v>0</v>
      </c>
      <c r="I743" s="351">
        <f t="shared" si="371"/>
        <v>0</v>
      </c>
      <c r="J743" s="351">
        <f t="shared" si="371"/>
        <v>0</v>
      </c>
      <c r="K743" s="75">
        <f t="shared" si="321"/>
        <v>0</v>
      </c>
      <c r="L743" s="75">
        <f t="shared" si="301"/>
        <v>0</v>
      </c>
      <c r="M743" s="8"/>
      <c r="N743" s="8"/>
      <c r="O743" s="8"/>
      <c r="P743" s="8"/>
      <c r="Q743" s="568">
        <f t="shared" si="364"/>
        <v>0</v>
      </c>
    </row>
    <row r="744" spans="1:17" ht="12.75" customHeight="1">
      <c r="A744" s="801"/>
      <c r="B744" s="802"/>
      <c r="C744" s="803" t="s">
        <v>680</v>
      </c>
      <c r="D744" s="806"/>
      <c r="E744" s="540">
        <v>2603.8000000000002</v>
      </c>
      <c r="F744" s="540"/>
      <c r="G744" s="649">
        <f>SUM(F744,E744)</f>
        <v>2603.8000000000002</v>
      </c>
      <c r="H744" s="261">
        <f>ROUND(F744*H$7, )</f>
        <v>0</v>
      </c>
      <c r="I744" s="262">
        <f t="shared" si="371"/>
        <v>0</v>
      </c>
      <c r="J744" s="262">
        <f t="shared" si="371"/>
        <v>0</v>
      </c>
      <c r="K744" s="75">
        <f t="shared" si="321"/>
        <v>5207.6000000000004</v>
      </c>
      <c r="L744" s="75">
        <f t="shared" si="301"/>
        <v>2603.8000000000002</v>
      </c>
      <c r="M744" s="8"/>
      <c r="N744" s="8"/>
      <c r="O744" s="8"/>
      <c r="P744" s="8"/>
      <c r="Q744" s="568">
        <f t="shared" si="364"/>
        <v>0</v>
      </c>
    </row>
    <row r="745" spans="1:17" ht="12.75" hidden="1" customHeight="1">
      <c r="A745" s="602" t="s">
        <v>941</v>
      </c>
      <c r="B745" s="241"/>
      <c r="C745" s="242"/>
      <c r="D745" s="243" t="s">
        <v>733</v>
      </c>
      <c r="E745" s="284">
        <f t="shared" ref="E745:J745" si="372">SUM(E747:E748)</f>
        <v>0</v>
      </c>
      <c r="F745" s="284">
        <f t="shared" si="372"/>
        <v>0</v>
      </c>
      <c r="G745" s="652">
        <f t="shared" si="372"/>
        <v>0</v>
      </c>
      <c r="H745" s="286">
        <f t="shared" si="372"/>
        <v>0</v>
      </c>
      <c r="I745" s="287">
        <f t="shared" si="372"/>
        <v>0</v>
      </c>
      <c r="J745" s="287">
        <f t="shared" si="372"/>
        <v>0</v>
      </c>
      <c r="K745" s="75">
        <f t="shared" si="321"/>
        <v>0</v>
      </c>
      <c r="L745" s="75">
        <f t="shared" si="301"/>
        <v>0</v>
      </c>
      <c r="M745" s="8"/>
      <c r="N745" s="8"/>
      <c r="O745" s="8"/>
      <c r="P745" s="8"/>
      <c r="Q745" s="568">
        <f t="shared" si="364"/>
        <v>0</v>
      </c>
    </row>
    <row r="746" spans="1:17" ht="12.75" hidden="1" customHeight="1">
      <c r="A746" s="342"/>
      <c r="B746" s="343" t="s">
        <v>678</v>
      </c>
      <c r="C746" s="538"/>
      <c r="D746" s="344"/>
      <c r="E746" s="345"/>
      <c r="F746" s="345"/>
      <c r="G746" s="660">
        <f>SUM(F746,E746)</f>
        <v>0</v>
      </c>
      <c r="H746" s="347">
        <f>ROUND(F746*H$7, )</f>
        <v>0</v>
      </c>
      <c r="I746" s="348">
        <f t="shared" ref="I746:J748" si="373">ROUND(H746*I$7, )</f>
        <v>0</v>
      </c>
      <c r="J746" s="348">
        <f t="shared" si="373"/>
        <v>0</v>
      </c>
      <c r="K746" s="75">
        <f t="shared" si="321"/>
        <v>0</v>
      </c>
      <c r="L746" s="75">
        <f t="shared" si="301"/>
        <v>0</v>
      </c>
      <c r="M746" s="8"/>
      <c r="N746" s="8"/>
      <c r="O746" s="8"/>
      <c r="P746" s="8"/>
      <c r="Q746" s="568">
        <f t="shared" si="364"/>
        <v>0</v>
      </c>
    </row>
    <row r="747" spans="1:17" ht="12.75" hidden="1" customHeight="1">
      <c r="A747" s="256"/>
      <c r="B747" s="257"/>
      <c r="C747" s="535" t="s">
        <v>679</v>
      </c>
      <c r="D747" s="263"/>
      <c r="E747" s="130"/>
      <c r="F747" s="130"/>
      <c r="G747" s="649">
        <f>SUM(F747,E747)</f>
        <v>0</v>
      </c>
      <c r="H747" s="350">
        <f>ROUND(F747*H$7, )</f>
        <v>0</v>
      </c>
      <c r="I747" s="351">
        <f t="shared" si="373"/>
        <v>0</v>
      </c>
      <c r="J747" s="351">
        <f t="shared" si="373"/>
        <v>0</v>
      </c>
      <c r="K747" s="75">
        <f t="shared" si="321"/>
        <v>0</v>
      </c>
      <c r="L747" s="75">
        <f t="shared" si="301"/>
        <v>0</v>
      </c>
      <c r="M747" s="8"/>
      <c r="N747" s="8"/>
      <c r="O747" s="8"/>
      <c r="P747" s="8"/>
      <c r="Q747" s="568">
        <f t="shared" si="364"/>
        <v>0</v>
      </c>
    </row>
    <row r="748" spans="1:17" ht="12.75" hidden="1" customHeight="1">
      <c r="A748" s="256"/>
      <c r="B748" s="257"/>
      <c r="C748" s="535" t="s">
        <v>680</v>
      </c>
      <c r="D748" s="258"/>
      <c r="E748" s="259"/>
      <c r="F748" s="259"/>
      <c r="G748" s="649">
        <f>SUM(F748,E748)</f>
        <v>0</v>
      </c>
      <c r="H748" s="261">
        <f>ROUND(F748*H$7, )</f>
        <v>0</v>
      </c>
      <c r="I748" s="262">
        <f t="shared" si="373"/>
        <v>0</v>
      </c>
      <c r="J748" s="262">
        <f t="shared" si="373"/>
        <v>0</v>
      </c>
      <c r="K748" s="75">
        <f t="shared" si="321"/>
        <v>0</v>
      </c>
      <c r="L748" s="75">
        <f t="shared" si="301"/>
        <v>0</v>
      </c>
      <c r="M748" s="8"/>
      <c r="N748" s="8"/>
      <c r="O748" s="8"/>
      <c r="P748" s="8"/>
      <c r="Q748" s="568">
        <f t="shared" si="364"/>
        <v>0</v>
      </c>
    </row>
    <row r="749" spans="1:17" ht="12.75" hidden="1" customHeight="1">
      <c r="A749" s="240" t="s">
        <v>734</v>
      </c>
      <c r="B749" s="241"/>
      <c r="C749" s="242"/>
      <c r="D749" s="352" t="s">
        <v>733</v>
      </c>
      <c r="E749" s="284">
        <f t="shared" ref="E749:J749" si="374">SUM(E751:E752)</f>
        <v>0</v>
      </c>
      <c r="F749" s="284">
        <f t="shared" si="374"/>
        <v>0</v>
      </c>
      <c r="G749" s="652">
        <f t="shared" si="374"/>
        <v>0</v>
      </c>
      <c r="H749" s="286">
        <f t="shared" si="374"/>
        <v>0</v>
      </c>
      <c r="I749" s="287">
        <f t="shared" si="374"/>
        <v>0</v>
      </c>
      <c r="J749" s="287">
        <f t="shared" si="374"/>
        <v>0</v>
      </c>
      <c r="K749" s="75">
        <f t="shared" si="321"/>
        <v>0</v>
      </c>
      <c r="L749" s="75">
        <f t="shared" si="301"/>
        <v>0</v>
      </c>
      <c r="M749" s="8"/>
      <c r="N749" s="8"/>
      <c r="O749" s="8"/>
      <c r="P749" s="8"/>
      <c r="Q749" s="568">
        <f t="shared" si="364"/>
        <v>0</v>
      </c>
    </row>
    <row r="750" spans="1:17" ht="12.75" hidden="1" customHeight="1">
      <c r="A750" s="342"/>
      <c r="B750" s="343" t="s">
        <v>678</v>
      </c>
      <c r="C750" s="538"/>
      <c r="D750" s="344"/>
      <c r="E750" s="345"/>
      <c r="F750" s="345"/>
      <c r="G750" s="660">
        <f>SUM(F750,E750)</f>
        <v>0</v>
      </c>
      <c r="H750" s="347">
        <f>ROUND(F750*H$7, )</f>
        <v>0</v>
      </c>
      <c r="I750" s="348">
        <f t="shared" ref="I750:J752" si="375">ROUND(H750*I$7, )</f>
        <v>0</v>
      </c>
      <c r="J750" s="348">
        <f t="shared" si="375"/>
        <v>0</v>
      </c>
      <c r="K750" s="75">
        <f t="shared" si="321"/>
        <v>0</v>
      </c>
      <c r="L750" s="75">
        <f t="shared" si="301"/>
        <v>0</v>
      </c>
      <c r="M750" s="8"/>
      <c r="N750" s="8"/>
      <c r="O750" s="8"/>
      <c r="P750" s="8"/>
      <c r="Q750" s="568">
        <f t="shared" si="364"/>
        <v>0</v>
      </c>
    </row>
    <row r="751" spans="1:17" ht="12.75" hidden="1" customHeight="1">
      <c r="A751" s="256"/>
      <c r="B751" s="257"/>
      <c r="C751" s="535" t="s">
        <v>679</v>
      </c>
      <c r="D751" s="263"/>
      <c r="E751" s="130"/>
      <c r="F751" s="130"/>
      <c r="G751" s="649">
        <f>SUM(F751,E751)</f>
        <v>0</v>
      </c>
      <c r="H751" s="350">
        <f>ROUND(F751*H$7, )</f>
        <v>0</v>
      </c>
      <c r="I751" s="351">
        <f t="shared" si="375"/>
        <v>0</v>
      </c>
      <c r="J751" s="351">
        <f t="shared" si="375"/>
        <v>0</v>
      </c>
      <c r="K751" s="75">
        <f t="shared" si="321"/>
        <v>0</v>
      </c>
      <c r="L751" s="75">
        <f t="shared" si="301"/>
        <v>0</v>
      </c>
      <c r="M751" s="8"/>
      <c r="N751" s="8"/>
      <c r="O751" s="8"/>
      <c r="P751" s="8"/>
      <c r="Q751" s="568">
        <f t="shared" si="364"/>
        <v>0</v>
      </c>
    </row>
    <row r="752" spans="1:17" ht="12.75" hidden="1" customHeight="1">
      <c r="A752" s="256"/>
      <c r="B752" s="257"/>
      <c r="C752" s="535" t="s">
        <v>680</v>
      </c>
      <c r="D752" s="258"/>
      <c r="E752" s="259"/>
      <c r="F752" s="259"/>
      <c r="G752" s="649">
        <f>SUM(F752,E752)</f>
        <v>0</v>
      </c>
      <c r="H752" s="261">
        <f>ROUND(F752*H$7, )</f>
        <v>0</v>
      </c>
      <c r="I752" s="262">
        <f t="shared" si="375"/>
        <v>0</v>
      </c>
      <c r="J752" s="262">
        <f t="shared" si="375"/>
        <v>0</v>
      </c>
      <c r="K752" s="75">
        <f t="shared" si="321"/>
        <v>0</v>
      </c>
      <c r="L752" s="75">
        <f t="shared" si="301"/>
        <v>0</v>
      </c>
      <c r="M752" s="8"/>
      <c r="N752" s="8"/>
      <c r="O752" s="8"/>
      <c r="P752" s="8"/>
      <c r="Q752" s="568">
        <f t="shared" si="364"/>
        <v>0</v>
      </c>
    </row>
    <row r="753" spans="1:17" ht="24" hidden="1" customHeight="1">
      <c r="A753" s="240" t="s">
        <v>735</v>
      </c>
      <c r="B753" s="241"/>
      <c r="C753" s="242"/>
      <c r="D753" s="243" t="s">
        <v>736</v>
      </c>
      <c r="E753" s="284">
        <f t="shared" ref="E753:J753" si="376">SUM(E754)</f>
        <v>0</v>
      </c>
      <c r="F753" s="284">
        <f t="shared" si="376"/>
        <v>0</v>
      </c>
      <c r="G753" s="652">
        <f t="shared" si="376"/>
        <v>0</v>
      </c>
      <c r="H753" s="353">
        <f t="shared" si="376"/>
        <v>0</v>
      </c>
      <c r="I753" s="354">
        <f t="shared" si="376"/>
        <v>0</v>
      </c>
      <c r="J753" s="354">
        <f t="shared" si="376"/>
        <v>0</v>
      </c>
      <c r="K753" s="75">
        <f t="shared" si="321"/>
        <v>0</v>
      </c>
      <c r="L753" s="75">
        <f t="shared" si="301"/>
        <v>0</v>
      </c>
      <c r="M753" s="8"/>
      <c r="N753" s="8"/>
      <c r="O753" s="8"/>
      <c r="P753" s="8"/>
      <c r="Q753" s="568">
        <f t="shared" si="364"/>
        <v>0</v>
      </c>
    </row>
    <row r="754" spans="1:17" ht="12.75" hidden="1" customHeight="1">
      <c r="A754" s="256"/>
      <c r="B754" s="257"/>
      <c r="C754" s="535" t="s">
        <v>680</v>
      </c>
      <c r="D754" s="263"/>
      <c r="E754" s="278"/>
      <c r="F754" s="278"/>
      <c r="G754" s="649">
        <f>SUM(F754,E754)</f>
        <v>0</v>
      </c>
      <c r="H754" s="261"/>
      <c r="I754" s="262"/>
      <c r="J754" s="262"/>
      <c r="K754" s="75">
        <f t="shared" si="321"/>
        <v>0</v>
      </c>
      <c r="L754" s="75">
        <f t="shared" si="301"/>
        <v>0</v>
      </c>
      <c r="M754" s="8"/>
      <c r="N754" s="8"/>
      <c r="O754" s="8"/>
      <c r="P754" s="8"/>
      <c r="Q754" s="568">
        <f t="shared" si="364"/>
        <v>0</v>
      </c>
    </row>
    <row r="755" spans="1:17" ht="12.75" customHeight="1">
      <c r="A755" s="776" t="s">
        <v>737</v>
      </c>
      <c r="B755" s="777"/>
      <c r="C755" s="778"/>
      <c r="D755" s="779"/>
      <c r="E755" s="787">
        <f t="shared" ref="E755" si="377">SUM(E759,E762,E765,E768,E771,E776,E779,E812,E782,E774,E815)</f>
        <v>44092.3</v>
      </c>
      <c r="F755" s="787">
        <f>SUM(F759,F762,F765,F768,F771,F776,F779,F812,F782,F774,F815)</f>
        <v>1149.5999999999999</v>
      </c>
      <c r="G755" s="646">
        <f t="shared" ref="G755:J755" si="378">SUM(G759,G762,G765,G768,G771,G776,G779,G812,G782,G774,G815)</f>
        <v>45241.9</v>
      </c>
      <c r="H755" s="227">
        <f t="shared" si="378"/>
        <v>93</v>
      </c>
      <c r="I755" s="228">
        <f t="shared" si="378"/>
        <v>95</v>
      </c>
      <c r="J755" s="228">
        <f t="shared" si="378"/>
        <v>99</v>
      </c>
      <c r="K755" s="567">
        <f t="shared" si="321"/>
        <v>90483.8</v>
      </c>
      <c r="L755" s="567">
        <f t="shared" si="301"/>
        <v>45241.9</v>
      </c>
      <c r="M755" s="564"/>
      <c r="N755" s="564"/>
      <c r="O755" s="564"/>
      <c r="P755" s="564"/>
      <c r="Q755" s="568">
        <f t="shared" si="364"/>
        <v>-1149.5999999999985</v>
      </c>
    </row>
    <row r="756" spans="1:17" ht="12.75" customHeight="1">
      <c r="A756" s="813"/>
      <c r="B756" s="814" t="s">
        <v>695</v>
      </c>
      <c r="C756" s="815"/>
      <c r="D756" s="816"/>
      <c r="E756" s="817">
        <f t="shared" ref="E756:J756" si="379">SUM(E757:E758)</f>
        <v>44092.3</v>
      </c>
      <c r="F756" s="817">
        <f t="shared" si="379"/>
        <v>1149.5999999999999</v>
      </c>
      <c r="G756" s="653">
        <f t="shared" si="379"/>
        <v>45241.9</v>
      </c>
      <c r="H756" s="293">
        <f t="shared" si="379"/>
        <v>93</v>
      </c>
      <c r="I756" s="294">
        <f t="shared" si="379"/>
        <v>95</v>
      </c>
      <c r="J756" s="294">
        <f t="shared" si="379"/>
        <v>99</v>
      </c>
      <c r="K756" s="567">
        <f t="shared" si="321"/>
        <v>90483.8</v>
      </c>
      <c r="L756" s="567">
        <f t="shared" si="301"/>
        <v>45241.9</v>
      </c>
      <c r="M756" s="564"/>
      <c r="N756" s="564"/>
      <c r="O756" s="564"/>
      <c r="P756" s="564"/>
      <c r="Q756" s="568">
        <f t="shared" si="364"/>
        <v>-1149.5999999999985</v>
      </c>
    </row>
    <row r="757" spans="1:17" ht="12.75" customHeight="1">
      <c r="A757" s="813"/>
      <c r="B757" s="814" t="s">
        <v>679</v>
      </c>
      <c r="C757" s="815"/>
      <c r="D757" s="816"/>
      <c r="E757" s="826">
        <f t="shared" ref="E757:J757" si="380">SUM(E760,E763,E766,E769,E772,E777,E780,E813,E810)</f>
        <v>9614</v>
      </c>
      <c r="F757" s="826">
        <f t="shared" si="380"/>
        <v>-1301</v>
      </c>
      <c r="G757" s="658">
        <f t="shared" si="380"/>
        <v>8313</v>
      </c>
      <c r="H757" s="355">
        <f t="shared" si="380"/>
        <v>-1320</v>
      </c>
      <c r="I757" s="356">
        <f t="shared" si="380"/>
        <v>-1335</v>
      </c>
      <c r="J757" s="356">
        <f t="shared" si="380"/>
        <v>-1352</v>
      </c>
      <c r="K757" s="567">
        <f t="shared" si="321"/>
        <v>16626</v>
      </c>
      <c r="L757" s="567">
        <f t="shared" si="301"/>
        <v>8313</v>
      </c>
      <c r="M757" s="564"/>
      <c r="N757" s="564"/>
      <c r="O757" s="564"/>
      <c r="P757" s="564"/>
      <c r="Q757" s="568">
        <f t="shared" si="364"/>
        <v>1301</v>
      </c>
    </row>
    <row r="758" spans="1:17" ht="12.75" customHeight="1">
      <c r="A758" s="813"/>
      <c r="B758" s="814" t="s">
        <v>680</v>
      </c>
      <c r="C758" s="815"/>
      <c r="D758" s="816"/>
      <c r="E758" s="817">
        <f t="shared" ref="E758:J758" si="381">SUM(E761,E764,E767,E770,E773,E778,E781,E814,E811,E775,E816)</f>
        <v>34478.300000000003</v>
      </c>
      <c r="F758" s="817">
        <f t="shared" si="381"/>
        <v>2450.6</v>
      </c>
      <c r="G758" s="653">
        <f t="shared" si="381"/>
        <v>36928.9</v>
      </c>
      <c r="H758" s="293">
        <f t="shared" si="381"/>
        <v>1413</v>
      </c>
      <c r="I758" s="294">
        <f t="shared" si="381"/>
        <v>1430</v>
      </c>
      <c r="J758" s="294">
        <f t="shared" si="381"/>
        <v>1451</v>
      </c>
      <c r="K758" s="567">
        <f t="shared" si="321"/>
        <v>73857.8</v>
      </c>
      <c r="L758" s="567">
        <f t="shared" si="301"/>
        <v>36928.9</v>
      </c>
      <c r="M758" s="564"/>
      <c r="N758" s="564"/>
      <c r="O758" s="564"/>
      <c r="P758" s="564"/>
      <c r="Q758" s="568">
        <f t="shared" si="364"/>
        <v>-2450.5999999999985</v>
      </c>
    </row>
    <row r="759" spans="1:17" ht="24" customHeight="1">
      <c r="A759" s="795" t="s">
        <v>738</v>
      </c>
      <c r="B759" s="796"/>
      <c r="C759" s="797"/>
      <c r="D759" s="798" t="s">
        <v>739</v>
      </c>
      <c r="E759" s="799">
        <f t="shared" ref="E759:J759" si="382">SUM(E761,E760)</f>
        <v>6000</v>
      </c>
      <c r="F759" s="799">
        <f t="shared" si="382"/>
        <v>0</v>
      </c>
      <c r="G759" s="648">
        <f t="shared" si="382"/>
        <v>6000</v>
      </c>
      <c r="H759" s="254">
        <f t="shared" si="382"/>
        <v>0</v>
      </c>
      <c r="I759" s="255">
        <f t="shared" si="382"/>
        <v>0</v>
      </c>
      <c r="J759" s="255">
        <f t="shared" si="382"/>
        <v>0</v>
      </c>
      <c r="K759" s="567">
        <f t="shared" si="321"/>
        <v>12000</v>
      </c>
      <c r="L759" s="567">
        <f t="shared" si="301"/>
        <v>6000</v>
      </c>
      <c r="M759" s="564"/>
      <c r="N759" s="564"/>
      <c r="O759" s="564"/>
      <c r="P759" s="564"/>
      <c r="Q759" s="568">
        <f t="shared" si="364"/>
        <v>0</v>
      </c>
    </row>
    <row r="760" spans="1:17" ht="12.75" customHeight="1">
      <c r="A760" s="801"/>
      <c r="B760" s="802"/>
      <c r="C760" s="803" t="s">
        <v>679</v>
      </c>
      <c r="D760" s="600"/>
      <c r="E760" s="519">
        <v>4914</v>
      </c>
      <c r="F760" s="519">
        <v>-1301</v>
      </c>
      <c r="G760" s="650">
        <f>SUM(F760,E760)</f>
        <v>3613</v>
      </c>
      <c r="H760" s="261">
        <f>ROUND(F760*H$7, )</f>
        <v>-1320</v>
      </c>
      <c r="I760" s="262">
        <f>ROUND(F760*I$7, )</f>
        <v>-1335</v>
      </c>
      <c r="J760" s="262">
        <f>ROUND(F760*J$7, )</f>
        <v>-1352</v>
      </c>
      <c r="K760" s="567">
        <f t="shared" si="321"/>
        <v>7226</v>
      </c>
      <c r="L760" s="567">
        <f t="shared" si="301"/>
        <v>3613</v>
      </c>
      <c r="M760" s="564">
        <v>1.1000000000000001</v>
      </c>
      <c r="N760" s="564"/>
      <c r="O760" s="564"/>
      <c r="P760" s="564"/>
      <c r="Q760" s="568">
        <f t="shared" si="364"/>
        <v>1301</v>
      </c>
    </row>
    <row r="761" spans="1:17" ht="12.75" customHeight="1">
      <c r="A761" s="801"/>
      <c r="B761" s="802"/>
      <c r="C761" s="803" t="s">
        <v>680</v>
      </c>
      <c r="D761" s="600"/>
      <c r="E761" s="519">
        <v>1086</v>
      </c>
      <c r="F761" s="519">
        <v>1301</v>
      </c>
      <c r="G761" s="650">
        <f>SUM(F761,E761)</f>
        <v>2387</v>
      </c>
      <c r="H761" s="267">
        <f>ROUND(F761*H$7, )</f>
        <v>1320</v>
      </c>
      <c r="I761" s="268">
        <f>ROUND(F761*I$7, )</f>
        <v>1335</v>
      </c>
      <c r="J761" s="268">
        <f>ROUND(F761*J$7, )</f>
        <v>1352</v>
      </c>
      <c r="K761" s="567">
        <f t="shared" si="321"/>
        <v>4774</v>
      </c>
      <c r="L761" s="567">
        <f t="shared" si="301"/>
        <v>2387</v>
      </c>
      <c r="M761" s="564"/>
      <c r="N761" s="565" t="s">
        <v>952</v>
      </c>
      <c r="O761" s="564"/>
      <c r="P761" s="564"/>
      <c r="Q761" s="568">
        <f t="shared" si="364"/>
        <v>-1301</v>
      </c>
    </row>
    <row r="762" spans="1:17" ht="12.75" hidden="1" customHeight="1">
      <c r="A762" s="248" t="s">
        <v>740</v>
      </c>
      <c r="B762" s="249"/>
      <c r="C762" s="250"/>
      <c r="D762" s="338"/>
      <c r="E762" s="357">
        <f>SUM(E764,E763)</f>
        <v>0</v>
      </c>
      <c r="F762" s="357">
        <f>SUM(F764,F763)</f>
        <v>0</v>
      </c>
      <c r="G762" s="661">
        <f>SUM(G764,G763)</f>
        <v>0</v>
      </c>
      <c r="H762" s="358">
        <f>ROUND(F762*H$7, )</f>
        <v>0</v>
      </c>
      <c r="I762" s="359">
        <f t="shared" ref="I762:J764" si="383">ROUND(H762*I$7, )</f>
        <v>0</v>
      </c>
      <c r="J762" s="359">
        <f t="shared" si="383"/>
        <v>0</v>
      </c>
      <c r="K762" s="75">
        <f t="shared" si="321"/>
        <v>0</v>
      </c>
      <c r="L762" s="75">
        <f t="shared" si="301"/>
        <v>0</v>
      </c>
      <c r="M762" s="8"/>
      <c r="N762" s="8"/>
      <c r="O762" s="8"/>
      <c r="P762" s="8"/>
      <c r="Q762" s="568">
        <f t="shared" si="364"/>
        <v>0</v>
      </c>
    </row>
    <row r="763" spans="1:17" ht="12.75" hidden="1" customHeight="1">
      <c r="A763" s="256"/>
      <c r="B763" s="257"/>
      <c r="C763" s="535" t="s">
        <v>679</v>
      </c>
      <c r="D763" s="258"/>
      <c r="E763" s="259"/>
      <c r="F763" s="259"/>
      <c r="G763" s="649">
        <f>SUM(F763,E763)</f>
        <v>0</v>
      </c>
      <c r="H763" s="261">
        <f>ROUND(F763*H$7, )</f>
        <v>0</v>
      </c>
      <c r="I763" s="262">
        <f t="shared" si="383"/>
        <v>0</v>
      </c>
      <c r="J763" s="262">
        <f t="shared" si="383"/>
        <v>0</v>
      </c>
      <c r="K763" s="75">
        <f t="shared" si="321"/>
        <v>0</v>
      </c>
      <c r="L763" s="75">
        <f t="shared" si="301"/>
        <v>0</v>
      </c>
      <c r="M763" s="8"/>
      <c r="N763" s="8"/>
      <c r="O763" s="8"/>
      <c r="P763" s="8"/>
      <c r="Q763" s="568">
        <f t="shared" si="364"/>
        <v>0</v>
      </c>
    </row>
    <row r="764" spans="1:17" ht="12.75" hidden="1" customHeight="1">
      <c r="A764" s="256"/>
      <c r="B764" s="257"/>
      <c r="C764" s="535" t="s">
        <v>680</v>
      </c>
      <c r="D764" s="258"/>
      <c r="E764" s="259"/>
      <c r="F764" s="259"/>
      <c r="G764" s="649">
        <f>SUM(F764,E764)</f>
        <v>0</v>
      </c>
      <c r="H764" s="261">
        <f>ROUND(F764*H$7, )</f>
        <v>0</v>
      </c>
      <c r="I764" s="262">
        <f t="shared" si="383"/>
        <v>0</v>
      </c>
      <c r="J764" s="262">
        <f t="shared" si="383"/>
        <v>0</v>
      </c>
      <c r="K764" s="75">
        <f t="shared" si="321"/>
        <v>0</v>
      </c>
      <c r="L764" s="75">
        <f t="shared" si="301"/>
        <v>0</v>
      </c>
      <c r="M764" s="8"/>
      <c r="N764" s="8"/>
      <c r="O764" s="8"/>
      <c r="P764" s="8"/>
      <c r="Q764" s="568">
        <f t="shared" si="364"/>
        <v>0</v>
      </c>
    </row>
    <row r="765" spans="1:17" ht="24" customHeight="1">
      <c r="A765" s="795" t="s">
        <v>741</v>
      </c>
      <c r="B765" s="796"/>
      <c r="C765" s="797"/>
      <c r="D765" s="798" t="s">
        <v>742</v>
      </c>
      <c r="E765" s="799">
        <f t="shared" ref="E765:J765" si="384">SUM(E767,E766)</f>
        <v>3000</v>
      </c>
      <c r="F765" s="799">
        <f t="shared" si="384"/>
        <v>0</v>
      </c>
      <c r="G765" s="648">
        <f t="shared" si="384"/>
        <v>3000</v>
      </c>
      <c r="H765" s="336">
        <f t="shared" si="384"/>
        <v>0</v>
      </c>
      <c r="I765" s="337">
        <f t="shared" si="384"/>
        <v>0</v>
      </c>
      <c r="J765" s="337">
        <f t="shared" si="384"/>
        <v>0</v>
      </c>
      <c r="K765" s="567">
        <f t="shared" si="321"/>
        <v>6000</v>
      </c>
      <c r="L765" s="567">
        <f t="shared" si="301"/>
        <v>3000</v>
      </c>
      <c r="M765" s="564"/>
      <c r="N765" s="564"/>
      <c r="O765" s="564"/>
      <c r="P765" s="564"/>
      <c r="Q765" s="568">
        <f t="shared" si="36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21"/>
        <v>3000</v>
      </c>
      <c r="L766" s="567">
        <f t="shared" si="301"/>
        <v>1500</v>
      </c>
      <c r="M766" s="564">
        <v>1.1000000000000001</v>
      </c>
      <c r="N766" s="564"/>
      <c r="O766" s="564"/>
      <c r="P766" s="564"/>
      <c r="Q766" s="568">
        <f t="shared" si="36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21"/>
        <v>3000</v>
      </c>
      <c r="L767" s="567">
        <f t="shared" si="301"/>
        <v>1500</v>
      </c>
      <c r="M767" s="564">
        <v>1.1000000000000001</v>
      </c>
      <c r="N767" s="564"/>
      <c r="O767" s="564"/>
      <c r="P767" s="564"/>
      <c r="Q767" s="568">
        <f t="shared" si="364"/>
        <v>0</v>
      </c>
    </row>
    <row r="768" spans="1:17" ht="24" customHeight="1">
      <c r="A768" s="795" t="s">
        <v>743</v>
      </c>
      <c r="B768" s="796"/>
      <c r="C768" s="797"/>
      <c r="D768" s="798" t="s">
        <v>744</v>
      </c>
      <c r="E768" s="799">
        <f t="shared" ref="E768:J768" si="385">SUM(E770,E769)</f>
        <v>5000</v>
      </c>
      <c r="F768" s="799">
        <f t="shared" si="385"/>
        <v>92</v>
      </c>
      <c r="G768" s="648">
        <f t="shared" si="385"/>
        <v>5092</v>
      </c>
      <c r="H768" s="336">
        <f t="shared" si="385"/>
        <v>93</v>
      </c>
      <c r="I768" s="337">
        <f t="shared" si="385"/>
        <v>95</v>
      </c>
      <c r="J768" s="337">
        <f t="shared" si="385"/>
        <v>99</v>
      </c>
      <c r="K768" s="567">
        <f t="shared" si="321"/>
        <v>10184</v>
      </c>
      <c r="L768" s="567">
        <f t="shared" si="301"/>
        <v>5092</v>
      </c>
      <c r="M768" s="564"/>
      <c r="N768" s="564"/>
      <c r="O768" s="564"/>
      <c r="P768" s="564"/>
      <c r="Q768" s="568">
        <f t="shared" si="364"/>
        <v>-92</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21"/>
        <v>6400</v>
      </c>
      <c r="L769" s="567">
        <f t="shared" si="301"/>
        <v>3200</v>
      </c>
      <c r="M769" s="564">
        <v>1.1000000000000001</v>
      </c>
      <c r="N769" s="564"/>
      <c r="O769" s="564"/>
      <c r="P769" s="564"/>
      <c r="Q769" s="568">
        <f t="shared" si="364"/>
        <v>0</v>
      </c>
    </row>
    <row r="770" spans="1:17" ht="12.75" customHeight="1">
      <c r="A770" s="801"/>
      <c r="B770" s="802"/>
      <c r="C770" s="803" t="s">
        <v>680</v>
      </c>
      <c r="D770" s="600"/>
      <c r="E770" s="519">
        <v>1800</v>
      </c>
      <c r="F770" s="519">
        <v>92</v>
      </c>
      <c r="G770" s="650">
        <f>SUM(F770,E770)</f>
        <v>1892</v>
      </c>
      <c r="H770" s="267">
        <f>ROUND(F770*H$7, )</f>
        <v>93</v>
      </c>
      <c r="I770" s="268">
        <f>ROUND(H770*I$7, )</f>
        <v>95</v>
      </c>
      <c r="J770" s="268">
        <f>ROUND(I770*J$7, )</f>
        <v>99</v>
      </c>
      <c r="K770" s="567">
        <f t="shared" si="321"/>
        <v>3784</v>
      </c>
      <c r="L770" s="567">
        <f t="shared" si="301"/>
        <v>1892</v>
      </c>
      <c r="M770" s="564"/>
      <c r="N770" s="564" t="s">
        <v>951</v>
      </c>
      <c r="O770" s="564"/>
      <c r="P770" s="564"/>
      <c r="Q770" s="568">
        <f t="shared" si="364"/>
        <v>-92</v>
      </c>
    </row>
    <row r="771" spans="1:17" ht="12.75" hidden="1" customHeight="1">
      <c r="A771" s="248" t="s">
        <v>745</v>
      </c>
      <c r="B771" s="249"/>
      <c r="C771" s="250"/>
      <c r="D771" s="338"/>
      <c r="E771" s="252">
        <f t="shared" ref="E771:J771" si="386">SUM(E773,E772)</f>
        <v>0</v>
      </c>
      <c r="F771" s="252">
        <f t="shared" si="386"/>
        <v>0</v>
      </c>
      <c r="G771" s="661">
        <f t="shared" si="386"/>
        <v>0</v>
      </c>
      <c r="H771" s="360">
        <f t="shared" si="386"/>
        <v>0</v>
      </c>
      <c r="I771" s="361">
        <f t="shared" si="386"/>
        <v>0</v>
      </c>
      <c r="J771" s="361">
        <f t="shared" si="386"/>
        <v>0</v>
      </c>
      <c r="K771" s="75">
        <f t="shared" si="321"/>
        <v>0</v>
      </c>
      <c r="L771" s="75">
        <f t="shared" si="301"/>
        <v>0</v>
      </c>
      <c r="M771" s="8"/>
      <c r="N771" s="8"/>
      <c r="O771" s="8"/>
      <c r="P771" s="8"/>
      <c r="Q771" s="568">
        <f t="shared" si="364"/>
        <v>0</v>
      </c>
    </row>
    <row r="772" spans="1:17" ht="12.75" hidden="1" customHeight="1">
      <c r="A772" s="256"/>
      <c r="B772" s="257"/>
      <c r="C772" s="535" t="s">
        <v>679</v>
      </c>
      <c r="D772" s="258"/>
      <c r="E772" s="264"/>
      <c r="F772" s="264"/>
      <c r="G772" s="649">
        <f>SUM(F772,E772)</f>
        <v>0</v>
      </c>
      <c r="H772" s="362">
        <f>ROUND(F772*H$7, )</f>
        <v>0</v>
      </c>
      <c r="I772" s="363">
        <f>ROUND(H772*I$7, )</f>
        <v>0</v>
      </c>
      <c r="J772" s="363">
        <f>ROUND(I772*J$7, )</f>
        <v>0</v>
      </c>
      <c r="K772" s="75">
        <f t="shared" si="321"/>
        <v>0</v>
      </c>
      <c r="L772" s="75">
        <f t="shared" si="301"/>
        <v>0</v>
      </c>
      <c r="M772" s="8"/>
      <c r="N772" s="8"/>
      <c r="O772" s="8"/>
      <c r="P772" s="8"/>
      <c r="Q772" s="568">
        <f t="shared" si="364"/>
        <v>0</v>
      </c>
    </row>
    <row r="773" spans="1:17" ht="12.75" hidden="1" customHeight="1">
      <c r="A773" s="256"/>
      <c r="B773" s="257"/>
      <c r="C773" s="535" t="s">
        <v>680</v>
      </c>
      <c r="D773" s="258"/>
      <c r="E773" s="264"/>
      <c r="F773" s="264"/>
      <c r="G773" s="649">
        <f>SUM(F773,E773)</f>
        <v>0</v>
      </c>
      <c r="H773" s="362">
        <f>ROUND(F773*H$7, )</f>
        <v>0</v>
      </c>
      <c r="I773" s="363">
        <f>ROUND(H773*I$7, )</f>
        <v>0</v>
      </c>
      <c r="J773" s="363">
        <f>ROUND(I773*J$7, )</f>
        <v>0</v>
      </c>
      <c r="K773" s="75">
        <f t="shared" si="321"/>
        <v>0</v>
      </c>
      <c r="L773" s="75">
        <f t="shared" si="301"/>
        <v>0</v>
      </c>
      <c r="M773" s="8"/>
      <c r="N773" s="8"/>
      <c r="O773" s="8"/>
      <c r="P773" s="8"/>
      <c r="Q773" s="568">
        <f t="shared" si="364"/>
        <v>0</v>
      </c>
    </row>
    <row r="774" spans="1:17" ht="12.75" hidden="1" customHeight="1">
      <c r="A774" s="248" t="s">
        <v>746</v>
      </c>
      <c r="B774" s="249"/>
      <c r="C774" s="250"/>
      <c r="D774" s="338"/>
      <c r="E774" s="252">
        <f t="shared" ref="E774:J774" si="387">SUBTOTAL(9,E775)</f>
        <v>0</v>
      </c>
      <c r="F774" s="252">
        <f t="shared" si="387"/>
        <v>0</v>
      </c>
      <c r="G774" s="661">
        <f t="shared" si="387"/>
        <v>0</v>
      </c>
      <c r="H774" s="360">
        <f t="shared" si="387"/>
        <v>0</v>
      </c>
      <c r="I774" s="361">
        <f t="shared" si="387"/>
        <v>0</v>
      </c>
      <c r="J774" s="361">
        <f t="shared" si="387"/>
        <v>0</v>
      </c>
      <c r="K774" s="75">
        <f t="shared" si="321"/>
        <v>0</v>
      </c>
      <c r="L774" s="75">
        <f t="shared" si="301"/>
        <v>0</v>
      </c>
      <c r="M774" s="8"/>
      <c r="N774" s="8"/>
      <c r="O774" s="8"/>
      <c r="P774" s="8"/>
      <c r="Q774" s="568">
        <f t="shared" si="364"/>
        <v>0</v>
      </c>
    </row>
    <row r="775" spans="1:17" ht="12.75" hidden="1" customHeight="1">
      <c r="A775" s="256"/>
      <c r="B775" s="257"/>
      <c r="C775" s="535" t="s">
        <v>680</v>
      </c>
      <c r="D775" s="258"/>
      <c r="E775" s="264"/>
      <c r="F775" s="264"/>
      <c r="G775" s="649">
        <f>SUM(F775,E775)</f>
        <v>0</v>
      </c>
      <c r="H775" s="362">
        <f>ROUND(F775*H$7, )</f>
        <v>0</v>
      </c>
      <c r="I775" s="363">
        <f>ROUND(H775*I$7, )</f>
        <v>0</v>
      </c>
      <c r="J775" s="363">
        <f>ROUND(I775*J$7, )</f>
        <v>0</v>
      </c>
      <c r="K775" s="75">
        <f t="shared" si="321"/>
        <v>0</v>
      </c>
      <c r="L775" s="75">
        <f t="shared" si="301"/>
        <v>0</v>
      </c>
      <c r="M775" s="8"/>
      <c r="N775" s="8"/>
      <c r="O775" s="8"/>
      <c r="P775" s="8"/>
      <c r="Q775" s="568">
        <f t="shared" si="364"/>
        <v>0</v>
      </c>
    </row>
    <row r="776" spans="1:17" ht="12.75" hidden="1" customHeight="1">
      <c r="A776" s="248" t="s">
        <v>747</v>
      </c>
      <c r="B776" s="249"/>
      <c r="C776" s="250"/>
      <c r="D776" s="338"/>
      <c r="E776" s="252">
        <f t="shared" ref="E776:J776" si="388">SUM(E778,E777)</f>
        <v>0</v>
      </c>
      <c r="F776" s="252">
        <f t="shared" si="388"/>
        <v>0</v>
      </c>
      <c r="G776" s="661">
        <f t="shared" si="388"/>
        <v>0</v>
      </c>
      <c r="H776" s="360">
        <f t="shared" si="388"/>
        <v>0</v>
      </c>
      <c r="I776" s="361">
        <f t="shared" si="388"/>
        <v>0</v>
      </c>
      <c r="J776" s="361">
        <f t="shared" si="388"/>
        <v>0</v>
      </c>
      <c r="K776" s="75">
        <f t="shared" si="321"/>
        <v>0</v>
      </c>
      <c r="L776" s="75">
        <f t="shared" si="301"/>
        <v>0</v>
      </c>
      <c r="M776" s="8"/>
      <c r="N776" s="8"/>
      <c r="O776" s="8"/>
      <c r="P776" s="8"/>
      <c r="Q776" s="568">
        <f t="shared" si="364"/>
        <v>0</v>
      </c>
    </row>
    <row r="777" spans="1:17" ht="12.75" hidden="1" customHeight="1">
      <c r="A777" s="256"/>
      <c r="B777" s="257"/>
      <c r="C777" s="535" t="s">
        <v>679</v>
      </c>
      <c r="D777" s="258"/>
      <c r="E777" s="540"/>
      <c r="F777" s="540"/>
      <c r="G777" s="649">
        <f>SUM(F777,E777)</f>
        <v>0</v>
      </c>
      <c r="H777" s="364">
        <f>ROUND(F777*H$7, )</f>
        <v>0</v>
      </c>
      <c r="I777" s="365">
        <f>ROUND(H777*I$7, )</f>
        <v>0</v>
      </c>
      <c r="J777" s="365">
        <f>ROUND(I777*J$7, )</f>
        <v>0</v>
      </c>
      <c r="K777" s="75">
        <f t="shared" si="321"/>
        <v>0</v>
      </c>
      <c r="L777" s="75">
        <f t="shared" si="301"/>
        <v>0</v>
      </c>
      <c r="M777" s="8"/>
      <c r="N777" s="8"/>
      <c r="O777" s="8"/>
      <c r="P777" s="8"/>
      <c r="Q777" s="568">
        <f t="shared" si="364"/>
        <v>0</v>
      </c>
    </row>
    <row r="778" spans="1:17" ht="12.75" hidden="1" customHeight="1">
      <c r="A778" s="256"/>
      <c r="B778" s="257"/>
      <c r="C778" s="535" t="s">
        <v>680</v>
      </c>
      <c r="D778" s="258"/>
      <c r="E778" s="259"/>
      <c r="F778" s="259"/>
      <c r="G778" s="649">
        <f>SUM(F778,E778)</f>
        <v>0</v>
      </c>
      <c r="H778" s="366">
        <f>ROUND(F778*H$7, )</f>
        <v>0</v>
      </c>
      <c r="I778" s="367">
        <f>ROUND(H778*I$7, )</f>
        <v>0</v>
      </c>
      <c r="J778" s="367">
        <f>ROUND(I778*J$7, )</f>
        <v>0</v>
      </c>
      <c r="K778" s="75">
        <f t="shared" si="321"/>
        <v>0</v>
      </c>
      <c r="L778" s="75">
        <f t="shared" si="301"/>
        <v>0</v>
      </c>
      <c r="M778" s="8"/>
      <c r="N778" s="8"/>
      <c r="O778" s="8"/>
      <c r="P778" s="8"/>
      <c r="Q778" s="568">
        <f t="shared" si="364"/>
        <v>0</v>
      </c>
    </row>
    <row r="779" spans="1:17" ht="38.25" hidden="1" customHeight="1">
      <c r="A779" s="981" t="s">
        <v>748</v>
      </c>
      <c r="B779" s="969"/>
      <c r="C779" s="972"/>
      <c r="D779" s="338"/>
      <c r="E779" s="252">
        <f t="shared" ref="E779:J779" si="389">SUM(E781,E780)</f>
        <v>0</v>
      </c>
      <c r="F779" s="252">
        <f t="shared" si="389"/>
        <v>0</v>
      </c>
      <c r="G779" s="662">
        <f t="shared" si="389"/>
        <v>0</v>
      </c>
      <c r="H779" s="368">
        <f t="shared" si="389"/>
        <v>0</v>
      </c>
      <c r="I779" s="369">
        <f t="shared" si="389"/>
        <v>0</v>
      </c>
      <c r="J779" s="369">
        <f t="shared" si="389"/>
        <v>0</v>
      </c>
      <c r="K779" s="75">
        <f t="shared" si="321"/>
        <v>0</v>
      </c>
      <c r="L779" s="75">
        <f t="shared" si="301"/>
        <v>0</v>
      </c>
      <c r="M779" s="8"/>
      <c r="N779" s="8"/>
      <c r="O779" s="8"/>
      <c r="P779" s="8"/>
      <c r="Q779" s="568">
        <f t="shared" si="364"/>
        <v>0</v>
      </c>
    </row>
    <row r="780" spans="1:17" ht="12.75" hidden="1" customHeight="1">
      <c r="A780" s="256"/>
      <c r="B780" s="257"/>
      <c r="C780" s="535" t="s">
        <v>679</v>
      </c>
      <c r="D780" s="258"/>
      <c r="E780" s="259"/>
      <c r="F780" s="259"/>
      <c r="G780" s="649">
        <f>SUM(F780,E780)</f>
        <v>0</v>
      </c>
      <c r="H780" s="261">
        <f>ROUND(F780*H$7, )</f>
        <v>0</v>
      </c>
      <c r="I780" s="262">
        <f>ROUND(H780*I$7, )</f>
        <v>0</v>
      </c>
      <c r="J780" s="262">
        <f>ROUND(I780*J$7, )</f>
        <v>0</v>
      </c>
      <c r="K780" s="75">
        <f t="shared" si="321"/>
        <v>0</v>
      </c>
      <c r="L780" s="75">
        <f t="shared" si="301"/>
        <v>0</v>
      </c>
      <c r="M780" s="8"/>
      <c r="N780" s="8"/>
      <c r="O780" s="8"/>
      <c r="P780" s="8"/>
      <c r="Q780" s="568">
        <f t="shared" si="364"/>
        <v>0</v>
      </c>
    </row>
    <row r="781" spans="1:17" ht="12.75" hidden="1" customHeight="1">
      <c r="A781" s="256"/>
      <c r="B781" s="257"/>
      <c r="C781" s="535" t="s">
        <v>680</v>
      </c>
      <c r="D781" s="258"/>
      <c r="E781" s="264"/>
      <c r="F781" s="264"/>
      <c r="G781" s="649">
        <f>SUM(F781,E781)</f>
        <v>0</v>
      </c>
      <c r="H781" s="267"/>
      <c r="I781" s="268"/>
      <c r="J781" s="268"/>
      <c r="K781" s="75">
        <f t="shared" si="321"/>
        <v>0</v>
      </c>
      <c r="L781" s="75">
        <f t="shared" ref="L781:L838" si="390">IF(G781&lt;&gt;0,G781,0)</f>
        <v>0</v>
      </c>
      <c r="M781" s="8"/>
      <c r="N781" s="8"/>
      <c r="O781" s="8"/>
      <c r="P781" s="8"/>
      <c r="Q781" s="568">
        <f t="shared" si="364"/>
        <v>0</v>
      </c>
    </row>
    <row r="782" spans="1:17" ht="50.25" customHeight="1">
      <c r="A782" s="982" t="s">
        <v>749</v>
      </c>
      <c r="B782" s="969"/>
      <c r="C782" s="972"/>
      <c r="D782" s="842"/>
      <c r="E782" s="799">
        <f>SUM(E811,E810)</f>
        <v>27723.300000000003</v>
      </c>
      <c r="F782" s="799">
        <f>SUM(F811,F810)</f>
        <v>-11.9</v>
      </c>
      <c r="G782" s="648">
        <f>SUM(G811,G810)</f>
        <v>27711.4</v>
      </c>
      <c r="H782" s="336">
        <f t="shared" ref="H782:J782" si="391">SUM(H811,H810)</f>
        <v>0</v>
      </c>
      <c r="I782" s="337">
        <f t="shared" si="391"/>
        <v>0</v>
      </c>
      <c r="J782" s="337">
        <f t="shared" si="391"/>
        <v>0</v>
      </c>
      <c r="K782" s="567">
        <f t="shared" si="321"/>
        <v>55422.8</v>
      </c>
      <c r="L782" s="567">
        <f t="shared" si="390"/>
        <v>27711.4</v>
      </c>
      <c r="M782" s="564"/>
      <c r="N782" s="564"/>
      <c r="O782" s="564"/>
      <c r="P782" s="564"/>
      <c r="Q782" s="568">
        <f t="shared" si="364"/>
        <v>11.900000000001455</v>
      </c>
    </row>
    <row r="783" spans="1:17" ht="53.25" hidden="1" customHeight="1">
      <c r="A783" s="256"/>
      <c r="B783" s="257"/>
      <c r="C783" s="271" t="s">
        <v>750</v>
      </c>
      <c r="D783" s="344"/>
      <c r="E783" s="264"/>
      <c r="F783" s="264"/>
      <c r="G783" s="663">
        <f t="shared" ref="G783:G806" si="392">SUM(F783,E783)</f>
        <v>0</v>
      </c>
      <c r="H783" s="371"/>
      <c r="I783" s="372"/>
      <c r="J783" s="372"/>
      <c r="K783" s="75">
        <f t="shared" si="321"/>
        <v>0</v>
      </c>
      <c r="L783" s="75">
        <f t="shared" si="390"/>
        <v>0</v>
      </c>
      <c r="M783" s="8"/>
      <c r="N783" s="8"/>
      <c r="O783" s="8"/>
      <c r="P783" s="8"/>
      <c r="Q783" s="568">
        <f t="shared" si="364"/>
        <v>0</v>
      </c>
    </row>
    <row r="784" spans="1:17" s="563" customFormat="1" ht="25.5" hidden="1" customHeight="1">
      <c r="A784" s="844"/>
      <c r="B784" s="845"/>
      <c r="C784" s="846" t="s">
        <v>901</v>
      </c>
      <c r="D784" s="847"/>
      <c r="E784" s="848">
        <f>SUM(E785:E787)</f>
        <v>0</v>
      </c>
      <c r="F784" s="848">
        <f>SUM(F785:F787)</f>
        <v>0</v>
      </c>
      <c r="G784" s="664">
        <f>SUM(F784,E784)</f>
        <v>0</v>
      </c>
      <c r="H784" s="371"/>
      <c r="I784" s="372"/>
      <c r="J784" s="372"/>
      <c r="K784" s="567">
        <f t="shared" si="321"/>
        <v>0</v>
      </c>
      <c r="L784" s="567">
        <f t="shared" si="390"/>
        <v>0</v>
      </c>
      <c r="M784" s="572"/>
      <c r="N784" s="572"/>
      <c r="O784" s="572"/>
      <c r="P784" s="572"/>
      <c r="Q784" s="568">
        <f t="shared" ref="Q784:Q847" si="393">E784-G784</f>
        <v>0</v>
      </c>
    </row>
    <row r="785" spans="1:17" ht="12.75" hidden="1" customHeight="1">
      <c r="A785" s="849"/>
      <c r="B785" s="806"/>
      <c r="C785" s="850" t="s">
        <v>916</v>
      </c>
      <c r="D785" s="808"/>
      <c r="E785" s="851"/>
      <c r="F785" s="851"/>
      <c r="G785" s="665">
        <f t="shared" si="392"/>
        <v>0</v>
      </c>
      <c r="H785" s="371"/>
      <c r="I785" s="372"/>
      <c r="J785" s="372"/>
      <c r="K785" s="567">
        <f t="shared" si="321"/>
        <v>0</v>
      </c>
      <c r="L785" s="567">
        <f t="shared" si="390"/>
        <v>0</v>
      </c>
      <c r="M785" s="590"/>
      <c r="N785" s="590"/>
      <c r="O785" s="590"/>
      <c r="P785" s="590"/>
      <c r="Q785" s="568">
        <f t="shared" si="393"/>
        <v>0</v>
      </c>
    </row>
    <row r="786" spans="1:17" ht="12.75" hidden="1" customHeight="1">
      <c r="A786" s="849"/>
      <c r="B786" s="806"/>
      <c r="C786" s="850" t="s">
        <v>934</v>
      </c>
      <c r="D786" s="808"/>
      <c r="E786" s="851"/>
      <c r="F786" s="851"/>
      <c r="G786" s="665">
        <f t="shared" si="392"/>
        <v>0</v>
      </c>
      <c r="H786" s="371"/>
      <c r="I786" s="372"/>
      <c r="J786" s="372"/>
      <c r="K786" s="567">
        <f t="shared" ref="K786" si="394">SUM(E786:G786)</f>
        <v>0</v>
      </c>
      <c r="L786" s="567">
        <f t="shared" si="390"/>
        <v>0</v>
      </c>
      <c r="M786" s="590"/>
      <c r="N786" s="590"/>
      <c r="O786" s="590"/>
      <c r="P786" s="590"/>
      <c r="Q786" s="568">
        <f t="shared" si="393"/>
        <v>0</v>
      </c>
    </row>
    <row r="787" spans="1:17" ht="12.75" hidden="1" customHeight="1">
      <c r="A787" s="849"/>
      <c r="B787" s="806"/>
      <c r="C787" s="850" t="s">
        <v>752</v>
      </c>
      <c r="D787" s="808"/>
      <c r="E787" s="851"/>
      <c r="F787" s="851"/>
      <c r="G787" s="665">
        <f t="shared" si="392"/>
        <v>0</v>
      </c>
      <c r="H787" s="371"/>
      <c r="I787" s="372"/>
      <c r="J787" s="372"/>
      <c r="K787" s="567">
        <f t="shared" si="321"/>
        <v>0</v>
      </c>
      <c r="L787" s="567">
        <f t="shared" si="390"/>
        <v>0</v>
      </c>
      <c r="M787" s="590"/>
      <c r="N787" s="590"/>
      <c r="O787" s="590"/>
      <c r="P787" s="590"/>
      <c r="Q787" s="568">
        <f t="shared" si="393"/>
        <v>0</v>
      </c>
    </row>
    <row r="788" spans="1:17" s="563" customFormat="1" ht="38.25" customHeight="1">
      <c r="A788" s="844"/>
      <c r="B788" s="845"/>
      <c r="C788" s="846" t="s">
        <v>753</v>
      </c>
      <c r="D788" s="847"/>
      <c r="E788" s="848">
        <f>E789+E790+E791</f>
        <v>1804.9999999999998</v>
      </c>
      <c r="F788" s="848"/>
      <c r="G788" s="664">
        <f t="shared" si="392"/>
        <v>1804.9999999999998</v>
      </c>
      <c r="H788" s="371"/>
      <c r="I788" s="372"/>
      <c r="J788" s="372"/>
      <c r="K788" s="567">
        <f t="shared" si="321"/>
        <v>3609.9999999999995</v>
      </c>
      <c r="L788" s="567">
        <f t="shared" si="390"/>
        <v>1804.9999999999998</v>
      </c>
      <c r="M788" s="572"/>
      <c r="N788" s="572"/>
      <c r="O788" s="572"/>
      <c r="P788" s="572"/>
      <c r="Q788" s="568">
        <f t="shared" si="393"/>
        <v>0</v>
      </c>
    </row>
    <row r="789" spans="1:17" ht="12.75" customHeight="1">
      <c r="A789" s="849"/>
      <c r="B789" s="806"/>
      <c r="C789" s="850" t="s">
        <v>982</v>
      </c>
      <c r="D789" s="808"/>
      <c r="E789" s="851">
        <v>555.19999999999982</v>
      </c>
      <c r="F789" s="851"/>
      <c r="G789" s="665">
        <f t="shared" si="392"/>
        <v>555.19999999999982</v>
      </c>
      <c r="H789" s="371"/>
      <c r="I789" s="372"/>
      <c r="J789" s="372"/>
      <c r="K789" s="567">
        <f t="shared" ref="K789:K791" si="395">SUM(E789:G789)</f>
        <v>1110.3999999999996</v>
      </c>
      <c r="L789" s="567" t="str">
        <f>C789</f>
        <v>titl. 58 - cheltuieli neeligibile</v>
      </c>
      <c r="M789" s="590"/>
      <c r="N789" s="590"/>
      <c r="O789" s="590"/>
      <c r="P789" s="590"/>
      <c r="Q789" s="568">
        <f t="shared" si="393"/>
        <v>0</v>
      </c>
    </row>
    <row r="790" spans="1:17" ht="24.75" customHeight="1">
      <c r="A790" s="849"/>
      <c r="B790" s="806"/>
      <c r="C790" s="850" t="s">
        <v>944</v>
      </c>
      <c r="D790" s="808"/>
      <c r="E790" s="851">
        <v>136</v>
      </c>
      <c r="F790" s="851"/>
      <c r="G790" s="665">
        <f t="shared" si="392"/>
        <v>136</v>
      </c>
      <c r="H790" s="371"/>
      <c r="I790" s="372"/>
      <c r="J790" s="372"/>
      <c r="K790" s="567">
        <f t="shared" si="395"/>
        <v>272</v>
      </c>
      <c r="L790" s="567" t="str">
        <f>C790</f>
        <v>Rambursare imprumut Trezoreria Statului cf. OUG nr.24/2023 
(alin. 8104)</v>
      </c>
      <c r="M790" s="590"/>
      <c r="N790" s="590"/>
      <c r="O790" s="590"/>
      <c r="P790" s="590"/>
      <c r="Q790" s="568">
        <f t="shared" si="393"/>
        <v>0</v>
      </c>
    </row>
    <row r="791" spans="1:17" ht="26.25" customHeight="1">
      <c r="A791" s="849"/>
      <c r="B791" s="806"/>
      <c r="C791" s="850" t="s">
        <v>953</v>
      </c>
      <c r="D791" s="808"/>
      <c r="E791" s="851">
        <v>1113.8</v>
      </c>
      <c r="F791" s="851"/>
      <c r="G791" s="665">
        <f t="shared" si="392"/>
        <v>1113.8</v>
      </c>
      <c r="H791" s="371"/>
      <c r="I791" s="372"/>
      <c r="J791" s="372"/>
      <c r="K791" s="567">
        <f t="shared" si="395"/>
        <v>2227.6</v>
      </c>
      <c r="L791" s="567" t="str">
        <f>C791</f>
        <v>Rambursare imprumut Trezoreria Statului cf. OUG nr.92/2023 
(alin. 8104)</v>
      </c>
      <c r="M791" s="590"/>
      <c r="N791" s="590"/>
      <c r="O791" s="590"/>
      <c r="P791" s="590"/>
      <c r="Q791" s="568">
        <f t="shared" si="393"/>
        <v>0</v>
      </c>
    </row>
    <row r="792" spans="1:17" s="563" customFormat="1" ht="25.5" customHeight="1">
      <c r="A792" s="844"/>
      <c r="B792" s="845"/>
      <c r="C792" s="846" t="s">
        <v>917</v>
      </c>
      <c r="D792" s="847"/>
      <c r="E792" s="848">
        <f>SUM(E794,E798)</f>
        <v>11255.5</v>
      </c>
      <c r="F792" s="848">
        <f>SUM(F794,F798)</f>
        <v>-11.9</v>
      </c>
      <c r="G792" s="664">
        <f>SUM(F792,E792)</f>
        <v>11243.6</v>
      </c>
      <c r="H792" s="371"/>
      <c r="I792" s="372"/>
      <c r="J792" s="372"/>
      <c r="K792" s="567">
        <f t="shared" si="321"/>
        <v>22487.200000000001</v>
      </c>
      <c r="L792" s="567">
        <f t="shared" si="390"/>
        <v>11243.6</v>
      </c>
      <c r="M792" s="572"/>
      <c r="N792" s="572"/>
      <c r="O792" s="572"/>
      <c r="P792" s="572"/>
      <c r="Q792" s="568">
        <f t="shared" si="393"/>
        <v>11.899999999999636</v>
      </c>
    </row>
    <row r="793" spans="1:17" ht="12.75" hidden="1">
      <c r="A793" s="256"/>
      <c r="B793" s="257"/>
      <c r="C793" s="560" t="s">
        <v>678</v>
      </c>
      <c r="D793" s="344"/>
      <c r="E793" s="264"/>
      <c r="F793" s="264"/>
      <c r="G793" s="663"/>
      <c r="H793" s="371"/>
      <c r="I793" s="372"/>
      <c r="J793" s="372"/>
      <c r="K793" s="75">
        <f t="shared" ref="K793:K805" si="396">SUM(E793:G793)</f>
        <v>0</v>
      </c>
      <c r="L793" s="75">
        <f t="shared" si="390"/>
        <v>0</v>
      </c>
      <c r="M793" s="8"/>
      <c r="N793" s="8"/>
      <c r="O793" s="8"/>
      <c r="P793" s="8"/>
      <c r="Q793" s="568">
        <f t="shared" si="393"/>
        <v>0</v>
      </c>
    </row>
    <row r="794" spans="1:17" s="561" customFormat="1" ht="12.75" hidden="1">
      <c r="A794" s="807"/>
      <c r="B794" s="853"/>
      <c r="C794" s="854" t="s">
        <v>926</v>
      </c>
      <c r="D794" s="808"/>
      <c r="E794" s="809">
        <f>SUM(E796:E797)</f>
        <v>0</v>
      </c>
      <c r="F794" s="809">
        <f>SUM(F796:F797)</f>
        <v>0</v>
      </c>
      <c r="G794" s="666">
        <f>SUM(F794,E794)</f>
        <v>0</v>
      </c>
      <c r="H794" s="371"/>
      <c r="I794" s="372"/>
      <c r="J794" s="372"/>
      <c r="K794" s="567">
        <f t="shared" si="396"/>
        <v>0</v>
      </c>
      <c r="L794" s="567">
        <f t="shared" si="390"/>
        <v>0</v>
      </c>
      <c r="M794" s="575"/>
      <c r="N794" s="575"/>
      <c r="O794" s="575"/>
      <c r="P794" s="575"/>
      <c r="Q794" s="568">
        <f t="shared" si="393"/>
        <v>0</v>
      </c>
    </row>
    <row r="795" spans="1:17" ht="12.75" hidden="1">
      <c r="A795" s="256"/>
      <c r="B795" s="257"/>
      <c r="C795" s="562" t="s">
        <v>678</v>
      </c>
      <c r="D795" s="344"/>
      <c r="E795" s="264"/>
      <c r="F795" s="264"/>
      <c r="G795" s="663"/>
      <c r="H795" s="371"/>
      <c r="I795" s="372"/>
      <c r="J795" s="372"/>
      <c r="K795" s="75">
        <f t="shared" si="396"/>
        <v>0</v>
      </c>
      <c r="L795" s="75">
        <f t="shared" si="390"/>
        <v>0</v>
      </c>
      <c r="M795" s="8"/>
      <c r="N795" s="8"/>
      <c r="O795" s="8"/>
      <c r="P795" s="8"/>
      <c r="Q795" s="568">
        <f t="shared" si="393"/>
        <v>0</v>
      </c>
    </row>
    <row r="796" spans="1:17" ht="12.75" hidden="1">
      <c r="A796" s="801"/>
      <c r="B796" s="802"/>
      <c r="C796" s="855" t="s">
        <v>927</v>
      </c>
      <c r="D796" s="808"/>
      <c r="E796" s="519"/>
      <c r="F796" s="519"/>
      <c r="G796" s="666">
        <f t="shared" ref="G796:G798" si="397">SUM(F796,E796)</f>
        <v>0</v>
      </c>
      <c r="H796" s="371"/>
      <c r="I796" s="372"/>
      <c r="J796" s="372"/>
      <c r="K796" s="567">
        <f t="shared" si="396"/>
        <v>0</v>
      </c>
      <c r="L796" s="567">
        <f t="shared" si="390"/>
        <v>0</v>
      </c>
      <c r="M796" s="564"/>
      <c r="N796" s="564"/>
      <c r="O796" s="564"/>
      <c r="P796" s="564"/>
      <c r="Q796" s="568">
        <f t="shared" si="393"/>
        <v>0</v>
      </c>
    </row>
    <row r="797" spans="1:17" ht="12.75" hidden="1">
      <c r="A797" s="801"/>
      <c r="B797" s="802"/>
      <c r="C797" s="855" t="s">
        <v>928</v>
      </c>
      <c r="D797" s="808"/>
      <c r="E797" s="519"/>
      <c r="F797" s="519"/>
      <c r="G797" s="666">
        <f t="shared" si="397"/>
        <v>0</v>
      </c>
      <c r="H797" s="371"/>
      <c r="I797" s="372"/>
      <c r="J797" s="372"/>
      <c r="K797" s="567">
        <f t="shared" si="396"/>
        <v>0</v>
      </c>
      <c r="L797" s="567">
        <f t="shared" si="390"/>
        <v>0</v>
      </c>
      <c r="M797" s="564"/>
      <c r="N797" s="564"/>
      <c r="O797" s="564"/>
      <c r="P797" s="564"/>
      <c r="Q797" s="568">
        <f t="shared" si="393"/>
        <v>0</v>
      </c>
    </row>
    <row r="798" spans="1:17" s="561" customFormat="1" ht="12.75">
      <c r="A798" s="807"/>
      <c r="B798" s="853"/>
      <c r="C798" s="854" t="s">
        <v>924</v>
      </c>
      <c r="D798" s="808"/>
      <c r="E798" s="809">
        <v>11255.5</v>
      </c>
      <c r="F798" s="809">
        <v>-11.9</v>
      </c>
      <c r="G798" s="666">
        <f t="shared" si="397"/>
        <v>11243.6</v>
      </c>
      <c r="H798" s="371"/>
      <c r="I798" s="372"/>
      <c r="J798" s="372"/>
      <c r="K798" s="567">
        <f t="shared" si="396"/>
        <v>22487.200000000001</v>
      </c>
      <c r="L798" s="567">
        <f t="shared" si="390"/>
        <v>11243.6</v>
      </c>
      <c r="M798" s="575"/>
      <c r="N798" s="575"/>
      <c r="O798" s="575"/>
      <c r="P798" s="575"/>
      <c r="Q798" s="568">
        <f t="shared" si="393"/>
        <v>11.899999999999636</v>
      </c>
    </row>
    <row r="799" spans="1:17" s="563" customFormat="1" ht="25.5" customHeight="1">
      <c r="A799" s="844"/>
      <c r="B799" s="845"/>
      <c r="C799" s="846" t="s">
        <v>918</v>
      </c>
      <c r="D799" s="847"/>
      <c r="E799" s="848">
        <f>SUM(E801,E805)</f>
        <v>14662.800000000001</v>
      </c>
      <c r="F799" s="848">
        <f>SUM(F802,F806)</f>
        <v>0</v>
      </c>
      <c r="G799" s="664">
        <f>SUM(F799,E799)</f>
        <v>14662.800000000001</v>
      </c>
      <c r="H799" s="371"/>
      <c r="I799" s="372"/>
      <c r="J799" s="372"/>
      <c r="K799" s="567">
        <f t="shared" si="396"/>
        <v>29325.600000000002</v>
      </c>
      <c r="L799" s="567">
        <f t="shared" si="390"/>
        <v>14662.800000000001</v>
      </c>
      <c r="M799" s="572"/>
      <c r="N799" s="572"/>
      <c r="O799" s="572"/>
      <c r="P799" s="572"/>
      <c r="Q799" s="568">
        <f t="shared" si="393"/>
        <v>0</v>
      </c>
    </row>
    <row r="800" spans="1:17" ht="12.75" hidden="1">
      <c r="A800" s="256"/>
      <c r="B800" s="257"/>
      <c r="C800" s="560" t="s">
        <v>678</v>
      </c>
      <c r="D800" s="344"/>
      <c r="E800" s="264"/>
      <c r="F800" s="264"/>
      <c r="G800" s="663"/>
      <c r="H800" s="371"/>
      <c r="I800" s="372"/>
      <c r="J800" s="372"/>
      <c r="K800" s="75">
        <f t="shared" si="396"/>
        <v>0</v>
      </c>
      <c r="L800" s="75">
        <f t="shared" si="390"/>
        <v>0</v>
      </c>
      <c r="M800" s="8"/>
      <c r="N800" s="8"/>
      <c r="O800" s="8"/>
      <c r="P800" s="8"/>
      <c r="Q800" s="568">
        <f t="shared" si="393"/>
        <v>0</v>
      </c>
    </row>
    <row r="801" spans="1:17" s="561" customFormat="1" ht="12.75" hidden="1">
      <c r="A801" s="807"/>
      <c r="B801" s="853"/>
      <c r="C801" s="854" t="s">
        <v>926</v>
      </c>
      <c r="D801" s="808"/>
      <c r="E801" s="809">
        <f>SUM(E803:E804)</f>
        <v>0</v>
      </c>
      <c r="F801" s="809">
        <f>SUM(F803:F804)</f>
        <v>0</v>
      </c>
      <c r="G801" s="666">
        <f>SUM(F801,E801)</f>
        <v>0</v>
      </c>
      <c r="H801" s="371"/>
      <c r="I801" s="372"/>
      <c r="J801" s="372"/>
      <c r="K801" s="567">
        <f t="shared" si="396"/>
        <v>0</v>
      </c>
      <c r="L801" s="567">
        <f t="shared" si="390"/>
        <v>0</v>
      </c>
      <c r="M801" s="575"/>
      <c r="N801" s="575"/>
      <c r="O801" s="575"/>
      <c r="P801" s="575"/>
      <c r="Q801" s="568">
        <f t="shared" si="393"/>
        <v>0</v>
      </c>
    </row>
    <row r="802" spans="1:17" ht="12.75" hidden="1">
      <c r="A802" s="256"/>
      <c r="B802" s="257"/>
      <c r="C802" s="562" t="s">
        <v>678</v>
      </c>
      <c r="D802" s="344"/>
      <c r="E802" s="264"/>
      <c r="F802" s="264"/>
      <c r="G802" s="663"/>
      <c r="H802" s="371"/>
      <c r="I802" s="372"/>
      <c r="J802" s="372"/>
      <c r="K802" s="75">
        <f t="shared" si="396"/>
        <v>0</v>
      </c>
      <c r="L802" s="75">
        <f t="shared" si="390"/>
        <v>0</v>
      </c>
      <c r="M802" s="8"/>
      <c r="N802" s="8"/>
      <c r="O802" s="8"/>
      <c r="P802" s="8"/>
      <c r="Q802" s="568">
        <f t="shared" si="393"/>
        <v>0</v>
      </c>
    </row>
    <row r="803" spans="1:17" ht="12.75" hidden="1">
      <c r="A803" s="801"/>
      <c r="B803" s="802"/>
      <c r="C803" s="855" t="s">
        <v>927</v>
      </c>
      <c r="D803" s="808"/>
      <c r="E803" s="519"/>
      <c r="F803" s="519"/>
      <c r="G803" s="666">
        <f t="shared" ref="G803:G805" si="398">SUM(F803,E803)</f>
        <v>0</v>
      </c>
      <c r="H803" s="371"/>
      <c r="I803" s="372"/>
      <c r="J803" s="372"/>
      <c r="K803" s="567">
        <f t="shared" si="396"/>
        <v>0</v>
      </c>
      <c r="L803" s="567">
        <f t="shared" si="390"/>
        <v>0</v>
      </c>
      <c r="M803" s="564"/>
      <c r="N803" s="564"/>
      <c r="O803" s="564"/>
      <c r="P803" s="564"/>
      <c r="Q803" s="568">
        <f t="shared" si="393"/>
        <v>0</v>
      </c>
    </row>
    <row r="804" spans="1:17" ht="12.75">
      <c r="A804" s="801"/>
      <c r="B804" s="802"/>
      <c r="C804" s="855" t="s">
        <v>928</v>
      </c>
      <c r="D804" s="808"/>
      <c r="E804" s="519"/>
      <c r="F804" s="519"/>
      <c r="G804" s="666">
        <f t="shared" si="398"/>
        <v>0</v>
      </c>
      <c r="H804" s="371"/>
      <c r="I804" s="372"/>
      <c r="J804" s="372"/>
      <c r="K804" s="567">
        <f t="shared" si="396"/>
        <v>0</v>
      </c>
      <c r="L804" s="567" t="str">
        <f>C804</f>
        <v>cheltuieli de capital - titl. 71</v>
      </c>
      <c r="M804" s="564"/>
      <c r="N804" s="564"/>
      <c r="O804" s="564"/>
      <c r="P804" s="564"/>
      <c r="Q804" s="568">
        <f t="shared" si="393"/>
        <v>0</v>
      </c>
    </row>
    <row r="805" spans="1:17" s="561" customFormat="1" ht="12.75">
      <c r="A805" s="807"/>
      <c r="B805" s="853"/>
      <c r="C805" s="854" t="s">
        <v>924</v>
      </c>
      <c r="D805" s="808"/>
      <c r="E805" s="809">
        <v>14662.800000000001</v>
      </c>
      <c r="F805" s="809"/>
      <c r="G805" s="666">
        <f t="shared" si="398"/>
        <v>14662.800000000001</v>
      </c>
      <c r="H805" s="371"/>
      <c r="I805" s="372"/>
      <c r="J805" s="372"/>
      <c r="K805" s="567">
        <f t="shared" si="396"/>
        <v>29325.600000000002</v>
      </c>
      <c r="L805" s="567">
        <f t="shared" ref="L805" si="399">IF(G805&lt;&gt;0,G805,0)</f>
        <v>14662.800000000001</v>
      </c>
      <c r="M805" s="575"/>
      <c r="N805" s="575"/>
      <c r="O805" s="575"/>
      <c r="P805" s="575"/>
      <c r="Q805" s="568">
        <f t="shared" si="393"/>
        <v>0</v>
      </c>
    </row>
    <row r="806" spans="1:17" ht="25.5" hidden="1" customHeight="1">
      <c r="A806" s="256"/>
      <c r="B806" s="257"/>
      <c r="C806" s="271" t="s">
        <v>754</v>
      </c>
      <c r="D806" s="344"/>
      <c r="E806" s="264"/>
      <c r="F806" s="264"/>
      <c r="G806" s="663">
        <f t="shared" si="392"/>
        <v>0</v>
      </c>
      <c r="H806" s="371"/>
      <c r="I806" s="372"/>
      <c r="J806" s="372"/>
      <c r="K806" s="75">
        <f t="shared" si="321"/>
        <v>0</v>
      </c>
      <c r="L806" s="75">
        <f t="shared" si="390"/>
        <v>0</v>
      </c>
      <c r="M806" s="8"/>
      <c r="N806" s="8"/>
      <c r="O806" s="8"/>
      <c r="P806" s="8"/>
      <c r="Q806" s="568">
        <f t="shared" si="393"/>
        <v>0</v>
      </c>
    </row>
    <row r="807" spans="1:17" s="563" customFormat="1" ht="25.5" hidden="1" customHeight="1">
      <c r="A807" s="844"/>
      <c r="B807" s="845"/>
      <c r="C807" s="846" t="s">
        <v>755</v>
      </c>
      <c r="D807" s="847"/>
      <c r="E807" s="848">
        <f>SUM(E808:E809)</f>
        <v>0</v>
      </c>
      <c r="F807" s="848">
        <f>SUM(F808:F809)</f>
        <v>0</v>
      </c>
      <c r="G807" s="664">
        <f>SUM(F807,E807)</f>
        <v>0</v>
      </c>
      <c r="H807" s="371"/>
      <c r="I807" s="372"/>
      <c r="J807" s="372"/>
      <c r="K807" s="567">
        <f t="shared" si="321"/>
        <v>0</v>
      </c>
      <c r="L807" s="567">
        <f t="shared" si="390"/>
        <v>0</v>
      </c>
      <c r="M807" s="572"/>
      <c r="N807" s="572"/>
      <c r="O807" s="572"/>
      <c r="P807" s="572"/>
      <c r="Q807" s="568">
        <f t="shared" si="393"/>
        <v>0</v>
      </c>
    </row>
    <row r="808" spans="1:17" s="524" customFormat="1" ht="12.75" hidden="1" customHeight="1">
      <c r="A808" s="856"/>
      <c r="B808" s="857"/>
      <c r="C808" s="850" t="s">
        <v>751</v>
      </c>
      <c r="D808" s="858"/>
      <c r="E808" s="859"/>
      <c r="F808" s="859"/>
      <c r="G808" s="667">
        <f>SUM(F808,E808)</f>
        <v>0</v>
      </c>
      <c r="H808" s="522"/>
      <c r="I808" s="523"/>
      <c r="J808" s="523"/>
      <c r="K808" s="591">
        <f>SUM(E808:G808)</f>
        <v>0</v>
      </c>
      <c r="L808" s="591">
        <f>IF(G808&lt;&gt;0,G808,0)</f>
        <v>0</v>
      </c>
      <c r="M808" s="592"/>
      <c r="N808" s="592"/>
      <c r="O808" s="592"/>
      <c r="P808" s="592"/>
      <c r="Q808" s="568">
        <f t="shared" si="393"/>
        <v>0</v>
      </c>
    </row>
    <row r="809" spans="1:17" s="524" customFormat="1" ht="12.75" hidden="1" customHeight="1">
      <c r="A809" s="856"/>
      <c r="B809" s="857"/>
      <c r="C809" s="850" t="s">
        <v>752</v>
      </c>
      <c r="D809" s="858"/>
      <c r="E809" s="859"/>
      <c r="F809" s="859"/>
      <c r="G809" s="667">
        <f>SUM(F809,E809)</f>
        <v>0</v>
      </c>
      <c r="H809" s="522"/>
      <c r="I809" s="523"/>
      <c r="J809" s="523"/>
      <c r="K809" s="591">
        <f>SUM(E809:G809)</f>
        <v>0</v>
      </c>
      <c r="L809" s="591">
        <f>IF(G809&lt;&gt;0,G809,0)</f>
        <v>0</v>
      </c>
      <c r="M809" s="592"/>
      <c r="N809" s="592"/>
      <c r="O809" s="592"/>
      <c r="P809" s="592"/>
      <c r="Q809" s="568">
        <f t="shared" si="393"/>
        <v>0</v>
      </c>
    </row>
    <row r="810" spans="1:17" ht="12.75" hidden="1" customHeight="1">
      <c r="A810" s="801"/>
      <c r="B810" s="802"/>
      <c r="C810" s="803" t="s">
        <v>679</v>
      </c>
      <c r="D810" s="806"/>
      <c r="E810" s="540">
        <f>E785+E808+E796</f>
        <v>0</v>
      </c>
      <c r="F810" s="540">
        <f>F785+F808+F796</f>
        <v>0</v>
      </c>
      <c r="G810" s="650">
        <f>SUM(F810,E810)</f>
        <v>0</v>
      </c>
      <c r="H810" s="261">
        <f>ROUND(F810*H$7, )</f>
        <v>0</v>
      </c>
      <c r="I810" s="262">
        <f>ROUND(H810*I$7, )</f>
        <v>0</v>
      </c>
      <c r="J810" s="262">
        <f>ROUND(I810*J$7, )</f>
        <v>0</v>
      </c>
      <c r="K810" s="567">
        <f t="shared" si="321"/>
        <v>0</v>
      </c>
      <c r="L810" s="567">
        <f t="shared" si="390"/>
        <v>0</v>
      </c>
      <c r="M810" s="564"/>
      <c r="N810" s="564"/>
      <c r="O810" s="564"/>
      <c r="P810" s="564"/>
      <c r="Q810" s="568">
        <f t="shared" si="393"/>
        <v>0</v>
      </c>
    </row>
    <row r="811" spans="1:17" ht="12.75" customHeight="1">
      <c r="A811" s="801"/>
      <c r="B811" s="802"/>
      <c r="C811" s="803" t="s">
        <v>680</v>
      </c>
      <c r="D811" s="806"/>
      <c r="E811" s="519">
        <f>SUM(E783,E797,E798,E799,E809,E786:E787,E788)</f>
        <v>27723.300000000003</v>
      </c>
      <c r="F811" s="519">
        <f t="shared" ref="F811:G811" si="400">SUM(F783,F797,F798,F799,F809,F786:F787,F788)</f>
        <v>-11.9</v>
      </c>
      <c r="G811" s="650">
        <f t="shared" si="400"/>
        <v>27711.4</v>
      </c>
      <c r="H811" s="267"/>
      <c r="I811" s="268"/>
      <c r="J811" s="268"/>
      <c r="K811" s="567">
        <f t="shared" si="321"/>
        <v>55422.8</v>
      </c>
      <c r="L811" s="567">
        <f t="shared" si="390"/>
        <v>27711.4</v>
      </c>
      <c r="M811" s="564"/>
      <c r="N811" s="564"/>
      <c r="O811" s="564"/>
      <c r="P811" s="564"/>
      <c r="Q811" s="568">
        <f t="shared" si="393"/>
        <v>11.900000000001455</v>
      </c>
    </row>
    <row r="812" spans="1:17" ht="24" customHeight="1">
      <c r="A812" s="795" t="s">
        <v>756</v>
      </c>
      <c r="B812" s="796"/>
      <c r="C812" s="797"/>
      <c r="D812" s="798" t="s">
        <v>757</v>
      </c>
      <c r="E812" s="799">
        <f t="shared" ref="E812:J812" si="401">SUM(E814,E813)</f>
        <v>2369</v>
      </c>
      <c r="F812" s="799">
        <f t="shared" si="401"/>
        <v>1069.5</v>
      </c>
      <c r="G812" s="648">
        <f t="shared" si="401"/>
        <v>3438.5</v>
      </c>
      <c r="H812" s="336">
        <f t="shared" si="401"/>
        <v>0</v>
      </c>
      <c r="I812" s="337">
        <f t="shared" si="401"/>
        <v>0</v>
      </c>
      <c r="J812" s="337">
        <f t="shared" si="401"/>
        <v>0</v>
      </c>
      <c r="K812" s="567">
        <f t="shared" si="321"/>
        <v>6877</v>
      </c>
      <c r="L812" s="567">
        <f t="shared" si="390"/>
        <v>3438.5</v>
      </c>
      <c r="M812" s="564"/>
      <c r="N812" s="564"/>
      <c r="O812" s="564"/>
      <c r="P812" s="564"/>
      <c r="Q812" s="568">
        <f t="shared" si="393"/>
        <v>-1069.5</v>
      </c>
    </row>
    <row r="813" spans="1:17" ht="12.75" hidden="1" customHeight="1">
      <c r="A813" s="256"/>
      <c r="B813" s="257"/>
      <c r="C813" s="535" t="s">
        <v>679</v>
      </c>
      <c r="D813" s="258"/>
      <c r="E813" s="264"/>
      <c r="F813" s="264"/>
      <c r="G813" s="668">
        <f>SUM(F813,E813)</f>
        <v>0</v>
      </c>
      <c r="H813" s="267"/>
      <c r="I813" s="268"/>
      <c r="J813" s="268"/>
      <c r="K813" s="75">
        <f t="shared" si="321"/>
        <v>0</v>
      </c>
      <c r="L813" s="75">
        <f t="shared" si="390"/>
        <v>0</v>
      </c>
      <c r="M813" s="8"/>
      <c r="N813" s="8"/>
      <c r="O813" s="8"/>
      <c r="P813" s="8"/>
      <c r="Q813" s="568">
        <f t="shared" si="393"/>
        <v>0</v>
      </c>
    </row>
    <row r="814" spans="1:17" ht="12.75" customHeight="1">
      <c r="A814" s="801"/>
      <c r="B814" s="802"/>
      <c r="C814" s="803" t="s">
        <v>680</v>
      </c>
      <c r="D814" s="600"/>
      <c r="E814" s="519">
        <v>2369</v>
      </c>
      <c r="F814" s="519">
        <v>1069.5</v>
      </c>
      <c r="G814" s="650">
        <f>SUM(F814,E814)</f>
        <v>3438.5</v>
      </c>
      <c r="H814" s="267"/>
      <c r="I814" s="268"/>
      <c r="J814" s="268"/>
      <c r="K814" s="567">
        <f t="shared" si="321"/>
        <v>6877</v>
      </c>
      <c r="L814" s="567">
        <f t="shared" si="390"/>
        <v>3438.5</v>
      </c>
      <c r="M814" s="564"/>
      <c r="N814" s="564"/>
      <c r="O814" s="564"/>
      <c r="P814" s="564"/>
      <c r="Q814" s="568">
        <f t="shared" si="393"/>
        <v>-1069.5</v>
      </c>
    </row>
    <row r="815" spans="1:17" ht="12.75" hidden="1" customHeight="1">
      <c r="A815" s="240" t="s">
        <v>688</v>
      </c>
      <c r="B815" s="241"/>
      <c r="C815" s="242"/>
      <c r="D815" s="283"/>
      <c r="E815" s="284">
        <f t="shared" ref="E815:J815" si="402">SUM(E816)</f>
        <v>0</v>
      </c>
      <c r="F815" s="284">
        <f t="shared" si="402"/>
        <v>0</v>
      </c>
      <c r="G815" s="669">
        <f t="shared" si="402"/>
        <v>0</v>
      </c>
      <c r="H815" s="373">
        <f t="shared" si="402"/>
        <v>0</v>
      </c>
      <c r="I815" s="374">
        <f t="shared" si="402"/>
        <v>0</v>
      </c>
      <c r="J815" s="374">
        <f t="shared" si="402"/>
        <v>0</v>
      </c>
      <c r="K815" s="75">
        <f t="shared" si="321"/>
        <v>0</v>
      </c>
      <c r="L815" s="75">
        <f t="shared" si="390"/>
        <v>0</v>
      </c>
      <c r="M815" s="8"/>
      <c r="N815" s="8"/>
      <c r="O815" s="8"/>
      <c r="P815" s="8"/>
      <c r="Q815" s="568">
        <f t="shared" si="393"/>
        <v>0</v>
      </c>
    </row>
    <row r="816" spans="1:17" ht="12.75" hidden="1" customHeight="1">
      <c r="A816" s="256"/>
      <c r="B816" s="257"/>
      <c r="C816" s="535" t="s">
        <v>680</v>
      </c>
      <c r="D816" s="258"/>
      <c r="E816" s="375"/>
      <c r="F816" s="375"/>
      <c r="G816" s="649">
        <f>SUM(F816,E816)</f>
        <v>0</v>
      </c>
      <c r="H816" s="376"/>
      <c r="I816" s="377"/>
      <c r="J816" s="377"/>
      <c r="K816" s="75">
        <f t="shared" si="321"/>
        <v>0</v>
      </c>
      <c r="L816" s="75">
        <f t="shared" si="390"/>
        <v>0</v>
      </c>
      <c r="M816" s="8"/>
      <c r="N816" s="8"/>
      <c r="O816" s="8"/>
      <c r="P816" s="8"/>
      <c r="Q816" s="568">
        <f t="shared" si="393"/>
        <v>0</v>
      </c>
    </row>
    <row r="817" spans="1:17" ht="12.75" customHeight="1">
      <c r="A817" s="776" t="s">
        <v>758</v>
      </c>
      <c r="B817" s="777"/>
      <c r="C817" s="778"/>
      <c r="D817" s="779"/>
      <c r="E817" s="787">
        <f>SUM(E821,E852,E856,E863,E865,E867,E876,E869,E882,E885)</f>
        <v>50343</v>
      </c>
      <c r="F817" s="787">
        <f>SUM(F821,F852,F856,F863,F865,F867,F876,F869,F882,F885)</f>
        <v>0</v>
      </c>
      <c r="G817" s="646">
        <f>SUM(G821,G852,G856,G863,G865,G867,G876,G869,G882,G885)</f>
        <v>50343</v>
      </c>
      <c r="H817" s="227">
        <f>SUM(H821,H852,H863,H867,H869,H856,H865,H882)</f>
        <v>0</v>
      </c>
      <c r="I817" s="228">
        <f>SUM(I821,I852,I863,I867,I869,I856,I865,I882)</f>
        <v>0</v>
      </c>
      <c r="J817" s="228">
        <f>SUM(J821,J852,J863,J867,J869,J856,J865,J882)</f>
        <v>0</v>
      </c>
      <c r="K817" s="567">
        <f t="shared" si="321"/>
        <v>100686</v>
      </c>
      <c r="L817" s="567">
        <f t="shared" si="390"/>
        <v>50343</v>
      </c>
      <c r="M817" s="565">
        <f>G817-G818</f>
        <v>0</v>
      </c>
      <c r="N817" s="564"/>
      <c r="O817" s="564"/>
      <c r="P817" s="564"/>
      <c r="Q817" s="568">
        <f t="shared" si="393"/>
        <v>0</v>
      </c>
    </row>
    <row r="818" spans="1:17" ht="12.75" customHeight="1">
      <c r="A818" s="813"/>
      <c r="B818" s="814" t="s">
        <v>695</v>
      </c>
      <c r="C818" s="815"/>
      <c r="D818" s="816"/>
      <c r="E818" s="817">
        <f>E819+E820</f>
        <v>50343</v>
      </c>
      <c r="F818" s="817">
        <f>F819+F820</f>
        <v>0</v>
      </c>
      <c r="G818" s="653">
        <f>G819+G820</f>
        <v>50343</v>
      </c>
      <c r="H818" s="293">
        <f>SUM(H819:H820)</f>
        <v>0</v>
      </c>
      <c r="I818" s="294">
        <f>SUM(I819:I820)</f>
        <v>0</v>
      </c>
      <c r="J818" s="294">
        <f>SUM(J819:J820)</f>
        <v>0</v>
      </c>
      <c r="K818" s="567">
        <f t="shared" si="321"/>
        <v>100686</v>
      </c>
      <c r="L818" s="567">
        <f t="shared" si="390"/>
        <v>50343</v>
      </c>
      <c r="M818" s="564"/>
      <c r="N818" s="564"/>
      <c r="O818" s="564"/>
      <c r="P818" s="564"/>
      <c r="Q818" s="568">
        <f t="shared" si="393"/>
        <v>0</v>
      </c>
    </row>
    <row r="819" spans="1:17" ht="12.75" customHeight="1">
      <c r="A819" s="813"/>
      <c r="B819" s="814" t="s">
        <v>679</v>
      </c>
      <c r="C819" s="815"/>
      <c r="D819" s="816"/>
      <c r="E819" s="817">
        <f>SUM(E829,E835,E838,E841,E854,E858,E861,E864,E866,E868,E877,E883,E886,E825,E850,E874)</f>
        <v>42106</v>
      </c>
      <c r="F819" s="817">
        <f>SUM(F829,F835,F838,F841,F854,F858,F861,F864,F866,F868,F877,F883,F886,F825,F850,F874)</f>
        <v>0</v>
      </c>
      <c r="G819" s="653">
        <f>SUM(G829,G835,G838,G841,G854,G858,G861,G864,G866,G868,G877,G883,G886,G825,G850,G874)</f>
        <v>42106</v>
      </c>
      <c r="H819" s="293">
        <f>SUM(H829,H835,H838,H841,H854,H858,H861,H864,H868,H866,H883)</f>
        <v>0</v>
      </c>
      <c r="I819" s="294">
        <f>SUM(I829,I835,I838,I841,I854,I858,I861,I864,I868,I866,I883)</f>
        <v>0</v>
      </c>
      <c r="J819" s="294">
        <f>SUM(J829,J835,J838,J841,J854,J858,J861,J864,J868,J866,J883)</f>
        <v>0</v>
      </c>
      <c r="K819" s="567">
        <f t="shared" si="321"/>
        <v>84212</v>
      </c>
      <c r="L819" s="567">
        <f t="shared" si="390"/>
        <v>42106</v>
      </c>
      <c r="M819" s="564"/>
      <c r="N819" s="564"/>
      <c r="O819" s="564"/>
      <c r="P819" s="564"/>
      <c r="Q819" s="568">
        <f t="shared" si="393"/>
        <v>0</v>
      </c>
    </row>
    <row r="820" spans="1:17" ht="12.75" customHeight="1">
      <c r="A820" s="813"/>
      <c r="B820" s="814" t="s">
        <v>680</v>
      </c>
      <c r="C820" s="815"/>
      <c r="D820" s="816"/>
      <c r="E820" s="817">
        <f>SUM(E830,E836,E839,E842,E855,E859,E862,E875,E884,E887,E851)</f>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21"/>
        <v>16474</v>
      </c>
      <c r="L820" s="567">
        <f t="shared" si="390"/>
        <v>8237</v>
      </c>
      <c r="M820" s="564"/>
      <c r="N820" s="564"/>
      <c r="O820" s="564"/>
      <c r="P820" s="564"/>
      <c r="Q820" s="568">
        <f t="shared" si="393"/>
        <v>0</v>
      </c>
    </row>
    <row r="821" spans="1:17" ht="12.75" customHeight="1">
      <c r="A821" s="789" t="s">
        <v>759</v>
      </c>
      <c r="B821" s="790"/>
      <c r="C821" s="791"/>
      <c r="D821" s="792"/>
      <c r="E821" s="793">
        <f>SUM(E822,E831,E837,E840,E846)</f>
        <v>30491</v>
      </c>
      <c r="F821" s="793">
        <f>SUM(F822,F831,F837,F840,F846)</f>
        <v>0</v>
      </c>
      <c r="G821" s="647">
        <f>SUM(G822,G831,G837,G840,G846)</f>
        <v>30491</v>
      </c>
      <c r="H821" s="246">
        <f>SUM(H822,H831,H837,H840)</f>
        <v>0</v>
      </c>
      <c r="I821" s="247">
        <f>SUM(I822,I831,I837,I840)</f>
        <v>0</v>
      </c>
      <c r="J821" s="247">
        <f>SUM(J822,J831,J837,J840)</f>
        <v>0</v>
      </c>
      <c r="K821" s="567">
        <f t="shared" si="321"/>
        <v>60982</v>
      </c>
      <c r="L821" s="567">
        <f t="shared" si="390"/>
        <v>30491</v>
      </c>
      <c r="M821" s="564"/>
      <c r="N821" s="564"/>
      <c r="O821" s="564"/>
      <c r="P821" s="564"/>
      <c r="Q821" s="568">
        <f t="shared" si="393"/>
        <v>0</v>
      </c>
    </row>
    <row r="822" spans="1:17" ht="12.75" customHeight="1">
      <c r="A822" s="795" t="s">
        <v>760</v>
      </c>
      <c r="B822" s="796"/>
      <c r="C822" s="797"/>
      <c r="D822" s="798">
        <v>67020303</v>
      </c>
      <c r="E822" s="799">
        <f>SUM(E823,E824,E827)</f>
        <v>12160</v>
      </c>
      <c r="F822" s="799">
        <f>SUM(F823,F824,F827)</f>
        <v>0</v>
      </c>
      <c r="G822" s="648">
        <f>SUM(G823,G824,G827)</f>
        <v>12160</v>
      </c>
      <c r="H822" s="254">
        <f>SUM(H823:H827)</f>
        <v>0</v>
      </c>
      <c r="I822" s="255">
        <f>SUM(I823:I827)</f>
        <v>0</v>
      </c>
      <c r="J822" s="255">
        <f>SUM(J823:J827)</f>
        <v>0</v>
      </c>
      <c r="K822" s="567">
        <f t="shared" si="321"/>
        <v>24320</v>
      </c>
      <c r="L822" s="567">
        <f t="shared" si="390"/>
        <v>12160</v>
      </c>
      <c r="M822" s="564"/>
      <c r="N822" s="564"/>
      <c r="O822" s="564"/>
      <c r="P822" s="564"/>
      <c r="Q822" s="568">
        <f t="shared" si="393"/>
        <v>0</v>
      </c>
    </row>
    <row r="823" spans="1:17" ht="12.75" customHeight="1">
      <c r="A823" s="801" t="s">
        <v>720</v>
      </c>
      <c r="B823" s="802"/>
      <c r="C823" s="803"/>
      <c r="D823" s="600"/>
      <c r="E823" s="804">
        <f>E829+E830</f>
        <v>12160</v>
      </c>
      <c r="F823" s="804">
        <f>F829+F830</f>
        <v>0</v>
      </c>
      <c r="G823" s="650">
        <f>SUM(F823,E823)</f>
        <v>12160</v>
      </c>
      <c r="H823" s="137">
        <f>ROUND(F823*H$7, )</f>
        <v>0</v>
      </c>
      <c r="I823" s="138">
        <f>ROUND(F823*I$7, )</f>
        <v>0</v>
      </c>
      <c r="J823" s="138">
        <f>ROUND(F823*J$7, )</f>
        <v>0</v>
      </c>
      <c r="K823" s="567">
        <f t="shared" si="321"/>
        <v>24320</v>
      </c>
      <c r="L823" s="567">
        <f t="shared" si="390"/>
        <v>12160</v>
      </c>
      <c r="M823" s="564"/>
      <c r="N823" s="564"/>
      <c r="O823" s="564"/>
      <c r="P823" s="564"/>
      <c r="Q823" s="568">
        <f t="shared" si="393"/>
        <v>0</v>
      </c>
    </row>
    <row r="824" spans="1:17" ht="12.75" hidden="1" customHeight="1">
      <c r="A824" s="256" t="s">
        <v>688</v>
      </c>
      <c r="B824" s="257"/>
      <c r="C824" s="535"/>
      <c r="D824" s="263"/>
      <c r="E824" s="274">
        <f>SUBTOTAL(9,E825)</f>
        <v>0</v>
      </c>
      <c r="F824" s="274">
        <f>SUBTOTAL(9,F825)</f>
        <v>0</v>
      </c>
      <c r="G824" s="649">
        <f>SUM(F824,E824)</f>
        <v>0</v>
      </c>
      <c r="H824" s="137"/>
      <c r="I824" s="138"/>
      <c r="J824" s="138"/>
      <c r="K824" s="75"/>
      <c r="L824" s="75">
        <f t="shared" si="390"/>
        <v>0</v>
      </c>
      <c r="M824" s="8"/>
      <c r="N824" s="8"/>
      <c r="O824" s="8"/>
      <c r="P824" s="8"/>
      <c r="Q824" s="568">
        <f t="shared" si="393"/>
        <v>0</v>
      </c>
    </row>
    <row r="825" spans="1:17" ht="12.75" hidden="1" customHeight="1">
      <c r="A825" s="342"/>
      <c r="B825" s="378"/>
      <c r="C825" s="538" t="s">
        <v>679</v>
      </c>
      <c r="D825" s="344"/>
      <c r="E825" s="325">
        <f>SUM(E826:E827)</f>
        <v>0</v>
      </c>
      <c r="F825" s="325">
        <f>SUM(F826:F827)</f>
        <v>0</v>
      </c>
      <c r="G825" s="660">
        <f>SUM(F825,E825)</f>
        <v>0</v>
      </c>
      <c r="H825" s="347"/>
      <c r="I825" s="348"/>
      <c r="J825" s="348"/>
      <c r="K825" s="111">
        <f t="shared" ref="K825:K890" si="403">SUM(E825:G825)</f>
        <v>0</v>
      </c>
      <c r="L825" s="111">
        <f t="shared" si="390"/>
        <v>0</v>
      </c>
      <c r="M825" s="93"/>
      <c r="N825" s="93"/>
      <c r="O825" s="93"/>
      <c r="P825" s="93"/>
      <c r="Q825" s="568">
        <f t="shared" si="393"/>
        <v>0</v>
      </c>
    </row>
    <row r="826" spans="1:17" ht="12.75" hidden="1" customHeight="1">
      <c r="A826" s="342"/>
      <c r="B826" s="378"/>
      <c r="C826" s="538" t="s">
        <v>680</v>
      </c>
      <c r="D826" s="344"/>
      <c r="E826" s="325"/>
      <c r="F826" s="325"/>
      <c r="G826" s="660">
        <f>SUM(F826,E826)</f>
        <v>0</v>
      </c>
      <c r="H826" s="347"/>
      <c r="I826" s="348"/>
      <c r="J826" s="348"/>
      <c r="K826" s="111">
        <f t="shared" si="403"/>
        <v>0</v>
      </c>
      <c r="L826" s="111">
        <f t="shared" si="390"/>
        <v>0</v>
      </c>
      <c r="M826" s="93"/>
      <c r="N826" s="93"/>
      <c r="O826" s="93"/>
      <c r="P826" s="93"/>
      <c r="Q826" s="568">
        <f t="shared" si="393"/>
        <v>0</v>
      </c>
    </row>
    <row r="827" spans="1:17" ht="12.75" hidden="1" customHeight="1">
      <c r="A827" s="256" t="s">
        <v>723</v>
      </c>
      <c r="B827" s="257"/>
      <c r="C827" s="535"/>
      <c r="D827" s="258"/>
      <c r="E827" s="259"/>
      <c r="F827" s="259"/>
      <c r="G827" s="649">
        <f>SUM(F827,E827)</f>
        <v>0</v>
      </c>
      <c r="H827" s="340">
        <f>ROUND(F827*H$7, )</f>
        <v>0</v>
      </c>
      <c r="I827" s="341">
        <f>ROUND(H827*I$7, )</f>
        <v>0</v>
      </c>
      <c r="J827" s="341">
        <f>ROUND(I827*J$7, )</f>
        <v>0</v>
      </c>
      <c r="K827" s="75">
        <f t="shared" si="403"/>
        <v>0</v>
      </c>
      <c r="L827" s="75">
        <f t="shared" si="390"/>
        <v>0</v>
      </c>
      <c r="M827" s="8"/>
      <c r="N827" s="8"/>
      <c r="O827" s="8"/>
      <c r="P827" s="8"/>
      <c r="Q827" s="568">
        <f t="shared" si="393"/>
        <v>0</v>
      </c>
    </row>
    <row r="828" spans="1:17" ht="12.75" customHeight="1">
      <c r="A828" s="795"/>
      <c r="B828" s="841" t="s">
        <v>678</v>
      </c>
      <c r="C828" s="797"/>
      <c r="D828" s="798"/>
      <c r="E828" s="799">
        <f t="shared" ref="E828" si="404">SUM(E829:E830)</f>
        <v>12160</v>
      </c>
      <c r="F828" s="799">
        <f t="shared" ref="F828:J828" si="405">SUM(F829:F830)</f>
        <v>0</v>
      </c>
      <c r="G828" s="648">
        <f t="shared" si="405"/>
        <v>12160</v>
      </c>
      <c r="H828" s="336">
        <f t="shared" si="405"/>
        <v>0</v>
      </c>
      <c r="I828" s="337">
        <f t="shared" si="405"/>
        <v>0</v>
      </c>
      <c r="J828" s="337">
        <f t="shared" si="405"/>
        <v>0</v>
      </c>
      <c r="K828" s="567">
        <f t="shared" si="403"/>
        <v>24320</v>
      </c>
      <c r="L828" s="567">
        <f t="shared" si="390"/>
        <v>12160</v>
      </c>
      <c r="M828" s="564"/>
      <c r="N828" s="564"/>
      <c r="O828" s="564"/>
      <c r="P828" s="564"/>
      <c r="Q828" s="568">
        <f t="shared" si="393"/>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403"/>
        <v>17200</v>
      </c>
      <c r="L829" s="567">
        <f t="shared" si="390"/>
        <v>8600</v>
      </c>
      <c r="M829" s="580">
        <v>1.1000000000000001</v>
      </c>
      <c r="N829" s="564"/>
      <c r="O829" s="564"/>
      <c r="P829" s="564"/>
      <c r="Q829" s="568">
        <f t="shared" si="393"/>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403"/>
        <v>7120</v>
      </c>
      <c r="L830" s="567">
        <f t="shared" si="390"/>
        <v>3560</v>
      </c>
      <c r="M830" s="564"/>
      <c r="N830" s="564"/>
      <c r="O830" s="564"/>
      <c r="P830" s="564"/>
      <c r="Q830" s="568">
        <f t="shared" si="393"/>
        <v>0</v>
      </c>
    </row>
    <row r="831" spans="1:17" ht="12.75" customHeight="1">
      <c r="A831" s="795" t="s">
        <v>761</v>
      </c>
      <c r="B831" s="796"/>
      <c r="C831" s="797"/>
      <c r="D831" s="798">
        <v>67020305</v>
      </c>
      <c r="E831" s="799">
        <f t="shared" ref="E831" si="406">SUM(E832:E833)</f>
        <v>2000</v>
      </c>
      <c r="F831" s="799">
        <f t="shared" ref="F831:J831" si="407">SUM(F832:F833)</f>
        <v>0</v>
      </c>
      <c r="G831" s="648">
        <f t="shared" si="407"/>
        <v>2000</v>
      </c>
      <c r="H831" s="336">
        <f t="shared" si="407"/>
        <v>0</v>
      </c>
      <c r="I831" s="337">
        <f t="shared" si="407"/>
        <v>0</v>
      </c>
      <c r="J831" s="337">
        <f t="shared" si="407"/>
        <v>0</v>
      </c>
      <c r="K831" s="567">
        <f t="shared" si="403"/>
        <v>4000</v>
      </c>
      <c r="L831" s="567">
        <f t="shared" si="390"/>
        <v>2000</v>
      </c>
      <c r="M831" s="564"/>
      <c r="N831" s="564"/>
      <c r="O831" s="564"/>
      <c r="P831" s="564"/>
      <c r="Q831" s="568">
        <f t="shared" si="393"/>
        <v>0</v>
      </c>
    </row>
    <row r="832" spans="1:17" ht="12.75" customHeight="1">
      <c r="A832" s="801" t="s">
        <v>720</v>
      </c>
      <c r="B832" s="802"/>
      <c r="C832" s="803"/>
      <c r="D832" s="600"/>
      <c r="E832" s="804">
        <f>E835+E836</f>
        <v>2000</v>
      </c>
      <c r="F832" s="804">
        <f>F835+F836</f>
        <v>0</v>
      </c>
      <c r="G832" s="650">
        <f>SUM(F832,E832)</f>
        <v>2000</v>
      </c>
      <c r="H832" s="366">
        <f>ROUND(F832*H$7, )</f>
        <v>0</v>
      </c>
      <c r="I832" s="367">
        <f>ROUND(F832*I$7, )</f>
        <v>0</v>
      </c>
      <c r="J832" s="367">
        <f>ROUND(F832*J$7, )</f>
        <v>0</v>
      </c>
      <c r="K832" s="567">
        <f t="shared" si="403"/>
        <v>4000</v>
      </c>
      <c r="L832" s="567">
        <f t="shared" si="390"/>
        <v>2000</v>
      </c>
      <c r="M832" s="564"/>
      <c r="N832" s="564"/>
      <c r="O832" s="564"/>
      <c r="P832" s="564"/>
      <c r="Q832" s="568">
        <f t="shared" si="393"/>
        <v>0</v>
      </c>
    </row>
    <row r="833" spans="1:17" ht="12.75" hidden="1" customHeight="1">
      <c r="A833" s="256" t="s">
        <v>723</v>
      </c>
      <c r="B833" s="257"/>
      <c r="C833" s="535"/>
      <c r="D833" s="263"/>
      <c r="E833" s="259"/>
      <c r="F833" s="259"/>
      <c r="G833" s="649">
        <f>SUM(F833,E833)</f>
        <v>0</v>
      </c>
      <c r="H833" s="265">
        <f>ROUND(F833*H$7, )</f>
        <v>0</v>
      </c>
      <c r="I833" s="266">
        <f>ROUND(F833*I$7, )</f>
        <v>0</v>
      </c>
      <c r="J833" s="266">
        <f>ROUND(F833*J$7, )</f>
        <v>0</v>
      </c>
      <c r="K833" s="75">
        <f t="shared" si="403"/>
        <v>0</v>
      </c>
      <c r="L833" s="75">
        <f t="shared" si="390"/>
        <v>0</v>
      </c>
      <c r="M833" s="8"/>
      <c r="N833" s="8"/>
      <c r="O833" s="8"/>
      <c r="P833" s="8"/>
      <c r="Q833" s="568">
        <f t="shared" si="393"/>
        <v>0</v>
      </c>
    </row>
    <row r="834" spans="1:17" ht="12.75" customHeight="1">
      <c r="A834" s="795"/>
      <c r="B834" s="841" t="s">
        <v>678</v>
      </c>
      <c r="C834" s="797"/>
      <c r="D834" s="798"/>
      <c r="E834" s="799">
        <f t="shared" ref="E834" si="408">SUM(E835:E836)</f>
        <v>2000</v>
      </c>
      <c r="F834" s="799">
        <f t="shared" ref="F834:J834" si="409">SUM(F835:F836)</f>
        <v>0</v>
      </c>
      <c r="G834" s="648">
        <f t="shared" si="409"/>
        <v>2000</v>
      </c>
      <c r="H834" s="336">
        <f t="shared" si="409"/>
        <v>0</v>
      </c>
      <c r="I834" s="337">
        <f t="shared" si="409"/>
        <v>0</v>
      </c>
      <c r="J834" s="337">
        <f t="shared" si="409"/>
        <v>0</v>
      </c>
      <c r="K834" s="567">
        <f t="shared" si="403"/>
        <v>4000</v>
      </c>
      <c r="L834" s="567">
        <f t="shared" si="390"/>
        <v>2000</v>
      </c>
      <c r="M834" s="564"/>
      <c r="N834" s="564"/>
      <c r="O834" s="564"/>
      <c r="P834" s="564"/>
      <c r="Q834" s="568">
        <f t="shared" si="393"/>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3"/>
        <v>4000</v>
      </c>
      <c r="L835" s="567">
        <f t="shared" si="390"/>
        <v>2000</v>
      </c>
      <c r="M835" s="580">
        <v>1.1000000000000001</v>
      </c>
      <c r="N835" s="564"/>
      <c r="O835" s="564"/>
      <c r="P835" s="564"/>
      <c r="Q835" s="568">
        <f t="shared" si="393"/>
        <v>0</v>
      </c>
    </row>
    <row r="836" spans="1:17" ht="12.75" hidden="1" customHeight="1">
      <c r="A836" s="801"/>
      <c r="B836" s="802"/>
      <c r="C836" s="803" t="s">
        <v>680</v>
      </c>
      <c r="D836" s="600"/>
      <c r="E836" s="540"/>
      <c r="F836" s="540"/>
      <c r="G836" s="650">
        <f>SUM(F836,E836)</f>
        <v>0</v>
      </c>
      <c r="H836" s="340">
        <f>ROUND(F836*H$7, )</f>
        <v>0</v>
      </c>
      <c r="I836" s="341">
        <f>ROUND(H836*I$7, )</f>
        <v>0</v>
      </c>
      <c r="J836" s="341">
        <f>ROUND(I836*J$7, )</f>
        <v>0</v>
      </c>
      <c r="K836" s="567">
        <f t="shared" si="403"/>
        <v>0</v>
      </c>
      <c r="L836" s="567">
        <f t="shared" si="390"/>
        <v>0</v>
      </c>
      <c r="M836" s="564"/>
      <c r="N836" s="564"/>
      <c r="O836" s="564"/>
      <c r="P836" s="564"/>
      <c r="Q836" s="568">
        <f t="shared" si="393"/>
        <v>0</v>
      </c>
    </row>
    <row r="837" spans="1:17" ht="12.75" customHeight="1">
      <c r="A837" s="795" t="s">
        <v>762</v>
      </c>
      <c r="B837" s="796"/>
      <c r="C837" s="797"/>
      <c r="D837" s="798">
        <v>67020302</v>
      </c>
      <c r="E837" s="799">
        <f t="shared" ref="E837" si="410">SUM(E838:E839)</f>
        <v>6000</v>
      </c>
      <c r="F837" s="799">
        <f t="shared" ref="F837:J837" si="411">SUM(F838:F839)</f>
        <v>0</v>
      </c>
      <c r="G837" s="648">
        <f t="shared" si="411"/>
        <v>6000</v>
      </c>
      <c r="H837" s="336">
        <f t="shared" si="411"/>
        <v>0</v>
      </c>
      <c r="I837" s="337">
        <f t="shared" si="411"/>
        <v>0</v>
      </c>
      <c r="J837" s="337">
        <f t="shared" si="411"/>
        <v>0</v>
      </c>
      <c r="K837" s="567">
        <f t="shared" si="403"/>
        <v>12000</v>
      </c>
      <c r="L837" s="567">
        <f t="shared" si="390"/>
        <v>6000</v>
      </c>
      <c r="M837" s="564"/>
      <c r="N837" s="564"/>
      <c r="O837" s="564"/>
      <c r="P837" s="564"/>
      <c r="Q837" s="568">
        <f t="shared" si="393"/>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403"/>
        <v>11600</v>
      </c>
      <c r="L838" s="567">
        <f t="shared" si="390"/>
        <v>5800</v>
      </c>
      <c r="M838" s="580">
        <v>1.1000000000000001</v>
      </c>
      <c r="N838" s="564"/>
      <c r="O838" s="564"/>
      <c r="P838" s="564"/>
      <c r="Q838" s="568">
        <f t="shared" si="393"/>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403"/>
        <v>400</v>
      </c>
      <c r="L839" s="567" t="str">
        <f>C839</f>
        <v>Secţiunea de dezvoltare</v>
      </c>
      <c r="M839" s="564"/>
      <c r="N839" s="564"/>
      <c r="O839" s="564"/>
      <c r="P839" s="564"/>
      <c r="Q839" s="568">
        <f t="shared" si="393"/>
        <v>0</v>
      </c>
    </row>
    <row r="840" spans="1:17" ht="24.75" customHeight="1">
      <c r="A840" s="982" t="s">
        <v>763</v>
      </c>
      <c r="B840" s="969"/>
      <c r="C840" s="972"/>
      <c r="D840" s="798">
        <v>67020308</v>
      </c>
      <c r="E840" s="799">
        <f t="shared" ref="E840" si="412">SUM(E841:E842)</f>
        <v>2731</v>
      </c>
      <c r="F840" s="799">
        <f t="shared" ref="F840:J840" si="413">SUM(F841:F842)</f>
        <v>0</v>
      </c>
      <c r="G840" s="648">
        <f t="shared" si="413"/>
        <v>2731</v>
      </c>
      <c r="H840" s="336">
        <f t="shared" si="413"/>
        <v>0</v>
      </c>
      <c r="I840" s="337">
        <f t="shared" si="413"/>
        <v>0</v>
      </c>
      <c r="J840" s="337">
        <f t="shared" si="413"/>
        <v>0</v>
      </c>
      <c r="K840" s="567">
        <f t="shared" si="403"/>
        <v>5462</v>
      </c>
      <c r="L840" s="567">
        <f t="shared" ref="L840:L846" si="414">IF(G840&lt;&gt;0,G840,0)</f>
        <v>2731</v>
      </c>
      <c r="M840" s="564"/>
      <c r="N840" s="564"/>
      <c r="O840" s="564"/>
      <c r="P840" s="564"/>
      <c r="Q840" s="568">
        <f t="shared" si="393"/>
        <v>0</v>
      </c>
    </row>
    <row r="841" spans="1:17" ht="15" customHeight="1">
      <c r="A841" s="801"/>
      <c r="B841" s="802"/>
      <c r="C841" s="803" t="s">
        <v>679</v>
      </c>
      <c r="D841" s="600"/>
      <c r="E841" s="519">
        <v>2500</v>
      </c>
      <c r="F841" s="519"/>
      <c r="G841" s="650">
        <f>SUM(F841,E841)</f>
        <v>2500</v>
      </c>
      <c r="H841" s="267">
        <f>ROUND(F841*H$7, )</f>
        <v>0</v>
      </c>
      <c r="I841" s="268">
        <f>ROUND(F841*I$7, )</f>
        <v>0</v>
      </c>
      <c r="J841" s="268">
        <f>ROUND(F841*J$7, )</f>
        <v>0</v>
      </c>
      <c r="K841" s="567">
        <f t="shared" si="403"/>
        <v>5000</v>
      </c>
      <c r="L841" s="567">
        <f t="shared" si="414"/>
        <v>2500</v>
      </c>
      <c r="M841" s="580">
        <v>1.1000000000000001</v>
      </c>
      <c r="N841" s="564"/>
      <c r="O841" s="564"/>
      <c r="P841" s="564"/>
      <c r="Q841" s="568">
        <f t="shared" si="393"/>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403"/>
        <v>462</v>
      </c>
      <c r="L842" s="567">
        <f t="shared" si="414"/>
        <v>231</v>
      </c>
      <c r="M842" s="564"/>
      <c r="N842" s="564"/>
      <c r="O842" s="564"/>
      <c r="P842" s="564"/>
      <c r="Q842" s="568">
        <f t="shared" si="393"/>
        <v>0</v>
      </c>
    </row>
    <row r="843" spans="1:17" ht="12.75" customHeight="1">
      <c r="A843" s="795" t="s">
        <v>689</v>
      </c>
      <c r="B843" s="796"/>
      <c r="C843" s="797"/>
      <c r="D843" s="798"/>
      <c r="E843" s="799">
        <f t="shared" ref="E843" si="415">SUM(E844:E845)</f>
        <v>2731</v>
      </c>
      <c r="F843" s="799">
        <f t="shared" ref="F843:J843" si="416">SUM(F844:F845)</f>
        <v>0</v>
      </c>
      <c r="G843" s="648">
        <f t="shared" si="416"/>
        <v>2731</v>
      </c>
      <c r="H843" s="336">
        <f t="shared" si="416"/>
        <v>0</v>
      </c>
      <c r="I843" s="337">
        <f t="shared" si="416"/>
        <v>0</v>
      </c>
      <c r="J843" s="337">
        <f t="shared" si="416"/>
        <v>0</v>
      </c>
      <c r="K843" s="567">
        <f t="shared" si="403"/>
        <v>5462</v>
      </c>
      <c r="L843" s="567">
        <f t="shared" si="414"/>
        <v>2731</v>
      </c>
      <c r="M843" s="564"/>
      <c r="N843" s="564"/>
      <c r="O843" s="564"/>
      <c r="P843" s="564"/>
      <c r="Q843" s="568">
        <f t="shared" si="393"/>
        <v>0</v>
      </c>
    </row>
    <row r="844" spans="1:17" ht="26.25" customHeight="1">
      <c r="A844" s="983" t="s">
        <v>764</v>
      </c>
      <c r="B844" s="969"/>
      <c r="C844" s="970"/>
      <c r="D844" s="600"/>
      <c r="E844" s="804">
        <f>E841+E842-E845</f>
        <v>1736</v>
      </c>
      <c r="F844" s="804">
        <f>F841+F842-F845</f>
        <v>0</v>
      </c>
      <c r="G844" s="650">
        <f>SUM(F844,E844)</f>
        <v>1736</v>
      </c>
      <c r="H844" s="267">
        <f>ROUND(F844*H$7, )</f>
        <v>0</v>
      </c>
      <c r="I844" s="268">
        <f>ROUND(F844*I$7, )</f>
        <v>0</v>
      </c>
      <c r="J844" s="268">
        <f>ROUND(F844*J$7, )</f>
        <v>0</v>
      </c>
      <c r="K844" s="567">
        <f t="shared" si="403"/>
        <v>3472</v>
      </c>
      <c r="L844" s="567">
        <f t="shared" si="414"/>
        <v>1736</v>
      </c>
      <c r="M844" s="580"/>
      <c r="N844" s="565">
        <f>G843-G840</f>
        <v>0</v>
      </c>
      <c r="O844" s="564"/>
      <c r="P844" s="564"/>
      <c r="Q844" s="568">
        <f t="shared" si="393"/>
        <v>0</v>
      </c>
    </row>
    <row r="845" spans="1:17" ht="12.75" customHeight="1">
      <c r="A845" s="801" t="s">
        <v>765</v>
      </c>
      <c r="B845" s="802"/>
      <c r="C845" s="803"/>
      <c r="D845" s="600"/>
      <c r="E845" s="804">
        <v>995</v>
      </c>
      <c r="F845" s="804"/>
      <c r="G845" s="650">
        <f>SUM(F845,E845)</f>
        <v>995</v>
      </c>
      <c r="H845" s="267">
        <f>ROUND(F845*H$7, )</f>
        <v>0</v>
      </c>
      <c r="I845" s="268">
        <f>ROUND(F845*I$7, )</f>
        <v>0</v>
      </c>
      <c r="J845" s="268">
        <f>ROUND(F845*J$7, )</f>
        <v>0</v>
      </c>
      <c r="K845" s="567">
        <f t="shared" si="403"/>
        <v>1990</v>
      </c>
      <c r="L845" s="567">
        <f t="shared" si="414"/>
        <v>995</v>
      </c>
      <c r="M845" s="564"/>
      <c r="N845" s="564"/>
      <c r="O845" s="564"/>
      <c r="P845" s="564"/>
      <c r="Q845" s="568">
        <f t="shared" si="393"/>
        <v>0</v>
      </c>
    </row>
    <row r="846" spans="1:17" ht="12.75" customHeight="1">
      <c r="A846" s="795" t="s">
        <v>766</v>
      </c>
      <c r="B846" s="796"/>
      <c r="C846" s="797"/>
      <c r="D846" s="798"/>
      <c r="E846" s="799">
        <f t="shared" ref="E846" si="417">SUM(E847:E848)</f>
        <v>7600</v>
      </c>
      <c r="F846" s="799">
        <f t="shared" ref="F846:J846" si="418">SUM(F847:F848)</f>
        <v>0</v>
      </c>
      <c r="G846" s="648">
        <f t="shared" si="418"/>
        <v>7600</v>
      </c>
      <c r="H846" s="336">
        <f t="shared" si="418"/>
        <v>0</v>
      </c>
      <c r="I846" s="337">
        <f t="shared" si="418"/>
        <v>0</v>
      </c>
      <c r="J846" s="337">
        <f t="shared" si="418"/>
        <v>0</v>
      </c>
      <c r="K846" s="567">
        <f t="shared" si="403"/>
        <v>15200</v>
      </c>
      <c r="L846" s="567">
        <f t="shared" si="414"/>
        <v>7600</v>
      </c>
      <c r="M846" s="564"/>
      <c r="N846" s="564"/>
      <c r="O846" s="564"/>
      <c r="P846" s="564"/>
      <c r="Q846" s="568">
        <f t="shared" si="393"/>
        <v>0</v>
      </c>
    </row>
    <row r="847" spans="1:17" ht="12.75" hidden="1" customHeight="1">
      <c r="A847" s="256" t="s">
        <v>720</v>
      </c>
      <c r="B847" s="257"/>
      <c r="C847" s="535"/>
      <c r="D847" s="263"/>
      <c r="E847" s="274">
        <f>E849</f>
        <v>7600</v>
      </c>
      <c r="F847" s="274">
        <f>F849</f>
        <v>0</v>
      </c>
      <c r="G847" s="649">
        <f>SUM(F847,E847)</f>
        <v>7600</v>
      </c>
      <c r="H847" s="366">
        <f>ROUND(F847*H$7, )</f>
        <v>0</v>
      </c>
      <c r="I847" s="367">
        <f>ROUND(F847*I$7, )</f>
        <v>0</v>
      </c>
      <c r="J847" s="367">
        <f>ROUND(F847*J$7, )</f>
        <v>0</v>
      </c>
      <c r="K847" s="75">
        <f t="shared" si="403"/>
        <v>15200</v>
      </c>
      <c r="L847" s="75">
        <v>0</v>
      </c>
      <c r="M847" s="8"/>
      <c r="N847" s="8"/>
      <c r="O847" s="8"/>
      <c r="P847" s="8"/>
      <c r="Q847" s="568">
        <f t="shared" si="393"/>
        <v>0</v>
      </c>
    </row>
    <row r="848" spans="1:17" ht="12.75" hidden="1" customHeight="1">
      <c r="A848" s="256" t="s">
        <v>723</v>
      </c>
      <c r="B848" s="257"/>
      <c r="C848" s="535"/>
      <c r="D848" s="263"/>
      <c r="E848" s="259"/>
      <c r="F848" s="259"/>
      <c r="G848" s="649">
        <f>SUM(F848,E848)</f>
        <v>0</v>
      </c>
      <c r="H848" s="265">
        <f>ROUND(F848*H$7, )</f>
        <v>0</v>
      </c>
      <c r="I848" s="266">
        <f>ROUND(F848*I$7, )</f>
        <v>0</v>
      </c>
      <c r="J848" s="266">
        <f>ROUND(F848*J$7, )</f>
        <v>0</v>
      </c>
      <c r="K848" s="75">
        <f t="shared" si="403"/>
        <v>0</v>
      </c>
      <c r="L848" s="75">
        <f>IF(G848&lt;&gt;0,G848,0)</f>
        <v>0</v>
      </c>
      <c r="M848" s="8"/>
      <c r="N848" s="8"/>
      <c r="O848" s="8"/>
      <c r="P848" s="8"/>
      <c r="Q848" s="568">
        <f t="shared" ref="Q848:Q911" si="419">E848-G848</f>
        <v>0</v>
      </c>
    </row>
    <row r="849" spans="1:17" ht="12.75" hidden="1" customHeight="1">
      <c r="A849" s="248"/>
      <c r="B849" s="335" t="s">
        <v>678</v>
      </c>
      <c r="C849" s="250"/>
      <c r="D849" s="251"/>
      <c r="E849" s="252">
        <f t="shared" ref="E849" si="420">SUM(E850:E851)</f>
        <v>7600</v>
      </c>
      <c r="F849" s="252">
        <f t="shared" ref="F849:J849" si="421">SUM(F850:F851)</f>
        <v>0</v>
      </c>
      <c r="G849" s="662">
        <f t="shared" si="421"/>
        <v>7600</v>
      </c>
      <c r="H849" s="336">
        <f t="shared" si="421"/>
        <v>0</v>
      </c>
      <c r="I849" s="337">
        <f t="shared" si="421"/>
        <v>0</v>
      </c>
      <c r="J849" s="337">
        <f t="shared" si="421"/>
        <v>0</v>
      </c>
      <c r="K849" s="75">
        <f t="shared" si="403"/>
        <v>15200</v>
      </c>
      <c r="L849" s="75">
        <v>0</v>
      </c>
      <c r="M849" s="8"/>
      <c r="N849" s="8"/>
      <c r="O849" s="8"/>
      <c r="P849" s="8"/>
      <c r="Q849" s="568">
        <f t="shared" si="41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403"/>
        <v>14400</v>
      </c>
      <c r="L850" s="567">
        <f t="shared" ref="L850:L913" si="422">IF(G850&lt;&gt;0,G850,0)</f>
        <v>7200</v>
      </c>
      <c r="M850" s="580">
        <v>1.1000000000000001</v>
      </c>
      <c r="N850" s="589">
        <v>5440</v>
      </c>
      <c r="O850" s="564"/>
      <c r="P850" s="564"/>
      <c r="Q850" s="568">
        <f t="shared" si="41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403"/>
        <v>800</v>
      </c>
      <c r="L851" s="567">
        <f t="shared" si="422"/>
        <v>400</v>
      </c>
      <c r="M851" s="564"/>
      <c r="N851" s="564"/>
      <c r="O851" s="564"/>
      <c r="P851" s="564"/>
      <c r="Q851" s="568">
        <f t="shared" si="419"/>
        <v>0</v>
      </c>
    </row>
    <row r="852" spans="1:17" ht="12.75" hidden="1" customHeight="1">
      <c r="A852" s="240" t="s">
        <v>767</v>
      </c>
      <c r="B852" s="241"/>
      <c r="C852" s="242"/>
      <c r="D852" s="283"/>
      <c r="E852" s="244">
        <f t="shared" ref="E852:J852" si="423">SUM(E853)</f>
        <v>0</v>
      </c>
      <c r="F852" s="244">
        <f t="shared" si="423"/>
        <v>0</v>
      </c>
      <c r="G852" s="655">
        <f t="shared" si="423"/>
        <v>0</v>
      </c>
      <c r="H852" s="379">
        <f t="shared" si="423"/>
        <v>0</v>
      </c>
      <c r="I852" s="380">
        <f t="shared" si="423"/>
        <v>0</v>
      </c>
      <c r="J852" s="380">
        <f t="shared" si="423"/>
        <v>0</v>
      </c>
      <c r="K852" s="75">
        <f t="shared" si="403"/>
        <v>0</v>
      </c>
      <c r="L852" s="75">
        <f t="shared" si="422"/>
        <v>0</v>
      </c>
      <c r="M852" s="8"/>
      <c r="N852" s="8"/>
      <c r="O852" s="8"/>
      <c r="P852" s="8"/>
      <c r="Q852" s="568">
        <f t="shared" si="419"/>
        <v>0</v>
      </c>
    </row>
    <row r="853" spans="1:17" ht="12.75" hidden="1" customHeight="1">
      <c r="A853" s="381" t="s">
        <v>768</v>
      </c>
      <c r="B853" s="382"/>
      <c r="C853" s="383"/>
      <c r="D853" s="384"/>
      <c r="E853" s="252">
        <f t="shared" ref="E853:J853" si="424">SUM(E854:E855)</f>
        <v>0</v>
      </c>
      <c r="F853" s="252">
        <f t="shared" si="424"/>
        <v>0</v>
      </c>
      <c r="G853" s="662">
        <f t="shared" si="424"/>
        <v>0</v>
      </c>
      <c r="H853" s="385">
        <f t="shared" si="424"/>
        <v>0</v>
      </c>
      <c r="I853" s="386">
        <f t="shared" si="424"/>
        <v>0</v>
      </c>
      <c r="J853" s="386">
        <f t="shared" si="424"/>
        <v>0</v>
      </c>
      <c r="K853" s="75">
        <f t="shared" si="403"/>
        <v>0</v>
      </c>
      <c r="L853" s="75">
        <f t="shared" si="422"/>
        <v>0</v>
      </c>
      <c r="M853" s="8"/>
      <c r="N853" s="8"/>
      <c r="O853" s="8"/>
      <c r="P853" s="8"/>
      <c r="Q853" s="568">
        <f t="shared" si="419"/>
        <v>0</v>
      </c>
    </row>
    <row r="854" spans="1:17" ht="12.75" hidden="1" customHeight="1">
      <c r="A854" s="256"/>
      <c r="B854" s="257"/>
      <c r="C854" s="535" t="s">
        <v>679</v>
      </c>
      <c r="D854" s="258"/>
      <c r="E854" s="264"/>
      <c r="F854" s="264"/>
      <c r="G854" s="649">
        <f>SUM(F854,E854)</f>
        <v>0</v>
      </c>
      <c r="H854" s="267">
        <f>ROUND(F854*H$7, )</f>
        <v>0</v>
      </c>
      <c r="I854" s="268">
        <f>ROUND(F854*I$7, )</f>
        <v>0</v>
      </c>
      <c r="J854" s="268">
        <f>ROUND(F854*J$7, )</f>
        <v>0</v>
      </c>
      <c r="K854" s="75">
        <f t="shared" si="403"/>
        <v>0</v>
      </c>
      <c r="L854" s="75">
        <f t="shared" si="422"/>
        <v>0</v>
      </c>
      <c r="M854" s="8"/>
      <c r="N854" s="8"/>
      <c r="O854" s="8"/>
      <c r="P854" s="8"/>
      <c r="Q854" s="568">
        <f t="shared" si="419"/>
        <v>0</v>
      </c>
    </row>
    <row r="855" spans="1:17" ht="12.75" hidden="1" customHeight="1">
      <c r="A855" s="256"/>
      <c r="B855" s="257"/>
      <c r="C855" s="535" t="s">
        <v>680</v>
      </c>
      <c r="D855" s="258"/>
      <c r="E855" s="259"/>
      <c r="F855" s="259"/>
      <c r="G855" s="649">
        <f>SUM(F855,E855)</f>
        <v>0</v>
      </c>
      <c r="H855" s="340">
        <f>ROUND(F855*H$7, )</f>
        <v>0</v>
      </c>
      <c r="I855" s="341">
        <f>ROUND(H855*I$7, )</f>
        <v>0</v>
      </c>
      <c r="J855" s="341">
        <f>ROUND(I855*J$7, )</f>
        <v>0</v>
      </c>
      <c r="K855" s="75">
        <f t="shared" si="403"/>
        <v>0</v>
      </c>
      <c r="L855" s="75">
        <f t="shared" si="422"/>
        <v>0</v>
      </c>
      <c r="M855" s="8"/>
      <c r="N855" s="8"/>
      <c r="O855" s="8"/>
      <c r="P855" s="8"/>
      <c r="Q855" s="568">
        <f t="shared" si="419"/>
        <v>0</v>
      </c>
    </row>
    <row r="856" spans="1:17" ht="12.75" hidden="1" customHeight="1">
      <c r="A856" s="240" t="s">
        <v>769</v>
      </c>
      <c r="B856" s="241"/>
      <c r="C856" s="242"/>
      <c r="D856" s="283"/>
      <c r="E856" s="244">
        <f>SUM(E857,E860)</f>
        <v>0</v>
      </c>
      <c r="F856" s="244">
        <f>SUM(F857,F860)</f>
        <v>0</v>
      </c>
      <c r="G856" s="655">
        <f>SUM(G857,G860)</f>
        <v>0</v>
      </c>
      <c r="H856" s="246">
        <f>ROUND(F856*H$7, )</f>
        <v>0</v>
      </c>
      <c r="I856" s="247">
        <f>ROUND(H856*I$7, )</f>
        <v>0</v>
      </c>
      <c r="J856" s="247">
        <f>ROUND(I856*J$7, )</f>
        <v>0</v>
      </c>
      <c r="K856" s="75">
        <f t="shared" si="403"/>
        <v>0</v>
      </c>
      <c r="L856" s="75">
        <f t="shared" si="422"/>
        <v>0</v>
      </c>
      <c r="M856" s="8"/>
      <c r="N856" s="8"/>
      <c r="O856" s="8"/>
      <c r="P856" s="8"/>
      <c r="Q856" s="568">
        <f t="shared" si="419"/>
        <v>0</v>
      </c>
    </row>
    <row r="857" spans="1:17" ht="12.75" hidden="1" customHeight="1">
      <c r="A857" s="248" t="s">
        <v>770</v>
      </c>
      <c r="B857" s="249"/>
      <c r="C857" s="250"/>
      <c r="D857" s="338"/>
      <c r="E857" s="252">
        <f t="shared" ref="E857:J857" si="425">SUM(E858:E859)</f>
        <v>0</v>
      </c>
      <c r="F857" s="252">
        <f t="shared" si="425"/>
        <v>0</v>
      </c>
      <c r="G857" s="662">
        <f t="shared" si="425"/>
        <v>0</v>
      </c>
      <c r="H857" s="368">
        <f t="shared" si="425"/>
        <v>0</v>
      </c>
      <c r="I857" s="369">
        <f t="shared" si="425"/>
        <v>0</v>
      </c>
      <c r="J857" s="369">
        <f t="shared" si="425"/>
        <v>0</v>
      </c>
      <c r="K857" s="75">
        <f t="shared" si="403"/>
        <v>0</v>
      </c>
      <c r="L857" s="75">
        <f t="shared" si="422"/>
        <v>0</v>
      </c>
      <c r="M857" s="8"/>
      <c r="N857" s="8"/>
      <c r="O857" s="8"/>
      <c r="P857" s="8"/>
      <c r="Q857" s="568">
        <f t="shared" si="419"/>
        <v>0</v>
      </c>
    </row>
    <row r="858" spans="1:17" ht="12.75" hidden="1" customHeight="1">
      <c r="A858" s="256"/>
      <c r="B858" s="257"/>
      <c r="C858" s="535" t="s">
        <v>679</v>
      </c>
      <c r="D858" s="258"/>
      <c r="E858" s="264"/>
      <c r="F858" s="264"/>
      <c r="G858" s="649">
        <f>SUM(F858,E858)</f>
        <v>0</v>
      </c>
      <c r="H858" s="267">
        <f>ROUND(F858*H$7, )</f>
        <v>0</v>
      </c>
      <c r="I858" s="268">
        <f t="shared" ref="I858:J860" si="426">ROUND(H858*I$7, )</f>
        <v>0</v>
      </c>
      <c r="J858" s="268">
        <f t="shared" si="426"/>
        <v>0</v>
      </c>
      <c r="K858" s="75">
        <f t="shared" si="403"/>
        <v>0</v>
      </c>
      <c r="L858" s="75">
        <f t="shared" si="422"/>
        <v>0</v>
      </c>
      <c r="M858" s="8"/>
      <c r="N858" s="8"/>
      <c r="O858" s="8"/>
      <c r="P858" s="8"/>
      <c r="Q858" s="568">
        <f t="shared" si="419"/>
        <v>0</v>
      </c>
    </row>
    <row r="859" spans="1:17" ht="12.75" hidden="1" customHeight="1">
      <c r="A859" s="256"/>
      <c r="B859" s="257"/>
      <c r="C859" s="535" t="s">
        <v>680</v>
      </c>
      <c r="D859" s="258"/>
      <c r="E859" s="259"/>
      <c r="F859" s="259"/>
      <c r="G859" s="649">
        <f>SUM(F859,E859)</f>
        <v>0</v>
      </c>
      <c r="H859" s="340">
        <f>ROUND(F859*H$7, )</f>
        <v>0</v>
      </c>
      <c r="I859" s="341">
        <f t="shared" si="426"/>
        <v>0</v>
      </c>
      <c r="J859" s="341">
        <f t="shared" si="426"/>
        <v>0</v>
      </c>
      <c r="K859" s="75">
        <f t="shared" si="403"/>
        <v>0</v>
      </c>
      <c r="L859" s="75">
        <f t="shared" si="422"/>
        <v>0</v>
      </c>
      <c r="M859" s="8"/>
      <c r="N859" s="8"/>
      <c r="O859" s="8"/>
      <c r="P859" s="8"/>
      <c r="Q859" s="568">
        <f t="shared" si="419"/>
        <v>0</v>
      </c>
    </row>
    <row r="860" spans="1:17" ht="12.75" hidden="1" customHeight="1">
      <c r="A860" s="248" t="s">
        <v>771</v>
      </c>
      <c r="B860" s="249"/>
      <c r="C860" s="250"/>
      <c r="D860" s="338"/>
      <c r="E860" s="252">
        <f>SUM(E861:E862)</f>
        <v>0</v>
      </c>
      <c r="F860" s="252">
        <f>SUM(F861:F862)</f>
        <v>0</v>
      </c>
      <c r="G860" s="662">
        <f>SUM(G861:G862)</f>
        <v>0</v>
      </c>
      <c r="H860" s="254">
        <f>ROUND(F860*H$7, )</f>
        <v>0</v>
      </c>
      <c r="I860" s="255">
        <f t="shared" si="426"/>
        <v>0</v>
      </c>
      <c r="J860" s="255">
        <f t="shared" si="426"/>
        <v>0</v>
      </c>
      <c r="K860" s="75">
        <f t="shared" si="403"/>
        <v>0</v>
      </c>
      <c r="L860" s="75">
        <f t="shared" si="422"/>
        <v>0</v>
      </c>
      <c r="M860" s="8"/>
      <c r="N860" s="8"/>
      <c r="O860" s="8"/>
      <c r="P860" s="8"/>
      <c r="Q860" s="568">
        <f t="shared" si="419"/>
        <v>0</v>
      </c>
    </row>
    <row r="861" spans="1:17" ht="12.75" hidden="1" customHeight="1">
      <c r="A861" s="256"/>
      <c r="B861" s="257"/>
      <c r="C861" s="535" t="s">
        <v>679</v>
      </c>
      <c r="D861" s="258"/>
      <c r="E861" s="264"/>
      <c r="F861" s="264"/>
      <c r="G861" s="649">
        <f>SUM(F861,E861)</f>
        <v>0</v>
      </c>
      <c r="H861" s="272">
        <f>ROUND(F861*H$7, )</f>
        <v>0</v>
      </c>
      <c r="I861" s="273">
        <f>ROUND(F861*I$7, )</f>
        <v>0</v>
      </c>
      <c r="J861" s="273">
        <f>ROUND(F861*J$7, )</f>
        <v>0</v>
      </c>
      <c r="K861" s="75">
        <f t="shared" si="403"/>
        <v>0</v>
      </c>
      <c r="L861" s="75">
        <f t="shared" si="422"/>
        <v>0</v>
      </c>
      <c r="M861" s="8"/>
      <c r="N861" s="8"/>
      <c r="O861" s="8"/>
      <c r="P861" s="8"/>
      <c r="Q861" s="568">
        <f t="shared" si="419"/>
        <v>0</v>
      </c>
    </row>
    <row r="862" spans="1:17" ht="12.75" hidden="1" customHeight="1">
      <c r="A862" s="256"/>
      <c r="B862" s="257"/>
      <c r="C862" s="535" t="s">
        <v>680</v>
      </c>
      <c r="D862" s="258"/>
      <c r="E862" s="259"/>
      <c r="F862" s="259"/>
      <c r="G862" s="649">
        <f>SUM(F862,E862)</f>
        <v>0</v>
      </c>
      <c r="H862" s="340">
        <f>ROUND(F862*H$7, )</f>
        <v>0</v>
      </c>
      <c r="I862" s="341">
        <f>ROUND(H862*I$7, )</f>
        <v>0</v>
      </c>
      <c r="J862" s="341">
        <f>ROUND(I862*J$7, )</f>
        <v>0</v>
      </c>
      <c r="K862" s="75">
        <f t="shared" si="403"/>
        <v>0</v>
      </c>
      <c r="L862" s="75">
        <f t="shared" si="422"/>
        <v>0</v>
      </c>
      <c r="M862" s="8"/>
      <c r="N862" s="8"/>
      <c r="O862" s="8"/>
      <c r="P862" s="8"/>
      <c r="Q862" s="568">
        <f t="shared" si="419"/>
        <v>0</v>
      </c>
    </row>
    <row r="863" spans="1:17" ht="12.75" customHeight="1">
      <c r="A863" s="789" t="s">
        <v>772</v>
      </c>
      <c r="B863" s="790"/>
      <c r="C863" s="791"/>
      <c r="D863" s="792" t="s">
        <v>773</v>
      </c>
      <c r="E863" s="793">
        <f t="shared" ref="E863:J863" si="427">SUM(E864)</f>
        <v>14506</v>
      </c>
      <c r="F863" s="793">
        <f t="shared" si="427"/>
        <v>0</v>
      </c>
      <c r="G863" s="647">
        <f t="shared" si="427"/>
        <v>14506</v>
      </c>
      <c r="H863" s="311">
        <f t="shared" si="427"/>
        <v>0</v>
      </c>
      <c r="I863" s="312">
        <f t="shared" si="427"/>
        <v>0</v>
      </c>
      <c r="J863" s="312">
        <f t="shared" si="427"/>
        <v>0</v>
      </c>
      <c r="K863" s="567">
        <f t="shared" si="403"/>
        <v>29012</v>
      </c>
      <c r="L863" s="567">
        <f t="shared" si="422"/>
        <v>14506</v>
      </c>
      <c r="M863" s="564"/>
      <c r="N863" s="564"/>
      <c r="O863" s="564"/>
      <c r="P863" s="564"/>
      <c r="Q863" s="568">
        <f t="shared" si="41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403"/>
        <v>29012</v>
      </c>
      <c r="L864" s="567">
        <f t="shared" si="422"/>
        <v>14506</v>
      </c>
      <c r="M864" s="564"/>
      <c r="N864" s="564"/>
      <c r="O864" s="564"/>
      <c r="P864" s="564"/>
      <c r="Q864" s="568">
        <f t="shared" si="419"/>
        <v>0</v>
      </c>
    </row>
    <row r="865" spans="1:17" ht="12.75" hidden="1" customHeight="1">
      <c r="A865" s="240" t="s">
        <v>774</v>
      </c>
      <c r="B865" s="241"/>
      <c r="C865" s="242"/>
      <c r="D865" s="283"/>
      <c r="E865" s="284">
        <f>SUM(E866)</f>
        <v>0</v>
      </c>
      <c r="F865" s="284">
        <f>SUM(F866)</f>
        <v>0</v>
      </c>
      <c r="G865" s="652">
        <f>SUM(G866)</f>
        <v>0</v>
      </c>
      <c r="H865" s="286">
        <f>ROUND(F865*H$7, )</f>
        <v>0</v>
      </c>
      <c r="I865" s="287">
        <f>ROUND(H865*I$7, )</f>
        <v>0</v>
      </c>
      <c r="J865" s="287">
        <f>ROUND(I865*J$7, )</f>
        <v>0</v>
      </c>
      <c r="K865" s="75">
        <f t="shared" si="403"/>
        <v>0</v>
      </c>
      <c r="L865" s="75">
        <f t="shared" si="422"/>
        <v>0</v>
      </c>
      <c r="M865" s="8"/>
      <c r="N865" s="8"/>
      <c r="O865" s="8"/>
      <c r="P865" s="8"/>
      <c r="Q865" s="568">
        <f t="shared" si="419"/>
        <v>0</v>
      </c>
    </row>
    <row r="866" spans="1:17" ht="12.75" hidden="1" customHeight="1">
      <c r="A866" s="256"/>
      <c r="B866" s="257"/>
      <c r="C866" s="535" t="s">
        <v>775</v>
      </c>
      <c r="D866" s="263"/>
      <c r="E866" s="259"/>
      <c r="F866" s="259"/>
      <c r="G866" s="649">
        <f>SUM(F866,E866)</f>
        <v>0</v>
      </c>
      <c r="H866" s="340">
        <f>ROUND(F866*H$7, )</f>
        <v>0</v>
      </c>
      <c r="I866" s="341">
        <f>ROUND(F866*I$7, )</f>
        <v>0</v>
      </c>
      <c r="J866" s="341">
        <f>ROUND(F866*J$7, )</f>
        <v>0</v>
      </c>
      <c r="K866" s="75">
        <f t="shared" si="403"/>
        <v>0</v>
      </c>
      <c r="L866" s="75">
        <f t="shared" si="422"/>
        <v>0</v>
      </c>
      <c r="M866" s="8"/>
      <c r="N866" s="8"/>
      <c r="O866" s="8"/>
      <c r="P866" s="8"/>
      <c r="Q866" s="568">
        <f t="shared" si="419"/>
        <v>0</v>
      </c>
    </row>
    <row r="867" spans="1:17" ht="27" customHeight="1">
      <c r="A867" s="971" t="s">
        <v>776</v>
      </c>
      <c r="B867" s="969"/>
      <c r="C867" s="970"/>
      <c r="D867" s="792" t="s">
        <v>777</v>
      </c>
      <c r="E867" s="793">
        <f>SUM(E868)</f>
        <v>1500</v>
      </c>
      <c r="F867" s="793">
        <f>SUM(F868)</f>
        <v>0</v>
      </c>
      <c r="G867" s="647">
        <f>SUM(G868)</f>
        <v>1500</v>
      </c>
      <c r="H867" s="246">
        <f>ROUND(F867*H$7, )</f>
        <v>0</v>
      </c>
      <c r="I867" s="247">
        <f>ROUND(H867*I$7, )</f>
        <v>0</v>
      </c>
      <c r="J867" s="247">
        <f>ROUND(I867*J$7, )</f>
        <v>0</v>
      </c>
      <c r="K867" s="567">
        <f t="shared" si="403"/>
        <v>3000</v>
      </c>
      <c r="L867" s="567">
        <f t="shared" si="422"/>
        <v>1500</v>
      </c>
      <c r="M867" s="564"/>
      <c r="N867" s="564"/>
      <c r="O867" s="564"/>
      <c r="P867" s="564"/>
      <c r="Q867" s="568">
        <f t="shared" si="41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3"/>
        <v>3000</v>
      </c>
      <c r="L868" s="567">
        <f t="shared" si="422"/>
        <v>1500</v>
      </c>
      <c r="M868" s="564"/>
      <c r="N868" s="564"/>
      <c r="O868" s="564"/>
      <c r="P868" s="564"/>
      <c r="Q868" s="568">
        <f t="shared" si="419"/>
        <v>0</v>
      </c>
    </row>
    <row r="869" spans="1:17" ht="33" customHeight="1">
      <c r="A869" s="968" t="s">
        <v>778</v>
      </c>
      <c r="B869" s="969"/>
      <c r="C869" s="970"/>
      <c r="D869" s="843"/>
      <c r="E869" s="793">
        <f>SUM(E874:E875)</f>
        <v>3524</v>
      </c>
      <c r="F869" s="793">
        <f t="shared" ref="F869" si="428">SUM(F874:F875)</f>
        <v>0</v>
      </c>
      <c r="G869" s="647">
        <f>SUM(G874:G875)</f>
        <v>3524</v>
      </c>
      <c r="H869" s="311">
        <f>SUM(H875)</f>
        <v>0</v>
      </c>
      <c r="I869" s="312">
        <f>SUM(I875)</f>
        <v>0</v>
      </c>
      <c r="J869" s="312">
        <f>SUM(J875)</f>
        <v>0</v>
      </c>
      <c r="K869" s="567">
        <f t="shared" si="403"/>
        <v>7048</v>
      </c>
      <c r="L869" s="567">
        <f t="shared" si="422"/>
        <v>3524</v>
      </c>
      <c r="M869" s="564"/>
      <c r="N869" s="564"/>
      <c r="O869" s="564"/>
      <c r="P869" s="564"/>
      <c r="Q869" s="568">
        <f t="shared" si="419"/>
        <v>0</v>
      </c>
    </row>
    <row r="870" spans="1:17" ht="12.75" hidden="1" customHeight="1">
      <c r="A870" s="801"/>
      <c r="B870" s="802"/>
      <c r="C870" s="861" t="s">
        <v>751</v>
      </c>
      <c r="D870" s="806"/>
      <c r="E870" s="519"/>
      <c r="F870" s="519"/>
      <c r="G870" s="650">
        <f>SUM(F870,E870)</f>
        <v>0</v>
      </c>
      <c r="H870" s="267"/>
      <c r="I870" s="268"/>
      <c r="J870" s="268"/>
      <c r="K870" s="567">
        <f t="shared" si="403"/>
        <v>0</v>
      </c>
      <c r="L870" s="567">
        <f t="shared" si="422"/>
        <v>0</v>
      </c>
      <c r="M870" s="564"/>
      <c r="N870" s="564"/>
      <c r="O870" s="564"/>
      <c r="P870" s="564"/>
      <c r="Q870" s="568">
        <f t="shared" si="419"/>
        <v>0</v>
      </c>
    </row>
    <row r="871" spans="1:17" ht="12.75" customHeight="1">
      <c r="A871" s="801"/>
      <c r="B871" s="802"/>
      <c r="C871" s="861" t="s">
        <v>982</v>
      </c>
      <c r="D871" s="806"/>
      <c r="E871" s="519">
        <v>1692.5</v>
      </c>
      <c r="F871" s="519"/>
      <c r="G871" s="650">
        <f>SUM(F871,E871)</f>
        <v>1692.5</v>
      </c>
      <c r="H871" s="267"/>
      <c r="I871" s="268"/>
      <c r="J871" s="268"/>
      <c r="K871" s="567">
        <f t="shared" si="403"/>
        <v>3385</v>
      </c>
      <c r="L871" s="567">
        <f t="shared" si="422"/>
        <v>1692.5</v>
      </c>
      <c r="M871" s="564"/>
      <c r="N871" s="564"/>
      <c r="O871" s="564"/>
      <c r="P871" s="564"/>
      <c r="Q871" s="568">
        <f t="shared" si="419"/>
        <v>0</v>
      </c>
    </row>
    <row r="872" spans="1:17" ht="12.75" customHeight="1">
      <c r="A872" s="801"/>
      <c r="B872" s="802"/>
      <c r="C872" s="862" t="s">
        <v>944</v>
      </c>
      <c r="D872" s="806"/>
      <c r="E872" s="519">
        <v>1486.5</v>
      </c>
      <c r="F872" s="519"/>
      <c r="G872" s="650">
        <f>SUM(F872,E872)</f>
        <v>1486.5</v>
      </c>
      <c r="H872" s="267"/>
      <c r="I872" s="268"/>
      <c r="J872" s="268"/>
      <c r="K872" s="567">
        <f t="shared" si="403"/>
        <v>2973</v>
      </c>
      <c r="L872" s="567">
        <f t="shared" si="422"/>
        <v>1486.5</v>
      </c>
      <c r="M872" s="564"/>
      <c r="N872" s="564"/>
      <c r="O872" s="564"/>
      <c r="P872" s="564"/>
      <c r="Q872" s="568">
        <f t="shared" si="419"/>
        <v>0</v>
      </c>
    </row>
    <row r="873" spans="1:17" ht="26.25" customHeight="1">
      <c r="A873" s="801"/>
      <c r="B873" s="802"/>
      <c r="C873" s="862" t="s">
        <v>953</v>
      </c>
      <c r="D873" s="806"/>
      <c r="E873" s="519">
        <v>345</v>
      </c>
      <c r="F873" s="519"/>
      <c r="G873" s="650">
        <f>SUM(F873,E873)</f>
        <v>345</v>
      </c>
      <c r="H873" s="267"/>
      <c r="I873" s="268"/>
      <c r="J873" s="268"/>
      <c r="K873" s="567">
        <f t="shared" si="403"/>
        <v>690</v>
      </c>
      <c r="L873" s="567">
        <f t="shared" si="422"/>
        <v>345</v>
      </c>
      <c r="M873" s="564"/>
      <c r="N873" s="564"/>
      <c r="O873" s="564"/>
      <c r="P873" s="564"/>
      <c r="Q873" s="568">
        <f t="shared" si="419"/>
        <v>0</v>
      </c>
    </row>
    <row r="874" spans="1:17" ht="12.75" hidden="1" customHeight="1">
      <c r="A874" s="801"/>
      <c r="B874" s="802"/>
      <c r="C874" s="803" t="s">
        <v>679</v>
      </c>
      <c r="D874" s="806"/>
      <c r="E874" s="519">
        <f>E870</f>
        <v>0</v>
      </c>
      <c r="F874" s="519">
        <f>F870</f>
        <v>0</v>
      </c>
      <c r="G874" s="650">
        <f>SUM(F874,E874)</f>
        <v>0</v>
      </c>
      <c r="H874" s="267"/>
      <c r="I874" s="268"/>
      <c r="J874" s="268"/>
      <c r="K874" s="567">
        <f t="shared" si="403"/>
        <v>0</v>
      </c>
      <c r="L874" s="567">
        <f t="shared" si="422"/>
        <v>0</v>
      </c>
      <c r="M874" s="564"/>
      <c r="N874" s="564"/>
      <c r="O874" s="564"/>
      <c r="P874" s="564"/>
      <c r="Q874" s="568">
        <f t="shared" si="419"/>
        <v>0</v>
      </c>
    </row>
    <row r="875" spans="1:17" s="561" customFormat="1" ht="12.75" customHeight="1">
      <c r="A875" s="807"/>
      <c r="B875" s="853"/>
      <c r="C875" s="915" t="s">
        <v>680</v>
      </c>
      <c r="D875" s="808"/>
      <c r="E875" s="809">
        <f>E871+E873+E872</f>
        <v>3524</v>
      </c>
      <c r="F875" s="809">
        <f t="shared" ref="F875:G875" si="429">F871+F873+F872</f>
        <v>0</v>
      </c>
      <c r="G875" s="927">
        <f t="shared" si="429"/>
        <v>3524</v>
      </c>
      <c r="H875" s="267"/>
      <c r="I875" s="268"/>
      <c r="J875" s="268"/>
      <c r="K875" s="928">
        <f t="shared" si="403"/>
        <v>7048</v>
      </c>
      <c r="L875" s="928">
        <f t="shared" si="422"/>
        <v>3524</v>
      </c>
      <c r="M875" s="555"/>
      <c r="N875" s="555"/>
      <c r="O875" s="555"/>
      <c r="P875" s="555"/>
      <c r="Q875" s="568">
        <f t="shared" si="419"/>
        <v>0</v>
      </c>
    </row>
    <row r="876" spans="1:17" ht="12.75" hidden="1" customHeight="1">
      <c r="A876" s="240" t="s">
        <v>779</v>
      </c>
      <c r="B876" s="241"/>
      <c r="C876" s="242"/>
      <c r="D876" s="283"/>
      <c r="E876" s="284">
        <f t="shared" ref="E876:J876" si="430">SUM(E878:E881)</f>
        <v>0</v>
      </c>
      <c r="F876" s="284">
        <f t="shared" si="430"/>
        <v>0</v>
      </c>
      <c r="G876" s="652">
        <f t="shared" si="430"/>
        <v>0</v>
      </c>
      <c r="H876" s="387">
        <f t="shared" si="430"/>
        <v>0</v>
      </c>
      <c r="I876" s="388">
        <f t="shared" si="430"/>
        <v>0</v>
      </c>
      <c r="J876" s="388">
        <f t="shared" si="430"/>
        <v>0</v>
      </c>
      <c r="K876" s="75">
        <f t="shared" si="403"/>
        <v>0</v>
      </c>
      <c r="L876" s="75">
        <f t="shared" si="422"/>
        <v>0</v>
      </c>
      <c r="M876" s="8"/>
      <c r="N876" s="8"/>
      <c r="O876" s="8"/>
      <c r="P876" s="8"/>
      <c r="Q876" s="568">
        <f t="shared" si="419"/>
        <v>0</v>
      </c>
    </row>
    <row r="877" spans="1:17" ht="12.75" hidden="1" customHeight="1">
      <c r="A877" s="256"/>
      <c r="B877" s="257"/>
      <c r="C877" s="327" t="s">
        <v>775</v>
      </c>
      <c r="D877" s="258"/>
      <c r="E877" s="259">
        <f>SUM(E878:E881)</f>
        <v>0</v>
      </c>
      <c r="F877" s="259">
        <f>SUM(F878:F881)</f>
        <v>0</v>
      </c>
      <c r="G877" s="649">
        <f>SUM(F877,E877)</f>
        <v>0</v>
      </c>
      <c r="H877" s="340">
        <f>SUM(H878:H881)</f>
        <v>0</v>
      </c>
      <c r="I877" s="341">
        <f>SUM(I878:I881)</f>
        <v>0</v>
      </c>
      <c r="J877" s="341">
        <f>SUM(J878:J881)</f>
        <v>0</v>
      </c>
      <c r="K877" s="75">
        <f t="shared" si="403"/>
        <v>0</v>
      </c>
      <c r="L877" s="75">
        <f t="shared" si="422"/>
        <v>0</v>
      </c>
      <c r="M877" s="8"/>
      <c r="N877" s="8"/>
      <c r="O877" s="8"/>
      <c r="P877" s="8"/>
      <c r="Q877" s="568">
        <f t="shared" si="419"/>
        <v>0</v>
      </c>
    </row>
    <row r="878" spans="1:17" ht="25.5" hidden="1" customHeight="1">
      <c r="A878" s="256"/>
      <c r="B878" s="257"/>
      <c r="C878" s="535" t="s">
        <v>780</v>
      </c>
      <c r="D878" s="258"/>
      <c r="E878" s="259"/>
      <c r="F878" s="259"/>
      <c r="G878" s="649">
        <f>SUM(F878,E878)</f>
        <v>0</v>
      </c>
      <c r="H878" s="340"/>
      <c r="I878" s="341"/>
      <c r="J878" s="341"/>
      <c r="K878" s="75">
        <f t="shared" si="403"/>
        <v>0</v>
      </c>
      <c r="L878" s="75">
        <f t="shared" si="422"/>
        <v>0</v>
      </c>
      <c r="M878" s="8"/>
      <c r="N878" s="8"/>
      <c r="O878" s="8"/>
      <c r="P878" s="8"/>
      <c r="Q878" s="568">
        <f t="shared" si="419"/>
        <v>0</v>
      </c>
    </row>
    <row r="879" spans="1:17" ht="38.25" hidden="1" customHeight="1">
      <c r="A879" s="256"/>
      <c r="B879" s="257"/>
      <c r="C879" s="535" t="s">
        <v>781</v>
      </c>
      <c r="D879" s="258"/>
      <c r="E879" s="259"/>
      <c r="F879" s="259"/>
      <c r="G879" s="649">
        <f>SUM(F879,E879)</f>
        <v>0</v>
      </c>
      <c r="H879" s="340"/>
      <c r="I879" s="341"/>
      <c r="J879" s="341"/>
      <c r="K879" s="75">
        <f t="shared" si="403"/>
        <v>0</v>
      </c>
      <c r="L879" s="75">
        <f t="shared" si="422"/>
        <v>0</v>
      </c>
      <c r="M879" s="8"/>
      <c r="N879" s="8"/>
      <c r="O879" s="8"/>
      <c r="P879" s="8"/>
      <c r="Q879" s="568">
        <f t="shared" si="419"/>
        <v>0</v>
      </c>
    </row>
    <row r="880" spans="1:17" ht="25.5" hidden="1" customHeight="1">
      <c r="A880" s="256"/>
      <c r="B880" s="257"/>
      <c r="C880" s="535" t="s">
        <v>782</v>
      </c>
      <c r="D880" s="258"/>
      <c r="E880" s="259"/>
      <c r="F880" s="259"/>
      <c r="G880" s="649">
        <f>SUM(F880,E880)</f>
        <v>0</v>
      </c>
      <c r="H880" s="340"/>
      <c r="I880" s="341"/>
      <c r="J880" s="341"/>
      <c r="K880" s="75">
        <f t="shared" si="403"/>
        <v>0</v>
      </c>
      <c r="L880" s="75">
        <f t="shared" si="422"/>
        <v>0</v>
      </c>
      <c r="M880" s="8"/>
      <c r="N880" s="8"/>
      <c r="O880" s="8"/>
      <c r="P880" s="8"/>
      <c r="Q880" s="568">
        <f t="shared" si="419"/>
        <v>0</v>
      </c>
    </row>
    <row r="881" spans="1:17" ht="25.5" hidden="1" customHeight="1">
      <c r="A881" s="256"/>
      <c r="B881" s="257"/>
      <c r="C881" s="535" t="s">
        <v>783</v>
      </c>
      <c r="D881" s="258"/>
      <c r="E881" s="130"/>
      <c r="F881" s="130"/>
      <c r="G881" s="649">
        <f>SUM(F881,E881)</f>
        <v>0</v>
      </c>
      <c r="H881" s="340"/>
      <c r="I881" s="341"/>
      <c r="J881" s="341"/>
      <c r="K881" s="75">
        <f t="shared" si="403"/>
        <v>0</v>
      </c>
      <c r="L881" s="75">
        <f t="shared" si="422"/>
        <v>0</v>
      </c>
      <c r="M881" s="8"/>
      <c r="N881" s="8"/>
      <c r="O881" s="8"/>
      <c r="P881" s="8"/>
      <c r="Q881" s="568">
        <f t="shared" si="419"/>
        <v>0</v>
      </c>
    </row>
    <row r="882" spans="1:17" ht="12.75" customHeight="1">
      <c r="A882" s="789" t="s">
        <v>784</v>
      </c>
      <c r="B882" s="790"/>
      <c r="C882" s="791"/>
      <c r="D882" s="843" t="s">
        <v>785</v>
      </c>
      <c r="E882" s="793">
        <f t="shared" ref="E882" si="431">SUM(E883:E884)</f>
        <v>322</v>
      </c>
      <c r="F882" s="793">
        <f t="shared" ref="F882:J882" si="432">SUM(F883:F884)</f>
        <v>0</v>
      </c>
      <c r="G882" s="647">
        <f t="shared" si="432"/>
        <v>322</v>
      </c>
      <c r="H882" s="311">
        <f t="shared" si="432"/>
        <v>0</v>
      </c>
      <c r="I882" s="312">
        <f t="shared" si="432"/>
        <v>0</v>
      </c>
      <c r="J882" s="312">
        <f t="shared" si="432"/>
        <v>0</v>
      </c>
      <c r="K882" s="567">
        <f t="shared" si="403"/>
        <v>644</v>
      </c>
      <c r="L882" s="567">
        <f t="shared" si="422"/>
        <v>322</v>
      </c>
      <c r="M882" s="564"/>
      <c r="N882" s="564"/>
      <c r="O882" s="564"/>
      <c r="P882" s="564"/>
      <c r="Q882" s="568">
        <f t="shared" si="419"/>
        <v>0</v>
      </c>
    </row>
    <row r="883" spans="1:17" ht="12.75" hidden="1" customHeight="1">
      <c r="A883" s="256"/>
      <c r="B883" s="257"/>
      <c r="C883" s="535" t="s">
        <v>775</v>
      </c>
      <c r="D883" s="258"/>
      <c r="E883" s="278"/>
      <c r="F883" s="278"/>
      <c r="G883" s="649">
        <f>SUM(F883,E883)</f>
        <v>0</v>
      </c>
      <c r="H883" s="265"/>
      <c r="I883" s="266"/>
      <c r="J883" s="266"/>
      <c r="K883" s="75">
        <f t="shared" si="403"/>
        <v>0</v>
      </c>
      <c r="L883" s="75">
        <f t="shared" si="422"/>
        <v>0</v>
      </c>
      <c r="M883" s="8"/>
      <c r="N883" s="8"/>
      <c r="O883" s="8"/>
      <c r="P883" s="8"/>
      <c r="Q883" s="568">
        <f t="shared" si="419"/>
        <v>0</v>
      </c>
    </row>
    <row r="884" spans="1:17" ht="12.75" customHeight="1">
      <c r="A884" s="801"/>
      <c r="B884" s="802"/>
      <c r="C884" s="803" t="s">
        <v>680</v>
      </c>
      <c r="D884" s="806"/>
      <c r="E884" s="519">
        <v>322</v>
      </c>
      <c r="F884" s="519"/>
      <c r="G884" s="650">
        <f>SUM(F884,E884)</f>
        <v>322</v>
      </c>
      <c r="H884" s="265"/>
      <c r="I884" s="266"/>
      <c r="J884" s="266"/>
      <c r="K884" s="567">
        <f t="shared" si="403"/>
        <v>644</v>
      </c>
      <c r="L884" s="75">
        <f t="shared" si="422"/>
        <v>322</v>
      </c>
      <c r="M884" s="564"/>
      <c r="N884" s="564"/>
      <c r="O884" s="564"/>
      <c r="P884" s="564"/>
      <c r="Q884" s="568">
        <f t="shared" si="419"/>
        <v>0</v>
      </c>
    </row>
    <row r="885" spans="1:17" ht="12.75" hidden="1" customHeight="1">
      <c r="A885" s="240" t="s">
        <v>786</v>
      </c>
      <c r="B885" s="241"/>
      <c r="C885" s="242"/>
      <c r="D885" s="283"/>
      <c r="E885" s="244">
        <f t="shared" ref="E885:J885" si="433">SUM(E886:E887)</f>
        <v>0</v>
      </c>
      <c r="F885" s="244">
        <f t="shared" si="433"/>
        <v>0</v>
      </c>
      <c r="G885" s="655">
        <f t="shared" si="433"/>
        <v>0</v>
      </c>
      <c r="H885" s="311">
        <f t="shared" si="433"/>
        <v>0</v>
      </c>
      <c r="I885" s="312">
        <f t="shared" si="433"/>
        <v>0</v>
      </c>
      <c r="J885" s="312">
        <f t="shared" si="433"/>
        <v>0</v>
      </c>
      <c r="K885" s="75">
        <f t="shared" si="403"/>
        <v>0</v>
      </c>
      <c r="L885" s="75">
        <f t="shared" si="422"/>
        <v>0</v>
      </c>
      <c r="M885" s="8"/>
      <c r="N885" s="8"/>
      <c r="O885" s="8"/>
      <c r="P885" s="8"/>
      <c r="Q885" s="568">
        <f t="shared" si="419"/>
        <v>0</v>
      </c>
    </row>
    <row r="886" spans="1:17" ht="12.75" hidden="1" customHeight="1">
      <c r="A886" s="256"/>
      <c r="B886" s="257"/>
      <c r="C886" s="535" t="s">
        <v>775</v>
      </c>
      <c r="D886" s="258"/>
      <c r="E886" s="278"/>
      <c r="F886" s="278"/>
      <c r="G886" s="649">
        <f>SUM(F886,E886)</f>
        <v>0</v>
      </c>
      <c r="H886" s="265"/>
      <c r="I886" s="266"/>
      <c r="J886" s="266"/>
      <c r="K886" s="75">
        <f t="shared" si="403"/>
        <v>0</v>
      </c>
      <c r="L886" s="75">
        <f t="shared" si="422"/>
        <v>0</v>
      </c>
      <c r="M886" s="8"/>
      <c r="N886" s="8"/>
      <c r="O886" s="8"/>
      <c r="P886" s="8"/>
      <c r="Q886" s="568">
        <f t="shared" si="419"/>
        <v>0</v>
      </c>
    </row>
    <row r="887" spans="1:17" ht="12.75" hidden="1" customHeight="1">
      <c r="A887" s="256"/>
      <c r="B887" s="257"/>
      <c r="C887" s="535" t="s">
        <v>680</v>
      </c>
      <c r="D887" s="258"/>
      <c r="E887" s="264"/>
      <c r="F887" s="264"/>
      <c r="G887" s="649">
        <f>SUM(F887,E887)</f>
        <v>0</v>
      </c>
      <c r="H887" s="265"/>
      <c r="I887" s="266"/>
      <c r="J887" s="266"/>
      <c r="K887" s="75">
        <f t="shared" si="403"/>
        <v>0</v>
      </c>
      <c r="L887" s="75">
        <f t="shared" si="422"/>
        <v>0</v>
      </c>
      <c r="M887" s="8"/>
      <c r="N887" s="8"/>
      <c r="O887" s="8"/>
      <c r="P887" s="8"/>
      <c r="Q887" s="568">
        <f t="shared" si="419"/>
        <v>0</v>
      </c>
    </row>
    <row r="888" spans="1:17" ht="12.75" customHeight="1">
      <c r="A888" s="776" t="s">
        <v>787</v>
      </c>
      <c r="B888" s="777"/>
      <c r="C888" s="778"/>
      <c r="D888" s="779"/>
      <c r="E888" s="787">
        <f>SUM(E893,E915)</f>
        <v>73652</v>
      </c>
      <c r="F888" s="787">
        <f>SUM(F893,F915)</f>
        <v>-1.7000000000000171</v>
      </c>
      <c r="G888" s="646">
        <f>SUM(G893,G915)</f>
        <v>73650.3</v>
      </c>
      <c r="H888" s="227">
        <f>SUM(H893,H915,H901)</f>
        <v>224</v>
      </c>
      <c r="I888" s="228">
        <f>SUM(I893,I915,I901)</f>
        <v>228</v>
      </c>
      <c r="J888" s="228">
        <f>SUM(J893,J915,J901)</f>
        <v>231</v>
      </c>
      <c r="K888" s="567">
        <f t="shared" si="403"/>
        <v>147300.6</v>
      </c>
      <c r="L888" s="567">
        <f t="shared" si="422"/>
        <v>73650.3</v>
      </c>
      <c r="M888" s="564"/>
      <c r="N888" s="564"/>
      <c r="O888" s="564"/>
      <c r="P888" s="564"/>
      <c r="Q888" s="568">
        <f t="shared" si="419"/>
        <v>1.6999999999970896</v>
      </c>
    </row>
    <row r="889" spans="1:17" ht="12.75" customHeight="1">
      <c r="A889" s="813"/>
      <c r="B889" s="814" t="s">
        <v>695</v>
      </c>
      <c r="C889" s="815"/>
      <c r="D889" s="816"/>
      <c r="E889" s="817">
        <f t="shared" ref="E889" si="434">SUM(E890:E891)</f>
        <v>73652</v>
      </c>
      <c r="F889" s="817">
        <f t="shared" ref="F889:J889" si="435">SUM(F890:F891)</f>
        <v>-1.7000000000000171</v>
      </c>
      <c r="G889" s="653">
        <f t="shared" si="435"/>
        <v>73650.3</v>
      </c>
      <c r="H889" s="293">
        <f t="shared" si="435"/>
        <v>225</v>
      </c>
      <c r="I889" s="294">
        <f t="shared" si="435"/>
        <v>228</v>
      </c>
      <c r="J889" s="294">
        <f t="shared" si="435"/>
        <v>230</v>
      </c>
      <c r="K889" s="567">
        <f t="shared" si="403"/>
        <v>147300.6</v>
      </c>
      <c r="L889" s="567">
        <f t="shared" si="422"/>
        <v>73650.3</v>
      </c>
      <c r="M889" s="564"/>
      <c r="N889" s="564"/>
      <c r="O889" s="564"/>
      <c r="P889" s="564"/>
      <c r="Q889" s="568">
        <f t="shared" si="419"/>
        <v>1.6999999999970896</v>
      </c>
    </row>
    <row r="890" spans="1:17" ht="12.75" customHeight="1">
      <c r="A890" s="844"/>
      <c r="B890" s="863" t="s">
        <v>679</v>
      </c>
      <c r="C890" s="864"/>
      <c r="D890" s="865"/>
      <c r="E890" s="866">
        <f>SUM(E895,E917,E921,E919)</f>
        <v>71152</v>
      </c>
      <c r="F890" s="866">
        <f>SUM(F895,F917,F921,F919)</f>
        <v>-1.7000000000000171</v>
      </c>
      <c r="G890" s="670">
        <f>SUM(G895,G917,G921,G919)</f>
        <v>71150.3</v>
      </c>
      <c r="H890" s="391">
        <f>SUM(H895,H902)</f>
        <v>225</v>
      </c>
      <c r="I890" s="392">
        <f>SUM(I895,I902)</f>
        <v>228</v>
      </c>
      <c r="J890" s="392">
        <f>SUM(J895,J902)</f>
        <v>230</v>
      </c>
      <c r="K890" s="567">
        <f t="shared" si="403"/>
        <v>142300.6</v>
      </c>
      <c r="L890" s="567">
        <f t="shared" si="422"/>
        <v>71150.3</v>
      </c>
      <c r="M890" s="564"/>
      <c r="N890" s="564"/>
      <c r="O890" s="564"/>
      <c r="P890" s="564"/>
      <c r="Q890" s="568">
        <f t="shared" si="419"/>
        <v>1.6999999999970896</v>
      </c>
    </row>
    <row r="891" spans="1:17" ht="12.75" customHeight="1">
      <c r="A891" s="844"/>
      <c r="B891" s="863" t="s">
        <v>680</v>
      </c>
      <c r="C891" s="864"/>
      <c r="D891" s="865"/>
      <c r="E891" s="866">
        <f>E896+E922</f>
        <v>2500</v>
      </c>
      <c r="F891" s="866">
        <f>F896+F922</f>
        <v>0</v>
      </c>
      <c r="G891" s="670">
        <f>G896+G922</f>
        <v>2500</v>
      </c>
      <c r="H891" s="391">
        <f>SUM(H896,H917,H903)</f>
        <v>0</v>
      </c>
      <c r="I891" s="392">
        <f>SUM(I896,I917,I903)</f>
        <v>0</v>
      </c>
      <c r="J891" s="392">
        <f>SUM(J896,J917,J903)</f>
        <v>0</v>
      </c>
      <c r="K891" s="567">
        <f t="shared" ref="K891:K1003" si="436">SUM(E891:G891)</f>
        <v>5000</v>
      </c>
      <c r="L891" s="567">
        <f t="shared" si="422"/>
        <v>2500</v>
      </c>
      <c r="M891" s="564"/>
      <c r="N891" s="564"/>
      <c r="O891" s="564"/>
      <c r="P891" s="564"/>
      <c r="Q891" s="568">
        <f t="shared" si="419"/>
        <v>0</v>
      </c>
    </row>
    <row r="892" spans="1:17" ht="12.75" customHeight="1">
      <c r="A892" s="844"/>
      <c r="B892" s="863"/>
      <c r="C892" s="864"/>
      <c r="D892" s="865"/>
      <c r="E892" s="868">
        <f>SUM(E893,E903)</f>
        <v>69851</v>
      </c>
      <c r="F892" s="868">
        <f>SUM(F893,F903)</f>
        <v>221.7</v>
      </c>
      <c r="G892" s="671">
        <f>SUM(G893,G903)</f>
        <v>70072.7</v>
      </c>
      <c r="H892" s="391"/>
      <c r="I892" s="392"/>
      <c r="J892" s="392"/>
      <c r="K892" s="567">
        <f t="shared" si="436"/>
        <v>140145.4</v>
      </c>
      <c r="L892" s="567">
        <f t="shared" si="422"/>
        <v>70072.7</v>
      </c>
      <c r="M892" s="564"/>
      <c r="N892" s="564"/>
      <c r="O892" s="564"/>
      <c r="P892" s="564"/>
      <c r="Q892" s="568">
        <f t="shared" si="419"/>
        <v>-221.69999999999709</v>
      </c>
    </row>
    <row r="893" spans="1:17" ht="25.5" customHeight="1">
      <c r="A893" s="980" t="s">
        <v>788</v>
      </c>
      <c r="B893" s="969"/>
      <c r="C893" s="970"/>
      <c r="D893" s="870"/>
      <c r="E893" s="871">
        <f>SUM(E897,E904,E908)</f>
        <v>69851</v>
      </c>
      <c r="F893" s="871">
        <f>SUM(F897,F904,F908)</f>
        <v>221.7</v>
      </c>
      <c r="G893" s="672">
        <f>SUM(G897,G904,G908)</f>
        <v>70072.7</v>
      </c>
      <c r="H893" s="395">
        <f>SUM(H897:H908)</f>
        <v>224</v>
      </c>
      <c r="I893" s="396">
        <f>SUM(I897:I908)</f>
        <v>228</v>
      </c>
      <c r="J893" s="396">
        <f>SUM(J897:J908)</f>
        <v>231</v>
      </c>
      <c r="K893" s="567">
        <f t="shared" si="436"/>
        <v>140145.4</v>
      </c>
      <c r="L893" s="567">
        <f t="shared" si="422"/>
        <v>70072.7</v>
      </c>
      <c r="M893" s="575"/>
      <c r="N893" s="575"/>
      <c r="O893" s="575"/>
      <c r="P893" s="575"/>
      <c r="Q893" s="568">
        <f t="shared" si="419"/>
        <v>-221.69999999999709</v>
      </c>
    </row>
    <row r="894" spans="1:17" ht="12.75" customHeight="1">
      <c r="A894" s="873"/>
      <c r="B894" s="874" t="s">
        <v>678</v>
      </c>
      <c r="C894" s="875"/>
      <c r="D894" s="876"/>
      <c r="E894" s="868">
        <f t="shared" ref="E894:J894" si="437">SUM(E895:E896)</f>
        <v>69851</v>
      </c>
      <c r="F894" s="868">
        <f t="shared" si="437"/>
        <v>221.7</v>
      </c>
      <c r="G894" s="671">
        <f t="shared" si="437"/>
        <v>70072.7</v>
      </c>
      <c r="H894" s="400">
        <f t="shared" si="437"/>
        <v>225</v>
      </c>
      <c r="I894" s="401">
        <f t="shared" si="437"/>
        <v>228</v>
      </c>
      <c r="J894" s="401">
        <f t="shared" si="437"/>
        <v>230</v>
      </c>
      <c r="K894" s="567">
        <f t="shared" si="436"/>
        <v>140145.4</v>
      </c>
      <c r="L894" s="567">
        <f t="shared" si="422"/>
        <v>70072.7</v>
      </c>
      <c r="M894" s="575"/>
      <c r="N894" s="575"/>
      <c r="O894" s="575"/>
      <c r="P894" s="575"/>
      <c r="Q894" s="568">
        <f t="shared" si="419"/>
        <v>-221.69999999999709</v>
      </c>
    </row>
    <row r="895" spans="1:17" ht="12.75" customHeight="1">
      <c r="A895" s="873"/>
      <c r="B895" s="877"/>
      <c r="C895" s="875" t="s">
        <v>679</v>
      </c>
      <c r="D895" s="876"/>
      <c r="E895" s="868">
        <f>SUM(E899,E902,E906,E910,E913)</f>
        <v>67351</v>
      </c>
      <c r="F895" s="868">
        <f>SUM(F899,F902,F906,F910,F913)</f>
        <v>221.7</v>
      </c>
      <c r="G895" s="651">
        <f>SUM(G899,G902,G906,G910,G913)</f>
        <v>67572.7</v>
      </c>
      <c r="H895" s="402">
        <f>ROUND(F895*H$7, )</f>
        <v>225</v>
      </c>
      <c r="I895" s="403">
        <f>ROUND(F895*I$7, )</f>
        <v>228</v>
      </c>
      <c r="J895" s="403">
        <f>ROUND(F895*J$7, )</f>
        <v>230</v>
      </c>
      <c r="K895" s="567">
        <f t="shared" si="436"/>
        <v>135145.4</v>
      </c>
      <c r="L895" s="567">
        <f t="shared" si="422"/>
        <v>67572.7</v>
      </c>
      <c r="M895" s="575"/>
      <c r="N895" s="575"/>
      <c r="O895" s="575"/>
      <c r="P895" s="575"/>
      <c r="Q895" s="568">
        <f t="shared" si="419"/>
        <v>-221.69999999999709</v>
      </c>
    </row>
    <row r="896" spans="1:17" ht="12.75" customHeight="1">
      <c r="A896" s="873"/>
      <c r="B896" s="877"/>
      <c r="C896" s="875" t="s">
        <v>680</v>
      </c>
      <c r="D896" s="876"/>
      <c r="E896" s="868">
        <f>SUBTOTAL(9,E900,E911,E907)</f>
        <v>2500</v>
      </c>
      <c r="F896" s="868">
        <f>SUBTOTAL(9,F900,F911,F907)</f>
        <v>0</v>
      </c>
      <c r="G896" s="651">
        <f>SUM(G900,G903,G907,G911,G914)</f>
        <v>2500</v>
      </c>
      <c r="H896" s="400"/>
      <c r="I896" s="401"/>
      <c r="J896" s="401"/>
      <c r="K896" s="567">
        <f t="shared" si="436"/>
        <v>5000</v>
      </c>
      <c r="L896" s="567">
        <f t="shared" si="422"/>
        <v>2500</v>
      </c>
      <c r="M896" s="575"/>
      <c r="N896" s="575"/>
      <c r="O896" s="575"/>
      <c r="P896" s="575"/>
      <c r="Q896" s="568">
        <f t="shared" si="419"/>
        <v>0</v>
      </c>
    </row>
    <row r="897" spans="1:17" ht="12.75" customHeight="1">
      <c r="A897" s="971" t="s">
        <v>789</v>
      </c>
      <c r="B897" s="969"/>
      <c r="C897" s="972"/>
      <c r="D897" s="843">
        <v>680206</v>
      </c>
      <c r="E897" s="793">
        <f>SUM(E901,E898)</f>
        <v>36029</v>
      </c>
      <c r="F897" s="793">
        <f>SUM(F901,F898)</f>
        <v>100</v>
      </c>
      <c r="G897" s="647">
        <f>SUM(G901,G898)</f>
        <v>36129</v>
      </c>
      <c r="H897" s="311">
        <f>ROUND(F897*H$7, )</f>
        <v>101</v>
      </c>
      <c r="I897" s="312">
        <f>ROUND(F897*I$7, )</f>
        <v>103</v>
      </c>
      <c r="J897" s="312">
        <f>ROUND(F897*J$7, )</f>
        <v>104</v>
      </c>
      <c r="K897" s="567">
        <f t="shared" si="436"/>
        <v>72258</v>
      </c>
      <c r="L897" s="567">
        <f t="shared" si="422"/>
        <v>36129</v>
      </c>
      <c r="M897" s="565" t="e">
        <f>G333+#REF!</f>
        <v>#REF!</v>
      </c>
      <c r="N897" s="564" t="e">
        <f>M897/G897</f>
        <v>#REF!</v>
      </c>
      <c r="O897" s="564" t="s">
        <v>790</v>
      </c>
      <c r="P897" s="565" t="e">
        <f>G897-M897</f>
        <v>#REF!</v>
      </c>
      <c r="Q897" s="568">
        <f t="shared" si="419"/>
        <v>-100</v>
      </c>
    </row>
    <row r="898" spans="1:17" ht="12.75" customHeight="1">
      <c r="A898" s="873"/>
      <c r="B898" s="979" t="s">
        <v>791</v>
      </c>
      <c r="C898" s="969"/>
      <c r="D898" s="876"/>
      <c r="E898" s="868">
        <f t="shared" ref="E898" si="438">SUM(E899:E900)</f>
        <v>36029</v>
      </c>
      <c r="F898" s="868">
        <f t="shared" ref="F898:J898" si="439">SUM(F899:F900)</f>
        <v>100</v>
      </c>
      <c r="G898" s="671">
        <f t="shared" si="439"/>
        <v>36129</v>
      </c>
      <c r="H898" s="400">
        <f t="shared" si="439"/>
        <v>0</v>
      </c>
      <c r="I898" s="401">
        <f t="shared" si="439"/>
        <v>0</v>
      </c>
      <c r="J898" s="401">
        <f t="shared" si="439"/>
        <v>0</v>
      </c>
      <c r="K898" s="567">
        <f t="shared" si="436"/>
        <v>72258</v>
      </c>
      <c r="L898" s="567">
        <f t="shared" si="422"/>
        <v>36129</v>
      </c>
      <c r="M898" s="575"/>
      <c r="N898" s="575">
        <f>G333/G899</f>
        <v>0.64429184549356222</v>
      </c>
      <c r="O898" s="575"/>
      <c r="P898" s="575"/>
      <c r="Q898" s="568">
        <f t="shared" si="419"/>
        <v>-100</v>
      </c>
    </row>
    <row r="899" spans="1:17" ht="15" customHeight="1">
      <c r="A899" s="801"/>
      <c r="B899" s="802"/>
      <c r="C899" s="803" t="s">
        <v>679</v>
      </c>
      <c r="D899" s="806"/>
      <c r="E899" s="519">
        <v>34850</v>
      </c>
      <c r="F899" s="937">
        <v>100</v>
      </c>
      <c r="G899" s="650">
        <f>SUM(F899,E899)</f>
        <v>34950</v>
      </c>
      <c r="H899" s="265"/>
      <c r="I899" s="266"/>
      <c r="J899" s="266"/>
      <c r="K899" s="567">
        <f t="shared" si="436"/>
        <v>69900</v>
      </c>
      <c r="L899" s="567">
        <f t="shared" si="422"/>
        <v>34950</v>
      </c>
      <c r="M899" s="580">
        <v>0.7</v>
      </c>
      <c r="N899" s="564"/>
      <c r="O899" s="564"/>
      <c r="P899" s="564"/>
      <c r="Q899" s="568">
        <f t="shared" si="419"/>
        <v>-100</v>
      </c>
    </row>
    <row r="900" spans="1:17" ht="12.75" customHeight="1">
      <c r="A900" s="801"/>
      <c r="B900" s="802"/>
      <c r="C900" s="803" t="s">
        <v>680</v>
      </c>
      <c r="D900" s="806"/>
      <c r="E900" s="519">
        <v>1179</v>
      </c>
      <c r="F900" s="519"/>
      <c r="G900" s="650">
        <f>SUM(F900,E900)</f>
        <v>1179</v>
      </c>
      <c r="H900" s="265"/>
      <c r="I900" s="266"/>
      <c r="J900" s="266"/>
      <c r="K900" s="567">
        <f t="shared" si="436"/>
        <v>2358</v>
      </c>
      <c r="L900" s="567">
        <f t="shared" si="422"/>
        <v>1179</v>
      </c>
      <c r="M900" s="564"/>
      <c r="N900" s="564"/>
      <c r="O900" s="564"/>
      <c r="P900" s="564"/>
      <c r="Q900" s="568">
        <f t="shared" si="419"/>
        <v>0</v>
      </c>
    </row>
    <row r="901" spans="1:17" ht="26.25" hidden="1" customHeight="1">
      <c r="A901" s="397"/>
      <c r="B901" s="976" t="s">
        <v>792</v>
      </c>
      <c r="C901" s="969"/>
      <c r="D901" s="399"/>
      <c r="E901" s="393">
        <f t="shared" ref="E901:J901" si="440">SUM(E902:E903)</f>
        <v>0</v>
      </c>
      <c r="F901" s="393">
        <f t="shared" si="440"/>
        <v>0</v>
      </c>
      <c r="G901" s="673">
        <f t="shared" si="440"/>
        <v>0</v>
      </c>
      <c r="H901" s="400">
        <f t="shared" si="440"/>
        <v>0</v>
      </c>
      <c r="I901" s="401">
        <f t="shared" si="440"/>
        <v>0</v>
      </c>
      <c r="J901" s="401">
        <f t="shared" si="440"/>
        <v>0</v>
      </c>
      <c r="K901" s="75">
        <f t="shared" si="436"/>
        <v>0</v>
      </c>
      <c r="L901" s="75">
        <f t="shared" si="422"/>
        <v>0</v>
      </c>
      <c r="M901" s="93"/>
      <c r="N901" s="93"/>
      <c r="O901" s="93"/>
      <c r="P901" s="93"/>
      <c r="Q901" s="568">
        <f t="shared" si="419"/>
        <v>0</v>
      </c>
    </row>
    <row r="902" spans="1:17" ht="12.75" hidden="1" customHeight="1">
      <c r="A902" s="256"/>
      <c r="B902" s="257"/>
      <c r="C902" s="535" t="s">
        <v>679</v>
      </c>
      <c r="D902" s="258"/>
      <c r="E902" s="264"/>
      <c r="F902" s="264"/>
      <c r="G902" s="649">
        <f>SUM(F902,E902)</f>
        <v>0</v>
      </c>
      <c r="H902" s="265"/>
      <c r="I902" s="266"/>
      <c r="J902" s="266"/>
      <c r="K902" s="75">
        <f t="shared" si="436"/>
        <v>0</v>
      </c>
      <c r="L902" s="75">
        <f t="shared" si="422"/>
        <v>0</v>
      </c>
      <c r="M902" s="8"/>
      <c r="N902" s="8"/>
      <c r="O902" s="8"/>
      <c r="P902" s="8"/>
      <c r="Q902" s="568">
        <f t="shared" si="419"/>
        <v>0</v>
      </c>
    </row>
    <row r="903" spans="1:17" ht="12.75" hidden="1" customHeight="1">
      <c r="A903" s="256"/>
      <c r="B903" s="257"/>
      <c r="C903" s="535" t="s">
        <v>680</v>
      </c>
      <c r="D903" s="258"/>
      <c r="E903" s="264"/>
      <c r="F903" s="264"/>
      <c r="G903" s="649">
        <f>SUM(F903,E903)</f>
        <v>0</v>
      </c>
      <c r="H903" s="265"/>
      <c r="I903" s="266"/>
      <c r="J903" s="266"/>
      <c r="K903" s="75">
        <f t="shared" si="436"/>
        <v>0</v>
      </c>
      <c r="L903" s="75">
        <f t="shared" si="422"/>
        <v>0</v>
      </c>
      <c r="M903" s="8"/>
      <c r="N903" s="8"/>
      <c r="O903" s="8"/>
      <c r="P903" s="8"/>
      <c r="Q903" s="568">
        <f t="shared" si="419"/>
        <v>0</v>
      </c>
    </row>
    <row r="904" spans="1:17" ht="12.75" customHeight="1">
      <c r="A904" s="971" t="s">
        <v>793</v>
      </c>
      <c r="B904" s="969"/>
      <c r="C904" s="972"/>
      <c r="D904" s="843">
        <v>68020502</v>
      </c>
      <c r="E904" s="793">
        <f>SUM(E905)</f>
        <v>27673</v>
      </c>
      <c r="F904" s="793">
        <f>SUM(F905)</f>
        <v>100</v>
      </c>
      <c r="G904" s="647">
        <f>SUM(F904,E904)</f>
        <v>27773</v>
      </c>
      <c r="H904" s="311">
        <f>ROUND(F904*H$7, )</f>
        <v>101</v>
      </c>
      <c r="I904" s="312">
        <f>ROUND(F904*I$7, )</f>
        <v>103</v>
      </c>
      <c r="J904" s="312">
        <f>ROUND(F904*J$7, )</f>
        <v>104</v>
      </c>
      <c r="K904" s="567">
        <f t="shared" si="436"/>
        <v>55546</v>
      </c>
      <c r="L904" s="567">
        <f t="shared" si="422"/>
        <v>27773</v>
      </c>
      <c r="M904" s="564"/>
      <c r="N904" s="564"/>
      <c r="O904" s="564"/>
      <c r="P904" s="564"/>
      <c r="Q904" s="568">
        <f t="shared" si="419"/>
        <v>-100</v>
      </c>
    </row>
    <row r="905" spans="1:17" ht="12.75" customHeight="1">
      <c r="A905" s="873"/>
      <c r="B905" s="979" t="s">
        <v>791</v>
      </c>
      <c r="C905" s="969"/>
      <c r="D905" s="876"/>
      <c r="E905" s="868">
        <f t="shared" ref="E905" si="441">SUM(E906:E907)</f>
        <v>27673</v>
      </c>
      <c r="F905" s="868">
        <f t="shared" ref="F905:J905" si="442">SUM(F906:F907)</f>
        <v>100</v>
      </c>
      <c r="G905" s="671">
        <f t="shared" si="442"/>
        <v>27773</v>
      </c>
      <c r="H905" s="400">
        <f t="shared" si="442"/>
        <v>0</v>
      </c>
      <c r="I905" s="401">
        <f t="shared" si="442"/>
        <v>0</v>
      </c>
      <c r="J905" s="401">
        <f t="shared" si="442"/>
        <v>0</v>
      </c>
      <c r="K905" s="567">
        <f t="shared" si="436"/>
        <v>55546</v>
      </c>
      <c r="L905" s="567">
        <f t="shared" si="422"/>
        <v>27773</v>
      </c>
      <c r="M905" s="575"/>
      <c r="N905" s="575"/>
      <c r="O905" s="575"/>
      <c r="P905" s="575"/>
      <c r="Q905" s="568">
        <f t="shared" si="419"/>
        <v>-100</v>
      </c>
    </row>
    <row r="906" spans="1:17" ht="12.75" customHeight="1">
      <c r="A906" s="801"/>
      <c r="B906" s="802"/>
      <c r="C906" s="803" t="s">
        <v>679</v>
      </c>
      <c r="D906" s="806"/>
      <c r="E906" s="519">
        <v>26726</v>
      </c>
      <c r="F906" s="937">
        <v>100</v>
      </c>
      <c r="G906" s="650">
        <f>SUM(F906,E906)</f>
        <v>26826</v>
      </c>
      <c r="H906" s="265"/>
      <c r="I906" s="266"/>
      <c r="J906" s="266"/>
      <c r="K906" s="567">
        <f t="shared" si="436"/>
        <v>53652</v>
      </c>
      <c r="L906" s="567">
        <f t="shared" si="422"/>
        <v>26826</v>
      </c>
      <c r="M906" s="580">
        <v>0.7</v>
      </c>
      <c r="N906" s="564"/>
      <c r="O906" s="564"/>
      <c r="P906" s="564"/>
      <c r="Q906" s="568">
        <f t="shared" si="419"/>
        <v>-100</v>
      </c>
    </row>
    <row r="907" spans="1:17" ht="12.75" customHeight="1">
      <c r="A907" s="801"/>
      <c r="B907" s="802"/>
      <c r="C907" s="803" t="s">
        <v>680</v>
      </c>
      <c r="D907" s="806"/>
      <c r="E907" s="519">
        <v>947</v>
      </c>
      <c r="F907" s="519"/>
      <c r="G907" s="650">
        <f>SUM(F907,E907)</f>
        <v>947</v>
      </c>
      <c r="H907" s="265"/>
      <c r="I907" s="266"/>
      <c r="J907" s="266"/>
      <c r="K907" s="567">
        <f t="shared" si="436"/>
        <v>1894</v>
      </c>
      <c r="L907" s="567">
        <f t="shared" si="422"/>
        <v>947</v>
      </c>
      <c r="M907" s="564"/>
      <c r="N907" s="564" t="s">
        <v>954</v>
      </c>
      <c r="O907" s="564"/>
      <c r="P907" s="564"/>
      <c r="Q907" s="568">
        <f t="shared" si="419"/>
        <v>0</v>
      </c>
    </row>
    <row r="908" spans="1:17" ht="12.75" customHeight="1">
      <c r="A908" s="971" t="s">
        <v>794</v>
      </c>
      <c r="B908" s="969"/>
      <c r="C908" s="972"/>
      <c r="D908" s="843">
        <v>680204</v>
      </c>
      <c r="E908" s="793">
        <f>SUM(E909,E912)</f>
        <v>6149</v>
      </c>
      <c r="F908" s="793">
        <f>SUM(F909,F912)</f>
        <v>21.7</v>
      </c>
      <c r="G908" s="655">
        <f>SUM(F908,E908)</f>
        <v>6170.7</v>
      </c>
      <c r="H908" s="311">
        <f>ROUND(F908*H$7, )</f>
        <v>22</v>
      </c>
      <c r="I908" s="312">
        <f>ROUND(F908*I$7, )</f>
        <v>22</v>
      </c>
      <c r="J908" s="312">
        <f>ROUND(F908*J$7, )</f>
        <v>23</v>
      </c>
      <c r="K908" s="75">
        <f t="shared" si="436"/>
        <v>12341.4</v>
      </c>
      <c r="L908" s="75">
        <f t="shared" si="422"/>
        <v>6170.7</v>
      </c>
      <c r="M908" s="57">
        <f>G334</f>
        <v>17891</v>
      </c>
      <c r="N908" s="8">
        <f>M908/G908</f>
        <v>2.8993469136402679</v>
      </c>
      <c r="O908" s="8" t="s">
        <v>795</v>
      </c>
      <c r="P908" s="57">
        <f>G908-M908</f>
        <v>-11720.3</v>
      </c>
      <c r="Q908" s="568">
        <f t="shared" si="419"/>
        <v>-21.699999999999818</v>
      </c>
    </row>
    <row r="909" spans="1:17" ht="12.75" customHeight="1">
      <c r="A909" s="873"/>
      <c r="B909" s="979" t="s">
        <v>791</v>
      </c>
      <c r="C909" s="969"/>
      <c r="D909" s="876"/>
      <c r="E909" s="868">
        <f t="shared" ref="E909:J909" si="443">SUM(E910:E911)</f>
        <v>6149</v>
      </c>
      <c r="F909" s="868">
        <f t="shared" si="443"/>
        <v>21.7</v>
      </c>
      <c r="G909" s="673">
        <f t="shared" si="443"/>
        <v>6170.7</v>
      </c>
      <c r="H909" s="400">
        <f t="shared" si="443"/>
        <v>0</v>
      </c>
      <c r="I909" s="401">
        <f t="shared" si="443"/>
        <v>0</v>
      </c>
      <c r="J909" s="401">
        <f t="shared" si="443"/>
        <v>0</v>
      </c>
      <c r="K909" s="75">
        <f t="shared" si="436"/>
        <v>12341.4</v>
      </c>
      <c r="L909" s="75">
        <f t="shared" si="422"/>
        <v>6170.7</v>
      </c>
      <c r="M909" s="93"/>
      <c r="N909" s="93">
        <f>(G46+G47)/G910</f>
        <v>3.6784722342022187</v>
      </c>
      <c r="O909" s="93"/>
      <c r="P909" s="93"/>
      <c r="Q909" s="568">
        <f t="shared" si="419"/>
        <v>-21.699999999999818</v>
      </c>
    </row>
    <row r="910" spans="1:17" ht="15" customHeight="1">
      <c r="A910" s="801"/>
      <c r="B910" s="802"/>
      <c r="C910" s="803" t="s">
        <v>679</v>
      </c>
      <c r="D910" s="806"/>
      <c r="E910" s="519">
        <v>5775</v>
      </c>
      <c r="F910" s="937">
        <v>21.7</v>
      </c>
      <c r="G910" s="649">
        <f>SUM(F910,E910)</f>
        <v>5796.7</v>
      </c>
      <c r="H910" s="265"/>
      <c r="I910" s="266"/>
      <c r="J910" s="266"/>
      <c r="K910" s="75">
        <f t="shared" si="436"/>
        <v>11593.4</v>
      </c>
      <c r="L910" s="75">
        <f t="shared" si="422"/>
        <v>5796.7</v>
      </c>
      <c r="M910" s="269">
        <v>0</v>
      </c>
      <c r="N910" s="8"/>
      <c r="O910" s="8"/>
      <c r="P910" s="8"/>
      <c r="Q910" s="568">
        <f t="shared" si="419"/>
        <v>-21.699999999999818</v>
      </c>
    </row>
    <row r="911" spans="1:17" ht="12.75" customHeight="1">
      <c r="A911" s="256"/>
      <c r="B911" s="257"/>
      <c r="C911" s="535" t="s">
        <v>680</v>
      </c>
      <c r="D911" s="258"/>
      <c r="E911" s="264">
        <v>374</v>
      </c>
      <c r="F911" s="264"/>
      <c r="G911" s="649">
        <f>SUM(F911,E911)</f>
        <v>374</v>
      </c>
      <c r="H911" s="265"/>
      <c r="I911" s="266"/>
      <c r="J911" s="266"/>
      <c r="K911" s="75">
        <f t="shared" si="436"/>
        <v>748</v>
      </c>
      <c r="L911" s="75">
        <f t="shared" si="422"/>
        <v>374</v>
      </c>
      <c r="M911" s="8"/>
      <c r="N911" s="8"/>
      <c r="O911" s="8"/>
      <c r="P911" s="8"/>
      <c r="Q911" s="568">
        <f t="shared" si="419"/>
        <v>0</v>
      </c>
    </row>
    <row r="912" spans="1:17" ht="26.25" hidden="1" customHeight="1">
      <c r="A912" s="397"/>
      <c r="B912" s="976" t="s">
        <v>796</v>
      </c>
      <c r="C912" s="969"/>
      <c r="D912" s="399"/>
      <c r="E912" s="393">
        <f t="shared" ref="E912:J912" si="444">SUM(E913:E914)</f>
        <v>0</v>
      </c>
      <c r="F912" s="393">
        <f t="shared" si="444"/>
        <v>0</v>
      </c>
      <c r="G912" s="673">
        <f t="shared" si="444"/>
        <v>0</v>
      </c>
      <c r="H912" s="400">
        <f t="shared" si="444"/>
        <v>0</v>
      </c>
      <c r="I912" s="401">
        <f t="shared" si="444"/>
        <v>0</v>
      </c>
      <c r="J912" s="401">
        <f t="shared" si="444"/>
        <v>0</v>
      </c>
      <c r="K912" s="75">
        <f t="shared" si="436"/>
        <v>0</v>
      </c>
      <c r="L912" s="75">
        <f t="shared" si="422"/>
        <v>0</v>
      </c>
      <c r="M912" s="93"/>
      <c r="N912" s="93"/>
      <c r="O912" s="93"/>
      <c r="P912" s="93"/>
      <c r="Q912" s="568">
        <f t="shared" ref="Q912:Q975" si="445">E912-G912</f>
        <v>0</v>
      </c>
    </row>
    <row r="913" spans="1:17" ht="12.75" hidden="1" customHeight="1">
      <c r="A913" s="256"/>
      <c r="B913" s="257"/>
      <c r="C913" s="535" t="s">
        <v>679</v>
      </c>
      <c r="D913" s="258"/>
      <c r="E913" s="278"/>
      <c r="F913" s="278"/>
      <c r="G913" s="649">
        <f>SUM(F913,E913)</f>
        <v>0</v>
      </c>
      <c r="H913" s="265"/>
      <c r="I913" s="266"/>
      <c r="J913" s="266"/>
      <c r="K913" s="75">
        <f t="shared" si="436"/>
        <v>0</v>
      </c>
      <c r="L913" s="75">
        <f t="shared" si="422"/>
        <v>0</v>
      </c>
      <c r="M913" s="8"/>
      <c r="N913" s="8"/>
      <c r="O913" s="8"/>
      <c r="P913" s="8"/>
      <c r="Q913" s="568">
        <f t="shared" si="445"/>
        <v>0</v>
      </c>
    </row>
    <row r="914" spans="1:17" ht="12.75" hidden="1" customHeight="1">
      <c r="A914" s="256"/>
      <c r="B914" s="257"/>
      <c r="C914" s="535" t="s">
        <v>680</v>
      </c>
      <c r="D914" s="258"/>
      <c r="E914" s="264"/>
      <c r="F914" s="264"/>
      <c r="G914" s="649">
        <f>SUM(F914,E914)</f>
        <v>0</v>
      </c>
      <c r="H914" s="265"/>
      <c r="I914" s="266"/>
      <c r="J914" s="266"/>
      <c r="K914" s="75">
        <f t="shared" si="436"/>
        <v>0</v>
      </c>
      <c r="L914" s="75">
        <f t="shared" ref="L914:L1005" si="446">IF(G914&lt;&gt;0,G914,0)</f>
        <v>0</v>
      </c>
      <c r="M914" s="8"/>
      <c r="N914" s="8"/>
      <c r="O914" s="8"/>
      <c r="P914" s="8"/>
      <c r="Q914" s="568">
        <f t="shared" si="445"/>
        <v>0</v>
      </c>
    </row>
    <row r="915" spans="1:17" ht="12.75" customHeight="1">
      <c r="A915" s="873" t="s">
        <v>797</v>
      </c>
      <c r="B915" s="878"/>
      <c r="C915" s="879"/>
      <c r="D915" s="847"/>
      <c r="E915" s="880">
        <f>SUM(E916,E920,E918)</f>
        <v>3801</v>
      </c>
      <c r="F915" s="880">
        <f>SUM(F916,F920,F918)</f>
        <v>-223.4</v>
      </c>
      <c r="G915" s="664">
        <f>SUM(G916,G920,G918)</f>
        <v>3577.6</v>
      </c>
      <c r="H915" s="405">
        <f>SUM(H917)</f>
        <v>0</v>
      </c>
      <c r="I915" s="406">
        <f>SUM(I917)</f>
        <v>0</v>
      </c>
      <c r="J915" s="406">
        <f>SUM(J917)</f>
        <v>0</v>
      </c>
      <c r="K915" s="567">
        <f t="shared" si="436"/>
        <v>7155.2</v>
      </c>
      <c r="L915" s="567">
        <f t="shared" si="446"/>
        <v>3577.6</v>
      </c>
      <c r="M915" s="571"/>
      <c r="N915" s="571"/>
      <c r="O915" s="571"/>
      <c r="P915" s="571"/>
      <c r="Q915" s="568">
        <f t="shared" si="445"/>
        <v>223.40000000000009</v>
      </c>
    </row>
    <row r="916" spans="1:17" ht="24.75" customHeight="1">
      <c r="A916" s="882">
        <v>1</v>
      </c>
      <c r="B916" s="979" t="s">
        <v>798</v>
      </c>
      <c r="C916" s="969"/>
      <c r="D916" s="847">
        <v>680206</v>
      </c>
      <c r="E916" s="868">
        <f>SUM(E917)</f>
        <v>3801</v>
      </c>
      <c r="F916" s="868">
        <f>SUM(F917)</f>
        <v>-223.4</v>
      </c>
      <c r="G916" s="671">
        <f>SUM(G917)</f>
        <v>3577.6</v>
      </c>
      <c r="H916" s="400">
        <f>SUM(H917:H920)</f>
        <v>0</v>
      </c>
      <c r="I916" s="401">
        <f>SUM(I917:I920)</f>
        <v>0</v>
      </c>
      <c r="J916" s="401">
        <f>SUM(J917:J920)</f>
        <v>0</v>
      </c>
      <c r="K916" s="567">
        <f t="shared" si="436"/>
        <v>7155.2</v>
      </c>
      <c r="L916" s="567">
        <f t="shared" si="446"/>
        <v>3577.6</v>
      </c>
      <c r="M916" s="575"/>
      <c r="N916" s="575"/>
      <c r="O916" s="575"/>
      <c r="P916" s="575"/>
      <c r="Q916" s="568">
        <f t="shared" si="445"/>
        <v>223.40000000000009</v>
      </c>
    </row>
    <row r="917" spans="1:17" ht="12.75" customHeight="1">
      <c r="A917" s="801"/>
      <c r="B917" s="802"/>
      <c r="C917" s="883" t="s">
        <v>799</v>
      </c>
      <c r="D917" s="884"/>
      <c r="E917" s="519">
        <v>3801</v>
      </c>
      <c r="F917" s="519">
        <v>-223.4</v>
      </c>
      <c r="G917" s="651">
        <f>SUM(F917,E917)</f>
        <v>3577.6</v>
      </c>
      <c r="H917" s="400"/>
      <c r="I917" s="401"/>
      <c r="J917" s="401"/>
      <c r="K917" s="567">
        <f t="shared" si="436"/>
        <v>7155.2</v>
      </c>
      <c r="L917" s="567">
        <f t="shared" si="446"/>
        <v>3577.6</v>
      </c>
      <c r="M917" s="564"/>
      <c r="N917" s="564"/>
      <c r="O917" s="565">
        <f>G897+G908</f>
        <v>42299.7</v>
      </c>
      <c r="P917" s="565">
        <f>O917-N333</f>
        <v>-4293.3000000000029</v>
      </c>
      <c r="Q917" s="568">
        <f t="shared" si="445"/>
        <v>223.40000000000009</v>
      </c>
    </row>
    <row r="918" spans="1:17" ht="24.75" hidden="1" customHeight="1">
      <c r="A918" s="407">
        <v>2</v>
      </c>
      <c r="B918" s="976" t="s">
        <v>800</v>
      </c>
      <c r="C918" s="969"/>
      <c r="D918" s="404">
        <v>680250</v>
      </c>
      <c r="E918" s="393">
        <f>SUM(E919)</f>
        <v>0</v>
      </c>
      <c r="F918" s="393">
        <f>SUM(F919)</f>
        <v>0</v>
      </c>
      <c r="G918" s="673">
        <f>SUM(G919)</f>
        <v>0</v>
      </c>
      <c r="H918" s="400">
        <f>SUM(H919:H922)</f>
        <v>0</v>
      </c>
      <c r="I918" s="401">
        <f>SUM(I919:I922)</f>
        <v>0</v>
      </c>
      <c r="J918" s="401">
        <f>SUM(J919:J922)</f>
        <v>0</v>
      </c>
      <c r="K918" s="75">
        <f t="shared" si="436"/>
        <v>0</v>
      </c>
      <c r="L918" s="75">
        <f t="shared" si="446"/>
        <v>0</v>
      </c>
      <c r="M918" s="93"/>
      <c r="N918" s="93"/>
      <c r="O918" s="93"/>
      <c r="P918" s="93"/>
      <c r="Q918" s="568">
        <f t="shared" si="445"/>
        <v>0</v>
      </c>
    </row>
    <row r="919" spans="1:17" ht="12.75" hidden="1" customHeight="1">
      <c r="A919" s="256"/>
      <c r="B919" s="257"/>
      <c r="C919" s="270" t="s">
        <v>799</v>
      </c>
      <c r="D919" s="408"/>
      <c r="E919" s="393"/>
      <c r="F919" s="393"/>
      <c r="G919" s="660">
        <f>SUM(F919,E919)</f>
        <v>0</v>
      </c>
      <c r="H919" s="400"/>
      <c r="I919" s="401"/>
      <c r="J919" s="401"/>
      <c r="K919" s="75">
        <f t="shared" si="436"/>
        <v>0</v>
      </c>
      <c r="L919" s="75">
        <f t="shared" si="446"/>
        <v>0</v>
      </c>
      <c r="M919" s="8"/>
      <c r="N919" s="8"/>
      <c r="O919" s="57">
        <f>G899+G910</f>
        <v>40746.699999999997</v>
      </c>
      <c r="P919" s="57">
        <f>O919-N335</f>
        <v>40746.699999999997</v>
      </c>
      <c r="Q919" s="568">
        <f t="shared" si="445"/>
        <v>0</v>
      </c>
    </row>
    <row r="920" spans="1:17" ht="26.25" hidden="1" customHeight="1">
      <c r="A920" s="397">
        <v>3</v>
      </c>
      <c r="B920" s="976" t="s">
        <v>792</v>
      </c>
      <c r="C920" s="969"/>
      <c r="D920" s="399"/>
      <c r="E920" s="393">
        <f t="shared" ref="E920:J920" si="447">SUM(E921:E922)</f>
        <v>0</v>
      </c>
      <c r="F920" s="393">
        <f t="shared" si="447"/>
        <v>0</v>
      </c>
      <c r="G920" s="673">
        <f t="shared" si="447"/>
        <v>0</v>
      </c>
      <c r="H920" s="400">
        <f t="shared" si="447"/>
        <v>0</v>
      </c>
      <c r="I920" s="401">
        <f t="shared" si="447"/>
        <v>0</v>
      </c>
      <c r="J920" s="401">
        <f t="shared" si="447"/>
        <v>0</v>
      </c>
      <c r="K920" s="75">
        <f t="shared" si="436"/>
        <v>0</v>
      </c>
      <c r="L920" s="75">
        <f t="shared" si="446"/>
        <v>0</v>
      </c>
      <c r="M920" s="409">
        <f>G920+G901</f>
        <v>0</v>
      </c>
      <c r="N920" s="93"/>
      <c r="O920" s="93">
        <f>(G45+G46+G47+F65+6184)/(G908+G897)</f>
        <v>1.1826325009397232</v>
      </c>
      <c r="P920" s="93">
        <f>1-O920</f>
        <v>-0.18263250093972316</v>
      </c>
      <c r="Q920" s="568">
        <f t="shared" si="445"/>
        <v>0</v>
      </c>
    </row>
    <row r="921" spans="1:17" ht="12.75" hidden="1" customHeight="1">
      <c r="A921" s="256"/>
      <c r="B921" s="257"/>
      <c r="C921" s="535" t="s">
        <v>679</v>
      </c>
      <c r="D921" s="258"/>
      <c r="E921" s="264"/>
      <c r="F921" s="264"/>
      <c r="G921" s="649">
        <f>SUM(F921,E921)</f>
        <v>0</v>
      </c>
      <c r="H921" s="265"/>
      <c r="I921" s="266"/>
      <c r="J921" s="266"/>
      <c r="K921" s="75">
        <f t="shared" si="436"/>
        <v>0</v>
      </c>
      <c r="L921" s="75">
        <f t="shared" si="446"/>
        <v>0</v>
      </c>
      <c r="M921" s="8"/>
      <c r="N921" s="8"/>
      <c r="O921" s="8"/>
      <c r="P921" s="8"/>
      <c r="Q921" s="568">
        <f t="shared" si="445"/>
        <v>0</v>
      </c>
    </row>
    <row r="922" spans="1:17" ht="12.75" hidden="1" customHeight="1">
      <c r="A922" s="256"/>
      <c r="B922" s="257"/>
      <c r="C922" s="535" t="s">
        <v>680</v>
      </c>
      <c r="D922" s="258"/>
      <c r="E922" s="264"/>
      <c r="F922" s="264"/>
      <c r="G922" s="649">
        <f>SUM(F922,E922)</f>
        <v>0</v>
      </c>
      <c r="H922" s="265"/>
      <c r="I922" s="266"/>
      <c r="J922" s="266"/>
      <c r="K922" s="75">
        <f t="shared" si="436"/>
        <v>0</v>
      </c>
      <c r="L922" s="75">
        <f t="shared" si="446"/>
        <v>0</v>
      </c>
      <c r="M922" s="57"/>
      <c r="N922" s="8"/>
      <c r="O922" s="8"/>
      <c r="P922" s="8"/>
      <c r="Q922" s="568">
        <f t="shared" si="445"/>
        <v>0</v>
      </c>
    </row>
    <row r="923" spans="1:17" ht="24.75" customHeight="1">
      <c r="A923" s="978" t="s">
        <v>801</v>
      </c>
      <c r="B923" s="969"/>
      <c r="C923" s="972"/>
      <c r="D923" s="779"/>
      <c r="E923" s="787">
        <f t="shared" ref="E923:J923" si="448">SUM(E924,E961)</f>
        <v>80627.499999999985</v>
      </c>
      <c r="F923" s="787">
        <f t="shared" si="448"/>
        <v>11596</v>
      </c>
      <c r="G923" s="646">
        <f t="shared" si="448"/>
        <v>92223.499999999985</v>
      </c>
      <c r="H923" s="227">
        <f t="shared" si="448"/>
        <v>11766</v>
      </c>
      <c r="I923" s="228">
        <f t="shared" si="448"/>
        <v>49773</v>
      </c>
      <c r="J923" s="228">
        <f t="shared" si="448"/>
        <v>12053</v>
      </c>
      <c r="K923" s="567">
        <f t="shared" si="436"/>
        <v>184446.99999999997</v>
      </c>
      <c r="L923" s="567">
        <f t="shared" si="446"/>
        <v>92223.499999999985</v>
      </c>
      <c r="M923" s="564"/>
      <c r="N923" s="564"/>
      <c r="O923" s="564"/>
      <c r="P923" s="564"/>
      <c r="Q923" s="568">
        <f t="shared" si="445"/>
        <v>-11596</v>
      </c>
    </row>
    <row r="924" spans="1:17" ht="12.75" customHeight="1">
      <c r="A924" s="776" t="s">
        <v>802</v>
      </c>
      <c r="B924" s="777"/>
      <c r="C924" s="778"/>
      <c r="D924" s="779"/>
      <c r="E924" s="787">
        <f t="shared" ref="E924" si="449">SUM(E925:E926)</f>
        <v>4395.3999999999996</v>
      </c>
      <c r="F924" s="787">
        <f t="shared" ref="F924:J924" si="450">SUM(F925:F926)</f>
        <v>0</v>
      </c>
      <c r="G924" s="646">
        <f t="shared" si="450"/>
        <v>4395.3999999999996</v>
      </c>
      <c r="H924" s="227">
        <f t="shared" si="450"/>
        <v>0</v>
      </c>
      <c r="I924" s="228">
        <f t="shared" si="450"/>
        <v>0</v>
      </c>
      <c r="J924" s="228">
        <f t="shared" si="450"/>
        <v>0</v>
      </c>
      <c r="K924" s="567">
        <f t="shared" si="436"/>
        <v>8790.7999999999993</v>
      </c>
      <c r="L924" s="567">
        <f t="shared" si="446"/>
        <v>4395.3999999999996</v>
      </c>
      <c r="M924" s="564"/>
      <c r="N924" s="564"/>
      <c r="O924" s="564"/>
      <c r="P924" s="564"/>
      <c r="Q924" s="568">
        <f t="shared" si="445"/>
        <v>0</v>
      </c>
    </row>
    <row r="925" spans="1:17" ht="12.75" customHeight="1">
      <c r="A925" s="844"/>
      <c r="B925" s="863" t="s">
        <v>679</v>
      </c>
      <c r="C925" s="864"/>
      <c r="D925" s="885"/>
      <c r="E925" s="886">
        <f>SUM(E934,E927,E957)</f>
        <v>589</v>
      </c>
      <c r="F925" s="886">
        <f>SUM(F934,F927,F957)</f>
        <v>0</v>
      </c>
      <c r="G925" s="674">
        <f>SUM(G934,G927,G957)</f>
        <v>589</v>
      </c>
      <c r="H925" s="410">
        <f>SUM(H934,H927)</f>
        <v>0</v>
      </c>
      <c r="I925" s="411">
        <f>SUM(I934,I927)</f>
        <v>0</v>
      </c>
      <c r="J925" s="411">
        <f>SUM(J934,J927)</f>
        <v>0</v>
      </c>
      <c r="K925" s="567">
        <f>SUM(K934,K927,K957)</f>
        <v>1178</v>
      </c>
      <c r="L925" s="567">
        <f t="shared" si="446"/>
        <v>589</v>
      </c>
      <c r="M925" s="564"/>
      <c r="N925" s="564"/>
      <c r="O925" s="564"/>
      <c r="P925" s="564"/>
      <c r="Q925" s="568">
        <f t="shared" si="445"/>
        <v>0</v>
      </c>
    </row>
    <row r="926" spans="1:17" ht="12.75" customHeight="1">
      <c r="A926" s="844"/>
      <c r="B926" s="863" t="s">
        <v>680</v>
      </c>
      <c r="C926" s="864"/>
      <c r="D926" s="865"/>
      <c r="E926" s="866">
        <f>SUM(E958,E960)</f>
        <v>3806.4</v>
      </c>
      <c r="F926" s="866">
        <f>SUM(F958,F960)</f>
        <v>0</v>
      </c>
      <c r="G926" s="670">
        <f>SUM(G958,G960)</f>
        <v>3806.4</v>
      </c>
      <c r="H926" s="391">
        <f>SUBTOTAL(9,H939,H960,H952,H953)</f>
        <v>0</v>
      </c>
      <c r="I926" s="392">
        <f>SUBTOTAL(9,I939,I960,I952,I953)</f>
        <v>0</v>
      </c>
      <c r="J926" s="392">
        <f>SUBTOTAL(9,J939,J960,J952,J953)</f>
        <v>0</v>
      </c>
      <c r="K926" s="567">
        <f t="shared" si="436"/>
        <v>7612.8</v>
      </c>
      <c r="L926" s="567">
        <f t="shared" si="446"/>
        <v>3806.4</v>
      </c>
      <c r="M926" s="564"/>
      <c r="N926" s="564"/>
      <c r="O926" s="564"/>
      <c r="P926" s="564"/>
      <c r="Q926" s="568">
        <f t="shared" si="445"/>
        <v>0</v>
      </c>
    </row>
    <row r="927" spans="1:17" ht="27" hidden="1" customHeight="1">
      <c r="A927" s="974" t="s">
        <v>803</v>
      </c>
      <c r="B927" s="969"/>
      <c r="C927" s="972"/>
      <c r="D927" s="283"/>
      <c r="E927" s="244">
        <f t="shared" ref="E927" si="451">SUM(E928:E933)</f>
        <v>0</v>
      </c>
      <c r="F927" s="244">
        <f t="shared" ref="F927:J927" si="452">SUM(F928:F933)</f>
        <v>0</v>
      </c>
      <c r="G927" s="655">
        <f t="shared" si="452"/>
        <v>0</v>
      </c>
      <c r="H927" s="311">
        <f t="shared" si="452"/>
        <v>0</v>
      </c>
      <c r="I927" s="312">
        <f t="shared" si="452"/>
        <v>0</v>
      </c>
      <c r="J927" s="312">
        <f t="shared" si="452"/>
        <v>0</v>
      </c>
      <c r="K927" s="75">
        <f t="shared" si="436"/>
        <v>0</v>
      </c>
      <c r="L927" s="75">
        <f t="shared" si="446"/>
        <v>0</v>
      </c>
      <c r="M927" s="8"/>
      <c r="N927" s="8"/>
      <c r="O927" s="8"/>
      <c r="P927" s="8"/>
      <c r="Q927" s="568">
        <f t="shared" si="445"/>
        <v>0</v>
      </c>
    </row>
    <row r="928" spans="1:17" ht="12.75" hidden="1" customHeight="1">
      <c r="A928" s="342"/>
      <c r="B928" s="343" t="s">
        <v>804</v>
      </c>
      <c r="C928" s="398"/>
      <c r="D928" s="408"/>
      <c r="E928" s="412"/>
      <c r="F928" s="412"/>
      <c r="G928" s="649">
        <f t="shared" ref="G928:G933" si="453">SUM(F928,E928)</f>
        <v>0</v>
      </c>
      <c r="H928" s="413"/>
      <c r="I928" s="414"/>
      <c r="J928" s="414"/>
      <c r="K928" s="75">
        <f t="shared" si="436"/>
        <v>0</v>
      </c>
      <c r="L928" s="75">
        <f t="shared" si="446"/>
        <v>0</v>
      </c>
      <c r="M928" s="8"/>
      <c r="N928" s="8"/>
      <c r="O928" s="8"/>
      <c r="P928" s="8"/>
      <c r="Q928" s="568">
        <f t="shared" si="445"/>
        <v>0</v>
      </c>
    </row>
    <row r="929" spans="1:17" ht="12.75" hidden="1" customHeight="1">
      <c r="A929" s="342"/>
      <c r="B929" s="343" t="s">
        <v>805</v>
      </c>
      <c r="C929" s="398"/>
      <c r="D929" s="408"/>
      <c r="E929" s="412"/>
      <c r="F929" s="412"/>
      <c r="G929" s="649">
        <f t="shared" si="453"/>
        <v>0</v>
      </c>
      <c r="H929" s="413"/>
      <c r="I929" s="414"/>
      <c r="J929" s="414"/>
      <c r="K929" s="75">
        <f t="shared" si="436"/>
        <v>0</v>
      </c>
      <c r="L929" s="75">
        <f t="shared" si="446"/>
        <v>0</v>
      </c>
      <c r="M929" s="8"/>
      <c r="N929" s="8"/>
      <c r="O929" s="8"/>
      <c r="P929" s="8"/>
      <c r="Q929" s="568">
        <f t="shared" si="445"/>
        <v>0</v>
      </c>
    </row>
    <row r="930" spans="1:17" ht="12.75" hidden="1" customHeight="1">
      <c r="A930" s="342"/>
      <c r="B930" s="343" t="s">
        <v>806</v>
      </c>
      <c r="C930" s="398"/>
      <c r="D930" s="408"/>
      <c r="E930" s="412"/>
      <c r="F930" s="412"/>
      <c r="G930" s="649">
        <f t="shared" si="453"/>
        <v>0</v>
      </c>
      <c r="H930" s="413"/>
      <c r="I930" s="414"/>
      <c r="J930" s="414"/>
      <c r="K930" s="75">
        <f t="shared" si="436"/>
        <v>0</v>
      </c>
      <c r="L930" s="75">
        <f t="shared" si="446"/>
        <v>0</v>
      </c>
      <c r="M930" s="8"/>
      <c r="N930" s="8"/>
      <c r="O930" s="8"/>
      <c r="P930" s="8"/>
      <c r="Q930" s="568">
        <f t="shared" si="445"/>
        <v>0</v>
      </c>
    </row>
    <row r="931" spans="1:17" ht="12.75" hidden="1" customHeight="1">
      <c r="A931" s="342"/>
      <c r="B931" s="343" t="s">
        <v>807</v>
      </c>
      <c r="C931" s="398"/>
      <c r="D931" s="408"/>
      <c r="E931" s="412"/>
      <c r="F931" s="412"/>
      <c r="G931" s="649">
        <f t="shared" si="453"/>
        <v>0</v>
      </c>
      <c r="H931" s="413"/>
      <c r="I931" s="414"/>
      <c r="J931" s="414"/>
      <c r="K931" s="75">
        <f t="shared" si="436"/>
        <v>0</v>
      </c>
      <c r="L931" s="75">
        <f t="shared" si="446"/>
        <v>0</v>
      </c>
      <c r="M931" s="8"/>
      <c r="N931" s="8"/>
      <c r="O931" s="8"/>
      <c r="P931" s="8"/>
      <c r="Q931" s="568">
        <f t="shared" si="445"/>
        <v>0</v>
      </c>
    </row>
    <row r="932" spans="1:17" ht="12.75" hidden="1" customHeight="1">
      <c r="A932" s="342"/>
      <c r="B932" s="343" t="s">
        <v>808</v>
      </c>
      <c r="C932" s="398"/>
      <c r="D932" s="408"/>
      <c r="E932" s="412"/>
      <c r="F932" s="412"/>
      <c r="G932" s="649">
        <f t="shared" si="453"/>
        <v>0</v>
      </c>
      <c r="H932" s="413"/>
      <c r="I932" s="414"/>
      <c r="J932" s="414"/>
      <c r="K932" s="75">
        <f t="shared" si="436"/>
        <v>0</v>
      </c>
      <c r="L932" s="75">
        <f t="shared" si="446"/>
        <v>0</v>
      </c>
      <c r="M932" s="8"/>
      <c r="N932" s="8"/>
      <c r="O932" s="8"/>
      <c r="P932" s="8"/>
      <c r="Q932" s="568">
        <f t="shared" si="445"/>
        <v>0</v>
      </c>
    </row>
    <row r="933" spans="1:17" ht="12.75" hidden="1" customHeight="1">
      <c r="A933" s="342"/>
      <c r="B933" s="343" t="s">
        <v>809</v>
      </c>
      <c r="C933" s="398"/>
      <c r="D933" s="408"/>
      <c r="E933" s="412"/>
      <c r="F933" s="412"/>
      <c r="G933" s="649">
        <f t="shared" si="453"/>
        <v>0</v>
      </c>
      <c r="H933" s="413"/>
      <c r="I933" s="414"/>
      <c r="J933" s="414"/>
      <c r="K933" s="75">
        <f t="shared" si="436"/>
        <v>0</v>
      </c>
      <c r="L933" s="75">
        <f t="shared" si="446"/>
        <v>0</v>
      </c>
      <c r="M933" s="8"/>
      <c r="N933" s="8"/>
      <c r="O933" s="8"/>
      <c r="P933" s="8"/>
      <c r="Q933" s="568">
        <f t="shared" si="445"/>
        <v>0</v>
      </c>
    </row>
    <row r="934" spans="1:17" ht="27" hidden="1" customHeight="1">
      <c r="A934" s="974" t="s">
        <v>810</v>
      </c>
      <c r="B934" s="969"/>
      <c r="C934" s="972"/>
      <c r="D934" s="313"/>
      <c r="E934" s="244">
        <f t="shared" ref="E934:J934" si="454">SUM(E935:E937)</f>
        <v>0</v>
      </c>
      <c r="F934" s="244">
        <f t="shared" si="454"/>
        <v>0</v>
      </c>
      <c r="G934" s="655">
        <f t="shared" si="454"/>
        <v>0</v>
      </c>
      <c r="H934" s="311">
        <f t="shared" si="454"/>
        <v>0</v>
      </c>
      <c r="I934" s="312">
        <f t="shared" si="454"/>
        <v>0</v>
      </c>
      <c r="J934" s="312">
        <f t="shared" si="454"/>
        <v>0</v>
      </c>
      <c r="K934" s="75">
        <f t="shared" si="436"/>
        <v>0</v>
      </c>
      <c r="L934" s="75">
        <f t="shared" si="446"/>
        <v>0</v>
      </c>
      <c r="M934" s="8"/>
      <c r="N934" s="8"/>
      <c r="O934" s="8"/>
      <c r="P934" s="8"/>
      <c r="Q934" s="568">
        <f t="shared" si="445"/>
        <v>0</v>
      </c>
    </row>
    <row r="935" spans="1:17" ht="12.75" hidden="1" customHeight="1">
      <c r="A935" s="342"/>
      <c r="B935" s="343" t="s">
        <v>811</v>
      </c>
      <c r="C935" s="398"/>
      <c r="D935" s="408"/>
      <c r="E935" s="415"/>
      <c r="F935" s="415"/>
      <c r="G935" s="649">
        <f>SUM(F935,E935)</f>
        <v>0</v>
      </c>
      <c r="H935" s="416"/>
      <c r="I935" s="417"/>
      <c r="J935" s="417"/>
      <c r="K935" s="75">
        <f t="shared" si="436"/>
        <v>0</v>
      </c>
      <c r="L935" s="75">
        <f t="shared" si="446"/>
        <v>0</v>
      </c>
      <c r="M935" s="8"/>
      <c r="N935" s="8"/>
      <c r="O935" s="8"/>
      <c r="P935" s="8"/>
      <c r="Q935" s="568">
        <f t="shared" si="445"/>
        <v>0</v>
      </c>
    </row>
    <row r="936" spans="1:17" ht="12.75" hidden="1" customHeight="1">
      <c r="A936" s="342"/>
      <c r="B936" s="343" t="s">
        <v>812</v>
      </c>
      <c r="C936" s="398"/>
      <c r="D936" s="408"/>
      <c r="E936" s="415"/>
      <c r="F936" s="415"/>
      <c r="G936" s="649">
        <f>SUM(F936,E936)</f>
        <v>0</v>
      </c>
      <c r="H936" s="416"/>
      <c r="I936" s="417"/>
      <c r="J936" s="417"/>
      <c r="K936" s="75">
        <f t="shared" si="436"/>
        <v>0</v>
      </c>
      <c r="L936" s="75">
        <f t="shared" si="446"/>
        <v>0</v>
      </c>
      <c r="M936" s="8"/>
      <c r="N936" s="8"/>
      <c r="O936" s="8"/>
      <c r="P936" s="8"/>
      <c r="Q936" s="568">
        <f t="shared" si="445"/>
        <v>0</v>
      </c>
    </row>
    <row r="937" spans="1:17" ht="12.75" hidden="1" customHeight="1">
      <c r="A937" s="418"/>
      <c r="B937" s="977" t="s">
        <v>813</v>
      </c>
      <c r="C937" s="970"/>
      <c r="D937" s="419"/>
      <c r="E937" s="345"/>
      <c r="F937" s="345"/>
      <c r="G937" s="675">
        <f>SUM(F937,E937)</f>
        <v>0</v>
      </c>
      <c r="H937" s="421"/>
      <c r="I937" s="422"/>
      <c r="J937" s="422"/>
      <c r="K937" s="75">
        <f t="shared" si="436"/>
        <v>0</v>
      </c>
      <c r="L937" s="75">
        <f t="shared" si="446"/>
        <v>0</v>
      </c>
      <c r="M937" s="56"/>
      <c r="N937" s="56"/>
      <c r="O937" s="56"/>
      <c r="P937" s="56"/>
      <c r="Q937" s="568">
        <f t="shared" si="445"/>
        <v>0</v>
      </c>
    </row>
    <row r="938" spans="1:17" ht="12.75" hidden="1" customHeight="1">
      <c r="A938" s="240" t="s">
        <v>814</v>
      </c>
      <c r="B938" s="241"/>
      <c r="C938" s="242"/>
      <c r="D938" s="243">
        <v>700250</v>
      </c>
      <c r="E938" s="244">
        <f t="shared" ref="E938:J938" si="455">SUM(E939,E947,E948,E949,E950,E951,E952,E953)</f>
        <v>0</v>
      </c>
      <c r="F938" s="244">
        <f t="shared" si="455"/>
        <v>0</v>
      </c>
      <c r="G938" s="655">
        <f t="shared" si="455"/>
        <v>0</v>
      </c>
      <c r="H938" s="311">
        <f t="shared" si="455"/>
        <v>0</v>
      </c>
      <c r="I938" s="312">
        <f t="shared" si="455"/>
        <v>0</v>
      </c>
      <c r="J938" s="312">
        <f t="shared" si="455"/>
        <v>0</v>
      </c>
      <c r="K938" s="75">
        <f t="shared" si="436"/>
        <v>0</v>
      </c>
      <c r="L938" s="75">
        <f t="shared" si="446"/>
        <v>0</v>
      </c>
      <c r="M938" s="8"/>
      <c r="N938" s="8"/>
      <c r="O938" s="8"/>
      <c r="P938" s="8"/>
      <c r="Q938" s="568">
        <f t="shared" si="445"/>
        <v>0</v>
      </c>
    </row>
    <row r="939" spans="1:17" ht="64.5" hidden="1" customHeight="1">
      <c r="A939" s="342"/>
      <c r="B939" s="976" t="s">
        <v>815</v>
      </c>
      <c r="C939" s="970"/>
      <c r="D939" s="408"/>
      <c r="E939" s="415">
        <f>SUM(E941:E946)</f>
        <v>0</v>
      </c>
      <c r="F939" s="415">
        <f>SUM(F941:F946)</f>
        <v>0</v>
      </c>
      <c r="G939" s="649">
        <f>SUM(F939,E939)</f>
        <v>0</v>
      </c>
      <c r="H939" s="416"/>
      <c r="I939" s="417"/>
      <c r="J939" s="417"/>
      <c r="K939" s="75">
        <f t="shared" si="436"/>
        <v>0</v>
      </c>
      <c r="L939" s="75">
        <f t="shared" si="446"/>
        <v>0</v>
      </c>
      <c r="M939" s="8"/>
      <c r="N939" s="8"/>
      <c r="O939" s="8"/>
      <c r="P939" s="8"/>
      <c r="Q939" s="568">
        <f t="shared" si="445"/>
        <v>0</v>
      </c>
    </row>
    <row r="940" spans="1:17" ht="12.75" hidden="1" customHeight="1">
      <c r="A940" s="342"/>
      <c r="B940" s="378"/>
      <c r="C940" s="535" t="s">
        <v>678</v>
      </c>
      <c r="D940" s="408"/>
      <c r="E940" s="415"/>
      <c r="F940" s="415"/>
      <c r="G940" s="649"/>
      <c r="H940" s="416"/>
      <c r="I940" s="417"/>
      <c r="J940" s="417"/>
      <c r="K940" s="75">
        <f t="shared" si="436"/>
        <v>0</v>
      </c>
      <c r="L940" s="75">
        <f t="shared" si="446"/>
        <v>0</v>
      </c>
      <c r="M940" s="8"/>
      <c r="N940" s="8"/>
      <c r="O940" s="8"/>
      <c r="P940" s="8"/>
      <c r="Q940" s="568">
        <f t="shared" si="445"/>
        <v>0</v>
      </c>
    </row>
    <row r="941" spans="1:17" ht="25.5" hidden="1" customHeight="1">
      <c r="A941" s="342"/>
      <c r="B941" s="378"/>
      <c r="C941" s="535" t="s">
        <v>816</v>
      </c>
      <c r="D941" s="408"/>
      <c r="E941" s="274"/>
      <c r="F941" s="274"/>
      <c r="G941" s="649">
        <f t="shared" ref="G941:G958" si="456">SUM(F941,E941)</f>
        <v>0</v>
      </c>
      <c r="H941" s="275"/>
      <c r="I941" s="276"/>
      <c r="J941" s="276"/>
      <c r="K941" s="75">
        <f t="shared" si="436"/>
        <v>0</v>
      </c>
      <c r="L941" s="75">
        <f t="shared" si="446"/>
        <v>0</v>
      </c>
      <c r="M941" s="8"/>
      <c r="N941" s="8"/>
      <c r="O941" s="8"/>
      <c r="P941" s="8"/>
      <c r="Q941" s="568">
        <f t="shared" si="445"/>
        <v>0</v>
      </c>
    </row>
    <row r="942" spans="1:17" ht="12.75" hidden="1" customHeight="1">
      <c r="A942" s="342"/>
      <c r="B942" s="378"/>
      <c r="C942" s="535" t="s">
        <v>817</v>
      </c>
      <c r="D942" s="408"/>
      <c r="E942" s="274"/>
      <c r="F942" s="274"/>
      <c r="G942" s="649">
        <f t="shared" si="456"/>
        <v>0</v>
      </c>
      <c r="H942" s="275"/>
      <c r="I942" s="276"/>
      <c r="J942" s="276"/>
      <c r="K942" s="75">
        <f t="shared" si="436"/>
        <v>0</v>
      </c>
      <c r="L942" s="75">
        <f t="shared" si="446"/>
        <v>0</v>
      </c>
      <c r="M942" s="8"/>
      <c r="N942" s="8"/>
      <c r="O942" s="8"/>
      <c r="P942" s="8"/>
      <c r="Q942" s="568">
        <f t="shared" si="445"/>
        <v>0</v>
      </c>
    </row>
    <row r="943" spans="1:17" ht="38.25" hidden="1" customHeight="1">
      <c r="A943" s="342"/>
      <c r="B943" s="378"/>
      <c r="C943" s="535" t="s">
        <v>818</v>
      </c>
      <c r="D943" s="408"/>
      <c r="E943" s="274"/>
      <c r="F943" s="274"/>
      <c r="G943" s="649">
        <f t="shared" si="456"/>
        <v>0</v>
      </c>
      <c r="H943" s="275"/>
      <c r="I943" s="276"/>
      <c r="J943" s="276"/>
      <c r="K943" s="75">
        <f t="shared" si="436"/>
        <v>0</v>
      </c>
      <c r="L943" s="75">
        <f t="shared" si="446"/>
        <v>0</v>
      </c>
      <c r="M943" s="8"/>
      <c r="N943" s="8"/>
      <c r="O943" s="8"/>
      <c r="P943" s="8"/>
      <c r="Q943" s="568">
        <f t="shared" si="445"/>
        <v>0</v>
      </c>
    </row>
    <row r="944" spans="1:17" ht="24.75" hidden="1" customHeight="1">
      <c r="A944" s="342"/>
      <c r="B944" s="378"/>
      <c r="C944" s="535" t="s">
        <v>819</v>
      </c>
      <c r="D944" s="408"/>
      <c r="E944" s="274"/>
      <c r="F944" s="274"/>
      <c r="G944" s="649">
        <f t="shared" si="456"/>
        <v>0</v>
      </c>
      <c r="H944" s="275"/>
      <c r="I944" s="276"/>
      <c r="J944" s="276"/>
      <c r="K944" s="75">
        <f t="shared" si="436"/>
        <v>0</v>
      </c>
      <c r="L944" s="75">
        <f t="shared" si="446"/>
        <v>0</v>
      </c>
      <c r="M944" s="8"/>
      <c r="N944" s="8"/>
      <c r="O944" s="8"/>
      <c r="P944" s="8"/>
      <c r="Q944" s="568">
        <f t="shared" si="445"/>
        <v>0</v>
      </c>
    </row>
    <row r="945" spans="1:17" ht="62.25" hidden="1" customHeight="1">
      <c r="A945" s="342"/>
      <c r="B945" s="378"/>
      <c r="C945" s="535" t="s">
        <v>820</v>
      </c>
      <c r="D945" s="408"/>
      <c r="E945" s="274"/>
      <c r="F945" s="274"/>
      <c r="G945" s="649">
        <f t="shared" si="456"/>
        <v>0</v>
      </c>
      <c r="H945" s="275"/>
      <c r="I945" s="276"/>
      <c r="J945" s="276"/>
      <c r="K945" s="75">
        <f t="shared" si="436"/>
        <v>0</v>
      </c>
      <c r="L945" s="75">
        <f t="shared" si="446"/>
        <v>0</v>
      </c>
      <c r="M945" s="8"/>
      <c r="N945" s="8"/>
      <c r="O945" s="8"/>
      <c r="P945" s="8"/>
      <c r="Q945" s="568">
        <f t="shared" si="445"/>
        <v>0</v>
      </c>
    </row>
    <row r="946" spans="1:17" ht="38.25" hidden="1" customHeight="1">
      <c r="A946" s="342"/>
      <c r="B946" s="378"/>
      <c r="C946" s="535" t="s">
        <v>821</v>
      </c>
      <c r="D946" s="408"/>
      <c r="E946" s="415"/>
      <c r="F946" s="415"/>
      <c r="G946" s="649">
        <f t="shared" si="456"/>
        <v>0</v>
      </c>
      <c r="H946" s="416"/>
      <c r="I946" s="417"/>
      <c r="J946" s="417"/>
      <c r="K946" s="75">
        <f t="shared" si="436"/>
        <v>0</v>
      </c>
      <c r="L946" s="75">
        <f t="shared" si="446"/>
        <v>0</v>
      </c>
      <c r="M946" s="8"/>
      <c r="N946" s="8"/>
      <c r="O946" s="8"/>
      <c r="P946" s="8"/>
      <c r="Q946" s="568">
        <f t="shared" si="445"/>
        <v>0</v>
      </c>
    </row>
    <row r="947" spans="1:17" ht="12.75" hidden="1" customHeight="1">
      <c r="A947" s="342"/>
      <c r="B947" s="343" t="s">
        <v>822</v>
      </c>
      <c r="C947" s="398"/>
      <c r="D947" s="408"/>
      <c r="E947" s="415"/>
      <c r="F947" s="415"/>
      <c r="G947" s="649">
        <f t="shared" si="456"/>
        <v>0</v>
      </c>
      <c r="H947" s="423"/>
      <c r="I947" s="424"/>
      <c r="J947" s="424"/>
      <c r="K947" s="75">
        <f t="shared" si="436"/>
        <v>0</v>
      </c>
      <c r="L947" s="75">
        <f t="shared" si="446"/>
        <v>0</v>
      </c>
      <c r="M947" s="8"/>
      <c r="N947" s="8"/>
      <c r="O947" s="8"/>
      <c r="P947" s="8"/>
      <c r="Q947" s="568">
        <f t="shared" si="445"/>
        <v>0</v>
      </c>
    </row>
    <row r="948" spans="1:17" ht="52.5" hidden="1" customHeight="1">
      <c r="A948" s="418"/>
      <c r="B948" s="977" t="s">
        <v>823</v>
      </c>
      <c r="C948" s="970"/>
      <c r="D948" s="419"/>
      <c r="E948" s="345"/>
      <c r="F948" s="345"/>
      <c r="G948" s="675">
        <f t="shared" si="456"/>
        <v>0</v>
      </c>
      <c r="H948" s="347"/>
      <c r="I948" s="348"/>
      <c r="J948" s="348"/>
      <c r="K948" s="75">
        <f t="shared" si="436"/>
        <v>0</v>
      </c>
      <c r="L948" s="75">
        <f t="shared" si="446"/>
        <v>0</v>
      </c>
      <c r="M948" s="56"/>
      <c r="N948" s="56"/>
      <c r="O948" s="56"/>
      <c r="P948" s="56"/>
      <c r="Q948" s="568">
        <f t="shared" si="445"/>
        <v>0</v>
      </c>
    </row>
    <row r="949" spans="1:17" ht="37.5" hidden="1" customHeight="1">
      <c r="A949" s="418"/>
      <c r="B949" s="977" t="s">
        <v>824</v>
      </c>
      <c r="C949" s="970"/>
      <c r="D949" s="419"/>
      <c r="E949" s="345"/>
      <c r="F949" s="345"/>
      <c r="G949" s="675">
        <f t="shared" si="456"/>
        <v>0</v>
      </c>
      <c r="H949" s="347"/>
      <c r="I949" s="348"/>
      <c r="J949" s="348"/>
      <c r="K949" s="75">
        <f t="shared" si="436"/>
        <v>0</v>
      </c>
      <c r="L949" s="75">
        <f t="shared" si="446"/>
        <v>0</v>
      </c>
      <c r="M949" s="56"/>
      <c r="N949" s="56"/>
      <c r="O949" s="56"/>
      <c r="P949" s="56"/>
      <c r="Q949" s="568">
        <f t="shared" si="445"/>
        <v>0</v>
      </c>
    </row>
    <row r="950" spans="1:17" ht="37.5" hidden="1" customHeight="1">
      <c r="A950" s="418"/>
      <c r="B950" s="976" t="s">
        <v>825</v>
      </c>
      <c r="C950" s="970"/>
      <c r="D950" s="344"/>
      <c r="E950" s="345"/>
      <c r="F950" s="345"/>
      <c r="G950" s="675">
        <f t="shared" si="456"/>
        <v>0</v>
      </c>
      <c r="H950" s="347"/>
      <c r="I950" s="348"/>
      <c r="J950" s="348"/>
      <c r="K950" s="75">
        <f t="shared" si="436"/>
        <v>0</v>
      </c>
      <c r="L950" s="75">
        <f t="shared" si="446"/>
        <v>0</v>
      </c>
      <c r="M950" s="56"/>
      <c r="N950" s="56"/>
      <c r="O950" s="56"/>
      <c r="P950" s="56"/>
      <c r="Q950" s="568">
        <f t="shared" si="445"/>
        <v>0</v>
      </c>
    </row>
    <row r="951" spans="1:17" ht="27" hidden="1" customHeight="1">
      <c r="A951" s="418"/>
      <c r="B951" s="976" t="s">
        <v>826</v>
      </c>
      <c r="C951" s="970"/>
      <c r="D951" s="344"/>
      <c r="E951" s="345"/>
      <c r="F951" s="345"/>
      <c r="G951" s="675">
        <f t="shared" si="456"/>
        <v>0</v>
      </c>
      <c r="H951" s="347"/>
      <c r="I951" s="348"/>
      <c r="J951" s="348"/>
      <c r="K951" s="75">
        <f t="shared" si="436"/>
        <v>0</v>
      </c>
      <c r="L951" s="75">
        <f t="shared" si="446"/>
        <v>0</v>
      </c>
      <c r="M951" s="56"/>
      <c r="N951" s="56"/>
      <c r="O951" s="56"/>
      <c r="P951" s="56"/>
      <c r="Q951" s="568">
        <f t="shared" si="445"/>
        <v>0</v>
      </c>
    </row>
    <row r="952" spans="1:17" ht="12.75" hidden="1" customHeight="1">
      <c r="A952" s="418"/>
      <c r="B952" s="976" t="s">
        <v>827</v>
      </c>
      <c r="C952" s="970"/>
      <c r="D952" s="344"/>
      <c r="E952" s="345"/>
      <c r="F952" s="345"/>
      <c r="G952" s="675">
        <f t="shared" si="456"/>
        <v>0</v>
      </c>
      <c r="H952" s="421"/>
      <c r="I952" s="422"/>
      <c r="J952" s="422"/>
      <c r="K952" s="75">
        <f t="shared" si="436"/>
        <v>0</v>
      </c>
      <c r="L952" s="75">
        <f t="shared" si="446"/>
        <v>0</v>
      </c>
      <c r="M952" s="56"/>
      <c r="N952" s="56"/>
      <c r="O952" s="56"/>
      <c r="P952" s="56"/>
      <c r="Q952" s="568">
        <f t="shared" si="445"/>
        <v>0</v>
      </c>
    </row>
    <row r="953" spans="1:17" ht="12.75" hidden="1" customHeight="1">
      <c r="A953" s="256"/>
      <c r="B953" s="277" t="s">
        <v>828</v>
      </c>
      <c r="C953" s="535"/>
      <c r="D953" s="263"/>
      <c r="E953" s="264"/>
      <c r="F953" s="264"/>
      <c r="G953" s="649">
        <f t="shared" si="456"/>
        <v>0</v>
      </c>
      <c r="H953" s="272"/>
      <c r="I953" s="273"/>
      <c r="J953" s="273"/>
      <c r="K953" s="75">
        <f t="shared" si="436"/>
        <v>0</v>
      </c>
      <c r="L953" s="75">
        <f t="shared" si="446"/>
        <v>0</v>
      </c>
      <c r="M953" s="8"/>
      <c r="N953" s="8"/>
      <c r="O953" s="8"/>
      <c r="P953" s="8"/>
      <c r="Q953" s="568">
        <f t="shared" si="445"/>
        <v>0</v>
      </c>
    </row>
    <row r="954" spans="1:17" ht="38.25" customHeight="1">
      <c r="A954" s="968" t="s">
        <v>829</v>
      </c>
      <c r="B954" s="969"/>
      <c r="C954" s="970"/>
      <c r="D954" s="843" t="s">
        <v>938</v>
      </c>
      <c r="E954" s="834">
        <f>SUM(E955:E956)</f>
        <v>589</v>
      </c>
      <c r="F954" s="834">
        <f>SUM(F955:F956)</f>
        <v>0</v>
      </c>
      <c r="G954" s="676">
        <f t="shared" si="456"/>
        <v>589</v>
      </c>
      <c r="H954" s="286">
        <f>SUM(H959)</f>
        <v>0</v>
      </c>
      <c r="I954" s="287">
        <f>SUM(I959)</f>
        <v>0</v>
      </c>
      <c r="J954" s="287">
        <f>SUM(J959)</f>
        <v>0</v>
      </c>
      <c r="K954" s="567">
        <f t="shared" si="436"/>
        <v>1178</v>
      </c>
      <c r="L954" s="567">
        <f t="shared" si="446"/>
        <v>589</v>
      </c>
      <c r="M954" s="564"/>
      <c r="N954" s="564"/>
      <c r="O954" s="564"/>
      <c r="P954" s="564"/>
      <c r="Q954" s="568">
        <f t="shared" si="445"/>
        <v>0</v>
      </c>
    </row>
    <row r="955" spans="1:17" s="524" customFormat="1" ht="12.75" customHeight="1">
      <c r="A955" s="856"/>
      <c r="B955" s="857"/>
      <c r="C955" s="850" t="s">
        <v>955</v>
      </c>
      <c r="D955" s="858"/>
      <c r="E955" s="859">
        <v>589</v>
      </c>
      <c r="F955" s="859"/>
      <c r="G955" s="667">
        <f t="shared" si="456"/>
        <v>589</v>
      </c>
      <c r="H955" s="522"/>
      <c r="I955" s="523"/>
      <c r="J955" s="523"/>
      <c r="K955" s="591">
        <f t="shared" si="436"/>
        <v>1178</v>
      </c>
      <c r="L955" s="591">
        <f t="shared" si="446"/>
        <v>589</v>
      </c>
      <c r="M955" s="592"/>
      <c r="N955" s="592"/>
      <c r="O955" s="592"/>
      <c r="P955" s="592"/>
      <c r="Q955" s="568">
        <f t="shared" si="445"/>
        <v>0</v>
      </c>
    </row>
    <row r="956" spans="1:17" s="524" customFormat="1" ht="12.75" hidden="1" customHeight="1">
      <c r="A956" s="856"/>
      <c r="B956" s="857"/>
      <c r="C956" s="850" t="s">
        <v>752</v>
      </c>
      <c r="D956" s="858"/>
      <c r="E956" s="859"/>
      <c r="F956" s="859"/>
      <c r="G956" s="667">
        <f t="shared" si="456"/>
        <v>0</v>
      </c>
      <c r="H956" s="522"/>
      <c r="I956" s="523"/>
      <c r="J956" s="523"/>
      <c r="K956" s="591">
        <f t="shared" si="436"/>
        <v>0</v>
      </c>
      <c r="L956" s="591">
        <f t="shared" si="446"/>
        <v>0</v>
      </c>
      <c r="M956" s="592"/>
      <c r="N956" s="592"/>
      <c r="O956" s="592"/>
      <c r="P956" s="592"/>
      <c r="Q956" s="568">
        <f t="shared" si="445"/>
        <v>0</v>
      </c>
    </row>
    <row r="957" spans="1:17" ht="12.75" customHeight="1">
      <c r="A957" s="801"/>
      <c r="B957" s="802"/>
      <c r="C957" s="803" t="s">
        <v>679</v>
      </c>
      <c r="D957" s="806"/>
      <c r="E957" s="540">
        <f>E955</f>
        <v>589</v>
      </c>
      <c r="F957" s="540">
        <f>F955</f>
        <v>0</v>
      </c>
      <c r="G957" s="674">
        <f t="shared" si="456"/>
        <v>589</v>
      </c>
      <c r="H957" s="261">
        <f>ROUND(F957*H$7, )</f>
        <v>0</v>
      </c>
      <c r="I957" s="262">
        <f>ROUND(G957*I$7, )</f>
        <v>604</v>
      </c>
      <c r="J957" s="262">
        <f>ROUND(H957*J$7, )</f>
        <v>0</v>
      </c>
      <c r="K957" s="567">
        <f>SUM(E957:G957)</f>
        <v>1178</v>
      </c>
      <c r="L957" s="567">
        <f>IF(G957&lt;&gt;0,G957,0)</f>
        <v>589</v>
      </c>
      <c r="M957" s="564"/>
      <c r="N957" s="564"/>
      <c r="O957" s="564"/>
      <c r="P957" s="564"/>
      <c r="Q957" s="568">
        <f t="shared" si="445"/>
        <v>0</v>
      </c>
    </row>
    <row r="958" spans="1:17" ht="12.75" hidden="1" customHeight="1">
      <c r="A958" s="801"/>
      <c r="B958" s="802"/>
      <c r="C958" s="803" t="s">
        <v>680</v>
      </c>
      <c r="D958" s="806"/>
      <c r="E958" s="519">
        <f>E956</f>
        <v>0</v>
      </c>
      <c r="F958" s="519">
        <f>F956</f>
        <v>0</v>
      </c>
      <c r="G958" s="650">
        <f t="shared" si="456"/>
        <v>0</v>
      </c>
      <c r="H958" s="267"/>
      <c r="I958" s="268"/>
      <c r="J958" s="268"/>
      <c r="K958" s="567">
        <f t="shared" si="436"/>
        <v>0</v>
      </c>
      <c r="L958" s="567">
        <f t="shared" si="446"/>
        <v>0</v>
      </c>
      <c r="M958" s="564"/>
      <c r="N958" s="564"/>
      <c r="O958" s="564"/>
      <c r="P958" s="564"/>
      <c r="Q958" s="568">
        <f t="shared" si="445"/>
        <v>0</v>
      </c>
    </row>
    <row r="959" spans="1:17" ht="12.75" customHeight="1">
      <c r="A959" s="789" t="s">
        <v>735</v>
      </c>
      <c r="B959" s="790"/>
      <c r="C959" s="791"/>
      <c r="D959" s="843" t="s">
        <v>937</v>
      </c>
      <c r="E959" s="834">
        <f t="shared" ref="E959:G959" si="457">SUM(E960)</f>
        <v>3806.4</v>
      </c>
      <c r="F959" s="834">
        <f t="shared" si="457"/>
        <v>0</v>
      </c>
      <c r="G959" s="676">
        <f t="shared" si="457"/>
        <v>3806.4</v>
      </c>
      <c r="H959" s="286">
        <f t="shared" ref="H959:J959" si="458">SUM(H960)</f>
        <v>0</v>
      </c>
      <c r="I959" s="287">
        <f t="shared" si="458"/>
        <v>0</v>
      </c>
      <c r="J959" s="287">
        <f t="shared" si="458"/>
        <v>0</v>
      </c>
      <c r="K959" s="567">
        <f t="shared" si="436"/>
        <v>7612.8</v>
      </c>
      <c r="L959" s="567">
        <f t="shared" si="446"/>
        <v>3806.4</v>
      </c>
      <c r="M959" s="564"/>
      <c r="N959" s="564"/>
      <c r="O959" s="564"/>
      <c r="P959" s="564"/>
      <c r="Q959" s="568">
        <f t="shared" si="445"/>
        <v>0</v>
      </c>
    </row>
    <row r="960" spans="1:17" ht="12.75" customHeight="1">
      <c r="A960" s="801"/>
      <c r="B960" s="802"/>
      <c r="C960" s="803" t="s">
        <v>680</v>
      </c>
      <c r="D960" s="806"/>
      <c r="E960" s="804">
        <v>3806.4</v>
      </c>
      <c r="F960" s="804"/>
      <c r="G960" s="650">
        <f>SUM(F960,E960)</f>
        <v>3806.4</v>
      </c>
      <c r="H960" s="376"/>
      <c r="I960" s="377"/>
      <c r="J960" s="377"/>
      <c r="K960" s="567">
        <f t="shared" si="436"/>
        <v>7612.8</v>
      </c>
      <c r="L960" s="567">
        <f t="shared" si="446"/>
        <v>3806.4</v>
      </c>
      <c r="M960" s="564"/>
      <c r="N960" s="564"/>
      <c r="O960" s="564"/>
      <c r="P960" s="564"/>
      <c r="Q960" s="568">
        <f t="shared" si="445"/>
        <v>0</v>
      </c>
    </row>
    <row r="961" spans="1:17" ht="12.75" customHeight="1">
      <c r="A961" s="776" t="s">
        <v>830</v>
      </c>
      <c r="B961" s="777"/>
      <c r="C961" s="778"/>
      <c r="D961" s="779"/>
      <c r="E961" s="787">
        <f t="shared" ref="E961:J961" si="459">SUM(E965,E974,E968,E971,E977)</f>
        <v>76232.099999999991</v>
      </c>
      <c r="F961" s="787">
        <f t="shared" si="459"/>
        <v>11596</v>
      </c>
      <c r="G961" s="646">
        <f t="shared" si="459"/>
        <v>87828.099999999991</v>
      </c>
      <c r="H961" s="227">
        <f t="shared" si="459"/>
        <v>11766</v>
      </c>
      <c r="I961" s="228">
        <f t="shared" si="459"/>
        <v>49773</v>
      </c>
      <c r="J961" s="228">
        <f t="shared" si="459"/>
        <v>12053</v>
      </c>
      <c r="K961" s="567">
        <f t="shared" si="436"/>
        <v>175656.19999999998</v>
      </c>
      <c r="L961" s="567">
        <f t="shared" si="446"/>
        <v>87828.099999999991</v>
      </c>
      <c r="M961" s="564"/>
      <c r="N961" s="564"/>
      <c r="O961" s="564"/>
      <c r="P961" s="564"/>
      <c r="Q961" s="568">
        <f t="shared" si="445"/>
        <v>-11596</v>
      </c>
    </row>
    <row r="962" spans="1:17" ht="12.75" customHeight="1">
      <c r="A962" s="813"/>
      <c r="B962" s="814" t="s">
        <v>695</v>
      </c>
      <c r="C962" s="815"/>
      <c r="D962" s="816"/>
      <c r="E962" s="817">
        <f t="shared" ref="E962:J962" si="460">SUM(E963:E964)</f>
        <v>76232.099999999991</v>
      </c>
      <c r="F962" s="817">
        <f t="shared" si="460"/>
        <v>11596</v>
      </c>
      <c r="G962" s="653">
        <f t="shared" si="460"/>
        <v>87828.099999999991</v>
      </c>
      <c r="H962" s="293">
        <f t="shared" si="460"/>
        <v>11766</v>
      </c>
      <c r="I962" s="294">
        <f t="shared" si="460"/>
        <v>49783</v>
      </c>
      <c r="J962" s="294">
        <f t="shared" si="460"/>
        <v>12053</v>
      </c>
      <c r="K962" s="567">
        <f t="shared" si="436"/>
        <v>175656.19999999998</v>
      </c>
      <c r="L962" s="567">
        <f t="shared" si="446"/>
        <v>87828.099999999991</v>
      </c>
      <c r="M962" s="564"/>
      <c r="N962" s="564"/>
      <c r="O962" s="564"/>
      <c r="P962" s="564"/>
      <c r="Q962" s="568">
        <f t="shared" si="445"/>
        <v>-11596</v>
      </c>
    </row>
    <row r="963" spans="1:17" ht="12.75" customHeight="1">
      <c r="A963" s="288"/>
      <c r="B963" s="289" t="s">
        <v>679</v>
      </c>
      <c r="C963" s="290"/>
      <c r="D963" s="295"/>
      <c r="E963" s="326">
        <f t="shared" ref="E963:J963" si="461">SUM(E966,E975,E969,E972)</f>
        <v>9.5</v>
      </c>
      <c r="F963" s="326">
        <f t="shared" si="461"/>
        <v>0</v>
      </c>
      <c r="G963" s="654">
        <f t="shared" si="461"/>
        <v>9.5</v>
      </c>
      <c r="H963" s="297">
        <f t="shared" si="461"/>
        <v>0</v>
      </c>
      <c r="I963" s="298">
        <f t="shared" si="461"/>
        <v>10</v>
      </c>
      <c r="J963" s="298">
        <f t="shared" si="461"/>
        <v>0</v>
      </c>
      <c r="K963" s="75">
        <f t="shared" si="436"/>
        <v>19</v>
      </c>
      <c r="L963" s="75">
        <f t="shared" si="446"/>
        <v>9.5</v>
      </c>
      <c r="M963" s="8"/>
      <c r="N963" s="8"/>
      <c r="O963" s="8"/>
      <c r="P963" s="8"/>
      <c r="Q963" s="568">
        <f t="shared" si="445"/>
        <v>0</v>
      </c>
    </row>
    <row r="964" spans="1:17" ht="12.75" customHeight="1">
      <c r="A964" s="813"/>
      <c r="B964" s="814" t="s">
        <v>680</v>
      </c>
      <c r="C964" s="815"/>
      <c r="D964" s="816"/>
      <c r="E964" s="817">
        <f t="shared" ref="E964" si="462">SUM(E967,E976,E970,E973,E978)</f>
        <v>76222.599999999991</v>
      </c>
      <c r="F964" s="817">
        <f>SUM(F967,F976,F970,F973,F978)</f>
        <v>11596</v>
      </c>
      <c r="G964" s="653">
        <f t="shared" ref="G964:J964" si="463">SUM(G967,G976,G970,G973,G978)</f>
        <v>87818.599999999991</v>
      </c>
      <c r="H964" s="293">
        <f t="shared" si="463"/>
        <v>11766</v>
      </c>
      <c r="I964" s="294">
        <f t="shared" si="463"/>
        <v>49773</v>
      </c>
      <c r="J964" s="294">
        <f t="shared" si="463"/>
        <v>12053</v>
      </c>
      <c r="K964" s="567">
        <f t="shared" si="436"/>
        <v>175637.19999999998</v>
      </c>
      <c r="L964" s="567">
        <f t="shared" si="446"/>
        <v>87818.599999999991</v>
      </c>
      <c r="M964" s="564"/>
      <c r="N964" s="564"/>
      <c r="O964" s="564"/>
      <c r="P964" s="564"/>
      <c r="Q964" s="568">
        <f t="shared" si="445"/>
        <v>-11596</v>
      </c>
    </row>
    <row r="965" spans="1:17" ht="38.25" customHeight="1">
      <c r="A965" s="971" t="s">
        <v>831</v>
      </c>
      <c r="B965" s="969"/>
      <c r="C965" s="972"/>
      <c r="D965" s="888" t="s">
        <v>832</v>
      </c>
      <c r="E965" s="793">
        <f t="shared" ref="E965:J965" si="464">SUM(E967,E966)</f>
        <v>38628</v>
      </c>
      <c r="F965" s="793">
        <f t="shared" si="464"/>
        <v>-3363</v>
      </c>
      <c r="G965" s="647">
        <f t="shared" si="464"/>
        <v>35265</v>
      </c>
      <c r="H965" s="311">
        <f t="shared" si="464"/>
        <v>-3412</v>
      </c>
      <c r="I965" s="312">
        <f t="shared" si="464"/>
        <v>-3451</v>
      </c>
      <c r="J965" s="312">
        <f t="shared" si="464"/>
        <v>-3496</v>
      </c>
      <c r="K965" s="567">
        <f t="shared" si="436"/>
        <v>70530</v>
      </c>
      <c r="L965" s="567">
        <f t="shared" si="446"/>
        <v>35265</v>
      </c>
      <c r="M965" s="564"/>
      <c r="N965" s="564"/>
      <c r="O965" s="564"/>
      <c r="P965" s="564"/>
      <c r="Q965" s="568">
        <f t="shared" si="445"/>
        <v>3363</v>
      </c>
    </row>
    <row r="966" spans="1:17" ht="12.75" hidden="1" customHeight="1">
      <c r="A966" s="256"/>
      <c r="B966" s="257"/>
      <c r="C966" s="535" t="s">
        <v>679</v>
      </c>
      <c r="D966" s="258"/>
      <c r="E966" s="259"/>
      <c r="F966" s="259"/>
      <c r="G966" s="656">
        <f>SUM(F966,E966)</f>
        <v>0</v>
      </c>
      <c r="H966" s="261">
        <f>ROUND(F966*H$7, )</f>
        <v>0</v>
      </c>
      <c r="I966" s="262">
        <f>ROUND(G966*I$7, )</f>
        <v>0</v>
      </c>
      <c r="J966" s="262">
        <f>ROUND(H966*J$7, )</f>
        <v>0</v>
      </c>
      <c r="K966" s="75">
        <f t="shared" si="436"/>
        <v>0</v>
      </c>
      <c r="L966" s="75">
        <f t="shared" si="446"/>
        <v>0</v>
      </c>
      <c r="M966" s="8"/>
      <c r="N966" s="8"/>
      <c r="O966" s="8"/>
      <c r="P966" s="8"/>
      <c r="Q966" s="568">
        <f t="shared" si="445"/>
        <v>0</v>
      </c>
    </row>
    <row r="967" spans="1:17" ht="12.75" customHeight="1">
      <c r="A967" s="801"/>
      <c r="B967" s="802"/>
      <c r="C967" s="803" t="s">
        <v>680</v>
      </c>
      <c r="D967" s="600"/>
      <c r="E967" s="540">
        <v>38628</v>
      </c>
      <c r="F967" s="519">
        <v>-3363</v>
      </c>
      <c r="G967" s="674">
        <f>SUM(F967,E967)</f>
        <v>35265</v>
      </c>
      <c r="H967" s="267">
        <f>ROUND(F967*H$7, )</f>
        <v>-3412</v>
      </c>
      <c r="I967" s="268">
        <f>ROUND(F967*I$7, )</f>
        <v>-3451</v>
      </c>
      <c r="J967" s="268">
        <f>ROUND(F967*J$7, )</f>
        <v>-3496</v>
      </c>
      <c r="K967" s="567">
        <f t="shared" si="436"/>
        <v>70530</v>
      </c>
      <c r="L967" s="567">
        <f t="shared" si="446"/>
        <v>35265</v>
      </c>
      <c r="M967" s="564"/>
      <c r="N967" s="564"/>
      <c r="O967" s="564"/>
      <c r="P967" s="564"/>
      <c r="Q967" s="568">
        <f t="shared" si="445"/>
        <v>3363</v>
      </c>
    </row>
    <row r="968" spans="1:17" ht="12.75" customHeight="1">
      <c r="A968" s="789" t="s">
        <v>935</v>
      </c>
      <c r="B968" s="790"/>
      <c r="C968" s="791"/>
      <c r="D968" s="843"/>
      <c r="E968" s="793">
        <f>SUM(E969:E970)</f>
        <v>35914.9</v>
      </c>
      <c r="F968" s="793">
        <f t="shared" ref="F968:G968" si="465">SUM(F969:F970)</f>
        <v>0</v>
      </c>
      <c r="G968" s="655">
        <f t="shared" si="465"/>
        <v>35914.9</v>
      </c>
      <c r="H968" s="311">
        <f>SUM(H970)</f>
        <v>0</v>
      </c>
      <c r="I968" s="312">
        <f>SUM(I970)</f>
        <v>36847</v>
      </c>
      <c r="J968" s="312">
        <f>SUM(J970)</f>
        <v>0</v>
      </c>
      <c r="K968" s="75">
        <f t="shared" si="436"/>
        <v>71829.8</v>
      </c>
      <c r="L968" s="75">
        <f t="shared" si="446"/>
        <v>35914.9</v>
      </c>
      <c r="M968" s="8"/>
      <c r="N968" s="8"/>
      <c r="O968" s="8"/>
      <c r="P968" s="8"/>
      <c r="Q968" s="568">
        <f t="shared" si="445"/>
        <v>0</v>
      </c>
    </row>
    <row r="969" spans="1:17" ht="12.75" customHeight="1">
      <c r="A969" s="256"/>
      <c r="B969" s="257"/>
      <c r="C969" s="535" t="s">
        <v>679</v>
      </c>
      <c r="D969" s="258"/>
      <c r="E969" s="259">
        <v>9.5</v>
      </c>
      <c r="F969" s="259"/>
      <c r="G969" s="649">
        <f>SUM(F969,E969)</f>
        <v>9.5</v>
      </c>
      <c r="H969" s="261">
        <f t="shared" ref="H969:J970" si="466">ROUND(F969*H$7, )</f>
        <v>0</v>
      </c>
      <c r="I969" s="262">
        <f t="shared" si="466"/>
        <v>10</v>
      </c>
      <c r="J969" s="262">
        <f t="shared" si="466"/>
        <v>0</v>
      </c>
      <c r="K969" s="75">
        <f t="shared" si="436"/>
        <v>19</v>
      </c>
      <c r="L969" s="75">
        <f t="shared" si="446"/>
        <v>9.5</v>
      </c>
      <c r="M969" s="8"/>
      <c r="N969" s="8"/>
      <c r="O969" s="8"/>
      <c r="P969" s="8"/>
      <c r="Q969" s="568">
        <f t="shared" si="445"/>
        <v>0</v>
      </c>
    </row>
    <row r="970" spans="1:17" ht="12.75" customHeight="1">
      <c r="A970" s="801"/>
      <c r="B970" s="802"/>
      <c r="C970" s="803" t="s">
        <v>680</v>
      </c>
      <c r="D970" s="806"/>
      <c r="E970" s="519">
        <v>35905.4</v>
      </c>
      <c r="F970" s="519"/>
      <c r="G970" s="649">
        <f>SUM(F970,E970)</f>
        <v>35905.4</v>
      </c>
      <c r="H970" s="267">
        <f t="shared" si="466"/>
        <v>0</v>
      </c>
      <c r="I970" s="268">
        <f t="shared" si="466"/>
        <v>36847</v>
      </c>
      <c r="J970" s="268">
        <f t="shared" si="466"/>
        <v>0</v>
      </c>
      <c r="K970" s="75">
        <f t="shared" si="436"/>
        <v>71810.8</v>
      </c>
      <c r="L970" s="75">
        <f t="shared" si="446"/>
        <v>35905.4</v>
      </c>
      <c r="M970" s="8"/>
      <c r="N970" s="8"/>
      <c r="O970" s="8"/>
      <c r="P970" s="8"/>
      <c r="Q970" s="568">
        <f t="shared" si="445"/>
        <v>0</v>
      </c>
    </row>
    <row r="971" spans="1:17" ht="12.75" customHeight="1">
      <c r="A971" s="789" t="s">
        <v>735</v>
      </c>
      <c r="B971" s="790"/>
      <c r="C971" s="791"/>
      <c r="D971" s="792">
        <v>74020502</v>
      </c>
      <c r="E971" s="793">
        <f t="shared" ref="E971:J971" si="467">SUM(E973,E972)</f>
        <v>689.2</v>
      </c>
      <c r="F971" s="793">
        <f t="shared" si="467"/>
        <v>14959</v>
      </c>
      <c r="G971" s="647">
        <f t="shared" si="467"/>
        <v>15648.2</v>
      </c>
      <c r="H971" s="246">
        <f t="shared" si="467"/>
        <v>15178</v>
      </c>
      <c r="I971" s="247">
        <f t="shared" si="467"/>
        <v>15351</v>
      </c>
      <c r="J971" s="247">
        <f t="shared" si="467"/>
        <v>15549</v>
      </c>
      <c r="K971" s="567">
        <f t="shared" si="436"/>
        <v>31296.400000000001</v>
      </c>
      <c r="L971" s="567">
        <f t="shared" si="446"/>
        <v>15648.2</v>
      </c>
      <c r="M971" s="564"/>
      <c r="N971" s="564"/>
      <c r="O971" s="564"/>
      <c r="P971" s="564"/>
      <c r="Q971" s="568">
        <f t="shared" si="445"/>
        <v>-14959</v>
      </c>
    </row>
    <row r="972" spans="1:17" ht="12.75" hidden="1" customHeight="1">
      <c r="A972" s="256"/>
      <c r="B972" s="257"/>
      <c r="C972" s="535" t="s">
        <v>679</v>
      </c>
      <c r="D972" s="258"/>
      <c r="E972" s="264"/>
      <c r="F972" s="264"/>
      <c r="G972" s="649">
        <f>SUM(F972,E972)</f>
        <v>0</v>
      </c>
      <c r="H972" s="261">
        <f>ROUND(F972*H$7, )</f>
        <v>0</v>
      </c>
      <c r="I972" s="262">
        <f>ROUND(G972*I$7, )</f>
        <v>0</v>
      </c>
      <c r="J972" s="262">
        <f>ROUND(H972*J$7, )</f>
        <v>0</v>
      </c>
      <c r="K972" s="75">
        <f t="shared" si="436"/>
        <v>0</v>
      </c>
      <c r="L972" s="75">
        <f t="shared" si="446"/>
        <v>0</v>
      </c>
      <c r="M972" s="8"/>
      <c r="N972" s="8"/>
      <c r="O972" s="8"/>
      <c r="P972" s="8"/>
      <c r="Q972" s="568">
        <f t="shared" si="445"/>
        <v>0</v>
      </c>
    </row>
    <row r="973" spans="1:17" ht="12.75" customHeight="1">
      <c r="A973" s="801"/>
      <c r="B973" s="802"/>
      <c r="C973" s="803" t="s">
        <v>680</v>
      </c>
      <c r="D973" s="600"/>
      <c r="E973" s="519">
        <v>689.2</v>
      </c>
      <c r="F973" s="519">
        <v>14959</v>
      </c>
      <c r="G973" s="650">
        <f>SUM(F973,E973)</f>
        <v>15648.2</v>
      </c>
      <c r="H973" s="267">
        <f>ROUND(F973*H$7, )</f>
        <v>15178</v>
      </c>
      <c r="I973" s="268">
        <f>ROUND(F973*I$7, )</f>
        <v>15351</v>
      </c>
      <c r="J973" s="268">
        <f>ROUND(F973*J$7, )</f>
        <v>15549</v>
      </c>
      <c r="K973" s="567">
        <f t="shared" si="436"/>
        <v>31296.400000000001</v>
      </c>
      <c r="L973" s="567">
        <f t="shared" si="446"/>
        <v>15648.2</v>
      </c>
      <c r="M973" s="564"/>
      <c r="N973" s="564"/>
      <c r="O973" s="564"/>
      <c r="P973" s="564"/>
      <c r="Q973" s="568">
        <f t="shared" si="445"/>
        <v>-14959</v>
      </c>
    </row>
    <row r="974" spans="1:17" ht="38.25" customHeight="1">
      <c r="A974" s="971" t="s">
        <v>919</v>
      </c>
      <c r="B974" s="969"/>
      <c r="C974" s="972"/>
      <c r="D974" s="889" t="s">
        <v>939</v>
      </c>
      <c r="E974" s="834">
        <f t="shared" ref="E974:J974" si="468">SUM(E976,E975)</f>
        <v>1000</v>
      </c>
      <c r="F974" s="834">
        <f t="shared" si="468"/>
        <v>0</v>
      </c>
      <c r="G974" s="676">
        <f t="shared" si="468"/>
        <v>1000</v>
      </c>
      <c r="H974" s="353">
        <f t="shared" si="468"/>
        <v>0</v>
      </c>
      <c r="I974" s="354">
        <f t="shared" si="468"/>
        <v>1026</v>
      </c>
      <c r="J974" s="354">
        <f t="shared" si="468"/>
        <v>0</v>
      </c>
      <c r="K974" s="567">
        <f t="shared" si="436"/>
        <v>2000</v>
      </c>
      <c r="L974" s="567" t="str">
        <f>A974</f>
        <v>Serviciul Public de Administrare a Sistemului Integrat de Management  al Deseurilor din Judetul Satu Mare</v>
      </c>
      <c r="M974" s="564"/>
      <c r="N974" s="564"/>
      <c r="O974" s="564"/>
      <c r="P974" s="564"/>
      <c r="Q974" s="568">
        <f t="shared" si="445"/>
        <v>0</v>
      </c>
    </row>
    <row r="975" spans="1:17" ht="12.75" hidden="1" customHeight="1">
      <c r="A975" s="256"/>
      <c r="B975" s="257"/>
      <c r="C975" s="535" t="s">
        <v>679</v>
      </c>
      <c r="D975" s="258"/>
      <c r="E975" s="259"/>
      <c r="F975" s="259"/>
      <c r="G975" s="649">
        <f>SUM(F975,E975)</f>
        <v>0</v>
      </c>
      <c r="H975" s="261">
        <f t="shared" ref="H975:J976" si="469">ROUND(F975*H$7, )</f>
        <v>0</v>
      </c>
      <c r="I975" s="262">
        <f t="shared" si="469"/>
        <v>0</v>
      </c>
      <c r="J975" s="262">
        <f t="shared" si="469"/>
        <v>0</v>
      </c>
      <c r="K975" s="75">
        <f t="shared" si="436"/>
        <v>0</v>
      </c>
      <c r="L975" s="75">
        <f t="shared" si="446"/>
        <v>0</v>
      </c>
      <c r="M975" s="8"/>
      <c r="N975" s="8"/>
      <c r="O975" s="8"/>
      <c r="P975" s="8"/>
      <c r="Q975" s="568">
        <f t="shared" si="445"/>
        <v>0</v>
      </c>
    </row>
    <row r="976" spans="1:17" ht="12.75" customHeight="1">
      <c r="A976" s="801"/>
      <c r="B976" s="802"/>
      <c r="C976" s="803" t="s">
        <v>680</v>
      </c>
      <c r="D976" s="806"/>
      <c r="E976" s="804">
        <v>1000</v>
      </c>
      <c r="F976" s="804"/>
      <c r="G976" s="650">
        <f>SUM(F976,E976)</f>
        <v>1000</v>
      </c>
      <c r="H976" s="261">
        <f t="shared" si="469"/>
        <v>0</v>
      </c>
      <c r="I976" s="262">
        <f t="shared" si="469"/>
        <v>1026</v>
      </c>
      <c r="J976" s="262">
        <f t="shared" si="469"/>
        <v>0</v>
      </c>
      <c r="K976" s="567">
        <f t="shared" si="436"/>
        <v>2000</v>
      </c>
      <c r="L976" s="567" t="str">
        <f>C976</f>
        <v>Secţiunea de dezvoltare</v>
      </c>
      <c r="M976" s="564"/>
      <c r="N976" s="564"/>
      <c r="O976" s="564"/>
      <c r="P976" s="564"/>
      <c r="Q976" s="568">
        <f t="shared" ref="Q976:Q1039" si="470">E976-G976</f>
        <v>0</v>
      </c>
    </row>
    <row r="977" spans="1:17" ht="12.75" hidden="1" customHeight="1">
      <c r="A977" s="240" t="s">
        <v>688</v>
      </c>
      <c r="B977" s="241"/>
      <c r="C977" s="242"/>
      <c r="D977" s="283"/>
      <c r="E977" s="284">
        <f t="shared" ref="E977:J977" si="471">SUM(E978)</f>
        <v>0</v>
      </c>
      <c r="F977" s="284">
        <f t="shared" si="471"/>
        <v>0</v>
      </c>
      <c r="G977" s="652">
        <f t="shared" si="471"/>
        <v>0</v>
      </c>
      <c r="H977" s="303">
        <f t="shared" si="471"/>
        <v>0</v>
      </c>
      <c r="I977" s="304">
        <f t="shared" si="471"/>
        <v>0</v>
      </c>
      <c r="J977" s="304">
        <f t="shared" si="471"/>
        <v>0</v>
      </c>
      <c r="K977" s="75">
        <f t="shared" si="436"/>
        <v>0</v>
      </c>
      <c r="L977" s="75">
        <f t="shared" si="446"/>
        <v>0</v>
      </c>
      <c r="M977" s="8"/>
      <c r="N977" s="8"/>
      <c r="O977" s="8"/>
      <c r="P977" s="8"/>
      <c r="Q977" s="568">
        <f t="shared" si="470"/>
        <v>0</v>
      </c>
    </row>
    <row r="978" spans="1:17" ht="12.75" hidden="1" customHeight="1">
      <c r="A978" s="256"/>
      <c r="B978" s="257"/>
      <c r="C978" s="535" t="s">
        <v>680</v>
      </c>
      <c r="D978" s="258"/>
      <c r="E978" s="278"/>
      <c r="F978" s="278"/>
      <c r="G978" s="677">
        <f>SUM(F978,E978)</f>
        <v>0</v>
      </c>
      <c r="H978" s="376"/>
      <c r="I978" s="377"/>
      <c r="J978" s="377"/>
      <c r="K978" s="75">
        <f t="shared" si="436"/>
        <v>0</v>
      </c>
      <c r="L978" s="75">
        <f t="shared" si="446"/>
        <v>0</v>
      </c>
      <c r="M978" s="8"/>
      <c r="N978" s="8"/>
      <c r="O978" s="8"/>
      <c r="P978" s="8"/>
      <c r="Q978" s="568">
        <f t="shared" si="470"/>
        <v>0</v>
      </c>
    </row>
    <row r="979" spans="1:17" ht="12.75" customHeight="1">
      <c r="A979" s="776" t="s">
        <v>833</v>
      </c>
      <c r="B979" s="777"/>
      <c r="C979" s="778"/>
      <c r="D979" s="779"/>
      <c r="E979" s="787">
        <f t="shared" ref="E979:J979" si="472">SUM(E984,E1023,E980)</f>
        <v>153924.19999999998</v>
      </c>
      <c r="F979" s="787">
        <f t="shared" si="472"/>
        <v>2929.2</v>
      </c>
      <c r="G979" s="646">
        <f t="shared" si="472"/>
        <v>156853.4</v>
      </c>
      <c r="H979" s="227">
        <f t="shared" si="472"/>
        <v>3423</v>
      </c>
      <c r="I979" s="228">
        <f t="shared" si="472"/>
        <v>26064</v>
      </c>
      <c r="J979" s="228">
        <f t="shared" si="472"/>
        <v>3480</v>
      </c>
      <c r="K979" s="567">
        <f t="shared" si="436"/>
        <v>313706.8</v>
      </c>
      <c r="L979" s="567">
        <f t="shared" si="446"/>
        <v>156853.4</v>
      </c>
      <c r="M979" s="564"/>
      <c r="N979" s="564"/>
      <c r="O979" s="564"/>
      <c r="P979" s="564"/>
      <c r="Q979" s="568">
        <f t="shared" si="470"/>
        <v>-2929.2000000000116</v>
      </c>
    </row>
    <row r="980" spans="1:17" ht="12.75" hidden="1" customHeight="1">
      <c r="A980" s="223" t="s">
        <v>834</v>
      </c>
      <c r="B980" s="224"/>
      <c r="C980" s="225"/>
      <c r="D980" s="426"/>
      <c r="E980" s="239">
        <f t="shared" ref="E980:J980" si="473">SUM(E981:E982)</f>
        <v>0</v>
      </c>
      <c r="F980" s="239">
        <f t="shared" si="473"/>
        <v>0</v>
      </c>
      <c r="G980" s="678">
        <f t="shared" si="473"/>
        <v>0</v>
      </c>
      <c r="H980" s="227">
        <f t="shared" si="473"/>
        <v>0</v>
      </c>
      <c r="I980" s="228">
        <f t="shared" si="473"/>
        <v>0</v>
      </c>
      <c r="J980" s="228">
        <f t="shared" si="473"/>
        <v>0</v>
      </c>
      <c r="K980" s="75">
        <f t="shared" si="436"/>
        <v>0</v>
      </c>
      <c r="L980" s="75">
        <f t="shared" si="446"/>
        <v>0</v>
      </c>
      <c r="M980" s="8"/>
      <c r="N980" s="8"/>
      <c r="O980" s="8"/>
      <c r="P980" s="8"/>
      <c r="Q980" s="568">
        <f t="shared" si="470"/>
        <v>0</v>
      </c>
    </row>
    <row r="981" spans="1:17" ht="12.75" hidden="1" customHeight="1">
      <c r="A981" s="314"/>
      <c r="B981" s="315" t="s">
        <v>679</v>
      </c>
      <c r="C981" s="316"/>
      <c r="D981" s="317"/>
      <c r="E981" s="389"/>
      <c r="F981" s="389"/>
      <c r="G981" s="656">
        <f>SUM(F981,E981)</f>
        <v>0</v>
      </c>
      <c r="H981" s="391"/>
      <c r="I981" s="392"/>
      <c r="J981" s="392"/>
      <c r="K981" s="75">
        <f t="shared" si="436"/>
        <v>0</v>
      </c>
      <c r="L981" s="75">
        <f t="shared" si="446"/>
        <v>0</v>
      </c>
      <c r="M981" s="8"/>
      <c r="N981" s="8"/>
      <c r="O981" s="8"/>
      <c r="P981" s="8"/>
      <c r="Q981" s="568">
        <f t="shared" si="470"/>
        <v>0</v>
      </c>
    </row>
    <row r="982" spans="1:17" ht="12.75" hidden="1" customHeight="1">
      <c r="A982" s="314"/>
      <c r="B982" s="315" t="s">
        <v>680</v>
      </c>
      <c r="C982" s="316"/>
      <c r="D982" s="317"/>
      <c r="E982" s="318"/>
      <c r="F982" s="318"/>
      <c r="G982" s="656">
        <f>SUM(F982,E982)</f>
        <v>0</v>
      </c>
      <c r="H982" s="410">
        <f>ROUND(F982*H$7, )</f>
        <v>0</v>
      </c>
      <c r="I982" s="411">
        <f>ROUND(G982*I$7, )</f>
        <v>0</v>
      </c>
      <c r="J982" s="411">
        <f>ROUND(H982*J$7, )</f>
        <v>0</v>
      </c>
      <c r="K982" s="75">
        <f t="shared" si="436"/>
        <v>0</v>
      </c>
      <c r="L982" s="75">
        <f t="shared" si="446"/>
        <v>0</v>
      </c>
      <c r="M982" s="8"/>
      <c r="N982" s="8"/>
      <c r="O982" s="8"/>
      <c r="P982" s="8"/>
      <c r="Q982" s="568">
        <f t="shared" si="470"/>
        <v>0</v>
      </c>
    </row>
    <row r="983" spans="1:17" ht="12.75" hidden="1" customHeight="1">
      <c r="A983" s="308" t="s">
        <v>835</v>
      </c>
      <c r="B983" s="309"/>
      <c r="C983" s="310"/>
      <c r="D983" s="313"/>
      <c r="E983" s="244">
        <f t="shared" ref="E983:J983" si="474">SUM(E981:E982)</f>
        <v>0</v>
      </c>
      <c r="F983" s="244">
        <f t="shared" si="474"/>
        <v>0</v>
      </c>
      <c r="G983" s="655">
        <f t="shared" si="474"/>
        <v>0</v>
      </c>
      <c r="H983" s="379">
        <f t="shared" si="474"/>
        <v>0</v>
      </c>
      <c r="I983" s="380">
        <f t="shared" si="474"/>
        <v>0</v>
      </c>
      <c r="J983" s="380">
        <f t="shared" si="474"/>
        <v>0</v>
      </c>
      <c r="K983" s="75">
        <f t="shared" si="436"/>
        <v>0</v>
      </c>
      <c r="L983" s="75">
        <f t="shared" si="446"/>
        <v>0</v>
      </c>
      <c r="M983" s="8"/>
      <c r="N983" s="8"/>
      <c r="O983" s="8"/>
      <c r="P983" s="8"/>
      <c r="Q983" s="568">
        <f t="shared" si="470"/>
        <v>0</v>
      </c>
    </row>
    <row r="984" spans="1:17" ht="12.75" customHeight="1">
      <c r="A984" s="776" t="s">
        <v>836</v>
      </c>
      <c r="B984" s="777"/>
      <c r="C984" s="778"/>
      <c r="D984" s="779"/>
      <c r="E984" s="787">
        <f>SUM(E988,E1016, )</f>
        <v>153816.79999999999</v>
      </c>
      <c r="F984" s="787">
        <f>SUM(F988,F1016, )</f>
        <v>2929.2</v>
      </c>
      <c r="G984" s="646">
        <f>SUM(G988,G1016, )</f>
        <v>156746</v>
      </c>
      <c r="H984" s="227">
        <f>SUM(H988,H1016,H1020)</f>
        <v>3423</v>
      </c>
      <c r="I984" s="228">
        <f>SUM(I988,I1016,I1020)</f>
        <v>26064</v>
      </c>
      <c r="J984" s="228">
        <f>SUM(J988,J1016,J1020)</f>
        <v>3480</v>
      </c>
      <c r="K984" s="567">
        <f t="shared" si="436"/>
        <v>313492</v>
      </c>
      <c r="L984" s="567">
        <f t="shared" si="446"/>
        <v>156746</v>
      </c>
      <c r="M984" s="564"/>
      <c r="N984" s="564"/>
      <c r="O984" s="564"/>
      <c r="P984" s="564"/>
      <c r="Q984" s="568">
        <f t="shared" si="470"/>
        <v>-2929.2000000000116</v>
      </c>
    </row>
    <row r="985" spans="1:17" ht="12.75" customHeight="1">
      <c r="A985" s="813"/>
      <c r="B985" s="814" t="s">
        <v>695</v>
      </c>
      <c r="C985" s="815"/>
      <c r="D985" s="816"/>
      <c r="E985" s="817">
        <f t="shared" ref="E985" si="475">SUM(E986:E987)</f>
        <v>153816.80000000002</v>
      </c>
      <c r="F985" s="817">
        <f t="shared" ref="F985" si="476">SUM(F986:F987)</f>
        <v>2929.2</v>
      </c>
      <c r="G985" s="653">
        <f>SUM(G986:G987)</f>
        <v>156746</v>
      </c>
      <c r="H985" s="293">
        <f t="shared" ref="H985:J985" si="477">SUM(H986:H987)</f>
        <v>3423</v>
      </c>
      <c r="I985" s="294">
        <f t="shared" si="477"/>
        <v>16547</v>
      </c>
      <c r="J985" s="294">
        <f t="shared" si="477"/>
        <v>3480</v>
      </c>
      <c r="K985" s="567">
        <f t="shared" si="436"/>
        <v>313492</v>
      </c>
      <c r="L985" s="567">
        <f t="shared" si="446"/>
        <v>156746</v>
      </c>
      <c r="M985" s="564"/>
      <c r="N985" s="564"/>
      <c r="O985" s="564"/>
      <c r="P985" s="564"/>
      <c r="Q985" s="568">
        <f t="shared" si="470"/>
        <v>-2929.1999999999825</v>
      </c>
    </row>
    <row r="986" spans="1:17" ht="12.75" customHeight="1">
      <c r="A986" s="813"/>
      <c r="B986" s="814" t="s">
        <v>679</v>
      </c>
      <c r="C986" s="815"/>
      <c r="D986" s="816"/>
      <c r="E986" s="817">
        <f>SUM(E992,E1018,E1021,E1010)</f>
        <v>24965.9</v>
      </c>
      <c r="F986" s="817">
        <f>SUM(F992,F1018,F1021,F1010)</f>
        <v>5145</v>
      </c>
      <c r="G986" s="653">
        <f>SUM(G992,G1018,G1021,G1010)</f>
        <v>30110.9</v>
      </c>
      <c r="H986" s="293">
        <f>SUM(H992,H1018,H1021)</f>
        <v>5220</v>
      </c>
      <c r="I986" s="294">
        <f>SUM(I992,I1018,I1021)</f>
        <v>5280</v>
      </c>
      <c r="J986" s="294">
        <f>SUM(J992,J1018,J1021)</f>
        <v>5348</v>
      </c>
      <c r="K986" s="567">
        <f t="shared" si="436"/>
        <v>60221.8</v>
      </c>
      <c r="L986" s="567">
        <f t="shared" si="446"/>
        <v>30110.9</v>
      </c>
      <c r="M986" s="564"/>
      <c r="N986" s="564"/>
      <c r="O986" s="564"/>
      <c r="P986" s="564"/>
      <c r="Q986" s="568">
        <f t="shared" si="470"/>
        <v>-5145</v>
      </c>
    </row>
    <row r="987" spans="1:17" ht="12.75" customHeight="1">
      <c r="A987" s="813"/>
      <c r="B987" s="814" t="s">
        <v>680</v>
      </c>
      <c r="C987" s="815"/>
      <c r="D987" s="816"/>
      <c r="E987" s="817">
        <f t="shared" ref="E987:J987" si="478">SUM(E997,E1011,E1019,E1015,E1013,E1022)</f>
        <v>128850.90000000001</v>
      </c>
      <c r="F987" s="817">
        <f t="shared" si="478"/>
        <v>-2215.8000000000002</v>
      </c>
      <c r="G987" s="653">
        <f>SUM(G997,G1011,G1019,G1015,G1013,G1022)</f>
        <v>126635.1</v>
      </c>
      <c r="H987" s="293">
        <f t="shared" si="478"/>
        <v>-1797</v>
      </c>
      <c r="I987" s="294">
        <f t="shared" si="478"/>
        <v>11267</v>
      </c>
      <c r="J987" s="294">
        <f t="shared" si="478"/>
        <v>-1868</v>
      </c>
      <c r="K987" s="567">
        <f t="shared" si="436"/>
        <v>253270.2</v>
      </c>
      <c r="L987" s="567">
        <f t="shared" si="446"/>
        <v>126635.1</v>
      </c>
      <c r="M987" s="564"/>
      <c r="N987" s="564"/>
      <c r="O987" s="564"/>
      <c r="P987" s="564"/>
      <c r="Q987" s="568">
        <f t="shared" si="470"/>
        <v>2215.8000000000029</v>
      </c>
    </row>
    <row r="988" spans="1:17" ht="12.75" customHeight="1">
      <c r="A988" s="819" t="s">
        <v>837</v>
      </c>
      <c r="B988" s="820"/>
      <c r="C988" s="821"/>
      <c r="D988" s="792"/>
      <c r="E988" s="793">
        <f t="shared" ref="E988:J988" si="479">SUM(E989)</f>
        <v>131793.5</v>
      </c>
      <c r="F988" s="793">
        <f t="shared" si="479"/>
        <v>4700</v>
      </c>
      <c r="G988" s="647">
        <f t="shared" si="479"/>
        <v>136493.5</v>
      </c>
      <c r="H988" s="246">
        <f t="shared" si="479"/>
        <v>5220</v>
      </c>
      <c r="I988" s="247">
        <f t="shared" si="479"/>
        <v>5280</v>
      </c>
      <c r="J988" s="247">
        <f t="shared" si="479"/>
        <v>5348</v>
      </c>
      <c r="K988" s="567">
        <f t="shared" si="436"/>
        <v>272987</v>
      </c>
      <c r="L988" s="567">
        <f t="shared" si="446"/>
        <v>136493.5</v>
      </c>
      <c r="M988" s="564"/>
      <c r="N988" s="564"/>
      <c r="O988" s="564"/>
      <c r="P988" s="564"/>
      <c r="Q988" s="568">
        <f t="shared" si="470"/>
        <v>-4700</v>
      </c>
    </row>
    <row r="989" spans="1:17" ht="12.75" customHeight="1">
      <c r="A989" s="795" t="s">
        <v>838</v>
      </c>
      <c r="B989" s="796"/>
      <c r="C989" s="797"/>
      <c r="D989" s="798">
        <v>84020301</v>
      </c>
      <c r="E989" s="799">
        <f t="shared" ref="E989:J989" si="480">SUM(E991,E1001,E1012,E1014)</f>
        <v>131793.5</v>
      </c>
      <c r="F989" s="799">
        <f t="shared" si="480"/>
        <v>4700</v>
      </c>
      <c r="G989" s="648">
        <f t="shared" si="480"/>
        <v>136493.5</v>
      </c>
      <c r="H989" s="254">
        <f t="shared" si="480"/>
        <v>5220</v>
      </c>
      <c r="I989" s="255">
        <f t="shared" si="480"/>
        <v>5280</v>
      </c>
      <c r="J989" s="255">
        <f t="shared" si="480"/>
        <v>5348</v>
      </c>
      <c r="K989" s="567">
        <f t="shared" si="436"/>
        <v>272987</v>
      </c>
      <c r="L989" s="567">
        <f t="shared" si="446"/>
        <v>136493.5</v>
      </c>
      <c r="M989" s="564"/>
      <c r="N989" s="564"/>
      <c r="O989" s="564"/>
      <c r="P989" s="564"/>
      <c r="Q989" s="568">
        <f t="shared" si="470"/>
        <v>-4700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36"/>
        <v>0</v>
      </c>
      <c r="L990" s="75">
        <f t="shared" si="446"/>
        <v>0</v>
      </c>
      <c r="M990" s="8"/>
      <c r="N990" s="8"/>
      <c r="O990" s="8"/>
      <c r="P990" s="8"/>
      <c r="Q990" s="568">
        <f t="shared" si="470"/>
        <v>0</v>
      </c>
    </row>
    <row r="991" spans="1:17" ht="12.75" customHeight="1">
      <c r="A991" s="789" t="s">
        <v>839</v>
      </c>
      <c r="B991" s="790"/>
      <c r="C991" s="791"/>
      <c r="D991" s="792"/>
      <c r="E991" s="793">
        <f t="shared" ref="E991:J991" si="481">SUM(E997,E992)</f>
        <v>113358.7</v>
      </c>
      <c r="F991" s="793">
        <f t="shared" si="481"/>
        <v>4700</v>
      </c>
      <c r="G991" s="647">
        <f t="shared" si="481"/>
        <v>118058.7</v>
      </c>
      <c r="H991" s="246">
        <f t="shared" si="481"/>
        <v>5220</v>
      </c>
      <c r="I991" s="247">
        <f t="shared" si="481"/>
        <v>5280</v>
      </c>
      <c r="J991" s="247">
        <f t="shared" si="481"/>
        <v>5348</v>
      </c>
      <c r="K991" s="567">
        <f t="shared" si="436"/>
        <v>236117.4</v>
      </c>
      <c r="L991" s="567">
        <f t="shared" si="446"/>
        <v>118058.7</v>
      </c>
      <c r="M991" s="564"/>
      <c r="N991" s="564"/>
      <c r="O991" s="564"/>
      <c r="P991" s="564"/>
      <c r="Q991" s="568">
        <f t="shared" si="470"/>
        <v>-4700</v>
      </c>
    </row>
    <row r="992" spans="1:17" ht="12.75" customHeight="1">
      <c r="A992" s="801"/>
      <c r="B992" s="802"/>
      <c r="C992" s="803" t="s">
        <v>679</v>
      </c>
      <c r="D992" s="600"/>
      <c r="E992" s="519">
        <f t="shared" ref="E992" si="482">SUM(E994:E996)</f>
        <v>15690.7</v>
      </c>
      <c r="F992" s="519">
        <f t="shared" ref="F992:J992" si="483">SUM(F994:F996)</f>
        <v>5145</v>
      </c>
      <c r="G992" s="679">
        <f t="shared" si="483"/>
        <v>20835.7</v>
      </c>
      <c r="H992" s="265">
        <f t="shared" si="483"/>
        <v>5220</v>
      </c>
      <c r="I992" s="266">
        <f t="shared" si="483"/>
        <v>5280</v>
      </c>
      <c r="J992" s="266">
        <f t="shared" si="483"/>
        <v>5348</v>
      </c>
      <c r="K992" s="567">
        <f t="shared" si="436"/>
        <v>41671.4</v>
      </c>
      <c r="L992" s="567">
        <f t="shared" si="446"/>
        <v>20835.7</v>
      </c>
      <c r="M992" s="564"/>
      <c r="N992" s="564"/>
      <c r="O992" s="564"/>
      <c r="P992" s="564"/>
      <c r="Q992" s="568">
        <f t="shared" si="470"/>
        <v>-5145</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36"/>
        <v>0</v>
      </c>
      <c r="L993" s="75">
        <f t="shared" si="446"/>
        <v>0</v>
      </c>
      <c r="M993" s="8"/>
      <c r="N993" s="8"/>
      <c r="O993" s="8"/>
      <c r="P993" s="8"/>
      <c r="Q993" s="568">
        <f t="shared" si="470"/>
        <v>0</v>
      </c>
    </row>
    <row r="994" spans="1:17" ht="12.75" customHeight="1">
      <c r="A994" s="801"/>
      <c r="B994" s="802"/>
      <c r="C994" s="803" t="s">
        <v>840</v>
      </c>
      <c r="D994" s="600"/>
      <c r="E994" s="520">
        <v>11245.7</v>
      </c>
      <c r="F994" s="520">
        <v>5145</v>
      </c>
      <c r="G994" s="650">
        <f t="shared" ref="G994:G1000" si="484">SUM(F994,E994)</f>
        <v>16390.7</v>
      </c>
      <c r="H994" s="267">
        <f>ROUND(F994*H$7, )</f>
        <v>5220</v>
      </c>
      <c r="I994" s="268">
        <f>ROUND(F994*I$7, )</f>
        <v>5280</v>
      </c>
      <c r="J994" s="268">
        <f>ROUND(F994*J$7, )</f>
        <v>5348</v>
      </c>
      <c r="K994" s="567">
        <f t="shared" si="436"/>
        <v>32781.4</v>
      </c>
      <c r="L994" s="567">
        <f t="shared" si="446"/>
        <v>16390.7</v>
      </c>
      <c r="M994" s="564"/>
      <c r="N994" s="564"/>
      <c r="O994" s="564"/>
      <c r="P994" s="564"/>
      <c r="Q994" s="568">
        <f t="shared" si="470"/>
        <v>-5145</v>
      </c>
    </row>
    <row r="995" spans="1:17" ht="12.75" hidden="1" customHeight="1">
      <c r="A995" s="256"/>
      <c r="B995" s="257"/>
      <c r="C995" s="535" t="s">
        <v>841</v>
      </c>
      <c r="D995" s="263"/>
      <c r="E995" s="130"/>
      <c r="F995" s="130"/>
      <c r="G995" s="649">
        <f t="shared" si="484"/>
        <v>0</v>
      </c>
      <c r="H995" s="267">
        <f>ROUND(F995*H$7, )</f>
        <v>0</v>
      </c>
      <c r="I995" s="268">
        <f>ROUND(F995*I$7, )</f>
        <v>0</v>
      </c>
      <c r="J995" s="268">
        <f>ROUND(F995*J$7, )</f>
        <v>0</v>
      </c>
      <c r="K995" s="75">
        <f t="shared" si="436"/>
        <v>0</v>
      </c>
      <c r="L995" s="75">
        <f t="shared" si="446"/>
        <v>0</v>
      </c>
      <c r="M995" s="8"/>
      <c r="N995" s="8"/>
      <c r="O995" s="8"/>
      <c r="P995" s="8"/>
      <c r="Q995" s="568">
        <f t="shared" si="470"/>
        <v>0</v>
      </c>
    </row>
    <row r="996" spans="1:17" ht="12.75" customHeight="1">
      <c r="A996" s="801"/>
      <c r="B996" s="802"/>
      <c r="C996" s="803" t="s">
        <v>842</v>
      </c>
      <c r="D996" s="600"/>
      <c r="E996" s="520">
        <v>4445</v>
      </c>
      <c r="F996" s="520"/>
      <c r="G996" s="650">
        <f t="shared" si="484"/>
        <v>4445</v>
      </c>
      <c r="H996" s="267">
        <f>ROUND(F996*H$7, )</f>
        <v>0</v>
      </c>
      <c r="I996" s="268">
        <f>ROUND(F996*I$7, )</f>
        <v>0</v>
      </c>
      <c r="J996" s="268">
        <f>ROUND(F996*J$7, )</f>
        <v>0</v>
      </c>
      <c r="K996" s="567">
        <f t="shared" si="436"/>
        <v>8890</v>
      </c>
      <c r="L996" s="567">
        <f t="shared" si="446"/>
        <v>4445</v>
      </c>
      <c r="M996" s="564"/>
      <c r="N996" s="564"/>
      <c r="O996" s="564"/>
      <c r="P996" s="564"/>
      <c r="Q996" s="568">
        <f t="shared" si="470"/>
        <v>0</v>
      </c>
    </row>
    <row r="997" spans="1:17" ht="12.75" customHeight="1">
      <c r="A997" s="801"/>
      <c r="B997" s="802"/>
      <c r="C997" s="803" t="s">
        <v>680</v>
      </c>
      <c r="D997" s="600"/>
      <c r="E997" s="520">
        <f>SUM(E998:E1000)</f>
        <v>97668</v>
      </c>
      <c r="F997" s="520">
        <f>SUM(F998:F1000)</f>
        <v>-445</v>
      </c>
      <c r="G997" s="650">
        <f t="shared" si="484"/>
        <v>97223</v>
      </c>
      <c r="H997" s="267"/>
      <c r="I997" s="268"/>
      <c r="J997" s="268"/>
      <c r="K997" s="567">
        <f t="shared" si="436"/>
        <v>194446</v>
      </c>
      <c r="L997" s="567">
        <f t="shared" si="446"/>
        <v>97223</v>
      </c>
      <c r="M997" s="564"/>
      <c r="N997" s="564"/>
      <c r="O997" s="564"/>
      <c r="P997" s="564"/>
      <c r="Q997" s="568">
        <f t="shared" si="470"/>
        <v>445</v>
      </c>
    </row>
    <row r="998" spans="1:17" ht="12.75" customHeight="1">
      <c r="A998" s="801"/>
      <c r="B998" s="802"/>
      <c r="C998" s="803" t="s">
        <v>843</v>
      </c>
      <c r="D998" s="600"/>
      <c r="E998" s="520">
        <v>97668</v>
      </c>
      <c r="F998" s="520">
        <v>-445</v>
      </c>
      <c r="G998" s="650">
        <f t="shared" si="484"/>
        <v>97223</v>
      </c>
      <c r="H998" s="267"/>
      <c r="I998" s="268"/>
      <c r="J998" s="268"/>
      <c r="K998" s="567">
        <f t="shared" si="436"/>
        <v>194446</v>
      </c>
      <c r="L998" s="567">
        <f t="shared" si="446"/>
        <v>97223</v>
      </c>
      <c r="M998" s="564"/>
      <c r="N998" s="564"/>
      <c r="O998" s="564"/>
      <c r="P998" s="564"/>
      <c r="Q998" s="568">
        <f t="shared" si="470"/>
        <v>445</v>
      </c>
    </row>
    <row r="999" spans="1:17" ht="12.75" hidden="1" customHeight="1">
      <c r="A999" s="256"/>
      <c r="B999" s="257"/>
      <c r="C999" s="535" t="s">
        <v>844</v>
      </c>
      <c r="D999" s="258"/>
      <c r="E999" s="130"/>
      <c r="F999" s="130"/>
      <c r="G999" s="649">
        <f t="shared" si="484"/>
        <v>0</v>
      </c>
      <c r="H999" s="267"/>
      <c r="I999" s="268"/>
      <c r="J999" s="268"/>
      <c r="K999" s="75">
        <f t="shared" si="436"/>
        <v>0</v>
      </c>
      <c r="L999" s="75">
        <f t="shared" si="446"/>
        <v>0</v>
      </c>
      <c r="M999" s="8"/>
      <c r="N999" s="8"/>
      <c r="O999" s="8"/>
      <c r="P999" s="8"/>
      <c r="Q999" s="568">
        <f t="shared" si="470"/>
        <v>0</v>
      </c>
    </row>
    <row r="1000" spans="1:17" ht="12.75" hidden="1" customHeight="1">
      <c r="A1000" s="801"/>
      <c r="B1000" s="802"/>
      <c r="C1000" s="803" t="s">
        <v>845</v>
      </c>
      <c r="D1000" s="806"/>
      <c r="E1000" s="520"/>
      <c r="F1000" s="520"/>
      <c r="G1000" s="650">
        <f t="shared" si="484"/>
        <v>0</v>
      </c>
      <c r="H1000" s="267"/>
      <c r="I1000" s="268"/>
      <c r="J1000" s="268"/>
      <c r="K1000" s="567">
        <f t="shared" si="436"/>
        <v>0</v>
      </c>
      <c r="L1000" s="567">
        <f t="shared" si="446"/>
        <v>0</v>
      </c>
      <c r="M1000" s="564"/>
      <c r="N1000" s="564"/>
      <c r="O1000" s="564"/>
      <c r="P1000" s="564"/>
      <c r="Q1000" s="568">
        <f t="shared" si="470"/>
        <v>0</v>
      </c>
    </row>
    <row r="1001" spans="1:17" ht="24.75" customHeight="1">
      <c r="A1001" s="973" t="s">
        <v>749</v>
      </c>
      <c r="B1001" s="969"/>
      <c r="C1001" s="972"/>
      <c r="D1001" s="843" t="s">
        <v>846</v>
      </c>
      <c r="E1001" s="793">
        <f>SUM(E1010:E1011)</f>
        <v>18434.8</v>
      </c>
      <c r="F1001" s="793">
        <f>SUM(F1010:F1011)</f>
        <v>0</v>
      </c>
      <c r="G1001" s="647">
        <f>SUM(G1010:G1011)</f>
        <v>18434.8</v>
      </c>
      <c r="H1001" s="311">
        <f>SUM(H1011)</f>
        <v>0</v>
      </c>
      <c r="I1001" s="312">
        <f>SUM(I1011)</f>
        <v>0</v>
      </c>
      <c r="J1001" s="312">
        <f>SUM(J1011)</f>
        <v>0</v>
      </c>
      <c r="K1001" s="567">
        <f t="shared" si="436"/>
        <v>36869.599999999999</v>
      </c>
      <c r="L1001" s="567">
        <f t="shared" si="446"/>
        <v>18434.8</v>
      </c>
      <c r="M1001" s="564"/>
      <c r="N1001" s="564"/>
      <c r="O1001" s="564"/>
      <c r="P1001" s="564"/>
      <c r="Q1001" s="568">
        <f t="shared" si="470"/>
        <v>0</v>
      </c>
    </row>
    <row r="1002" spans="1:17" ht="66.75" hidden="1" customHeight="1">
      <c r="A1002" s="890"/>
      <c r="B1002" s="891"/>
      <c r="C1002" s="861" t="s">
        <v>848</v>
      </c>
      <c r="D1002" s="808"/>
      <c r="E1002" s="519"/>
      <c r="F1002" s="519"/>
      <c r="G1002" s="666">
        <f t="shared" ref="G1002:G1010" si="485">SUM(F1002,E1002)</f>
        <v>0</v>
      </c>
      <c r="H1002" s="371"/>
      <c r="I1002" s="372"/>
      <c r="J1002" s="372"/>
      <c r="K1002" s="567">
        <f t="shared" si="436"/>
        <v>0</v>
      </c>
      <c r="L1002" s="567">
        <f t="shared" si="446"/>
        <v>0</v>
      </c>
      <c r="M1002" s="564"/>
      <c r="N1002" s="564"/>
      <c r="O1002" s="564"/>
      <c r="P1002" s="564"/>
      <c r="Q1002" s="568">
        <f t="shared" si="470"/>
        <v>0</v>
      </c>
    </row>
    <row r="1003" spans="1:17" ht="51" customHeight="1">
      <c r="A1003" s="890"/>
      <c r="B1003" s="891"/>
      <c r="C1003" s="861" t="s">
        <v>847</v>
      </c>
      <c r="D1003" s="808"/>
      <c r="E1003" s="519">
        <f>SUM(E1004:E1005)</f>
        <v>7244.6</v>
      </c>
      <c r="F1003" s="519">
        <f>SUM(F1004:F1005)</f>
        <v>0</v>
      </c>
      <c r="G1003" s="666">
        <f t="shared" si="485"/>
        <v>7244.6</v>
      </c>
      <c r="H1003" s="371"/>
      <c r="I1003" s="372"/>
      <c r="J1003" s="372"/>
      <c r="K1003" s="567">
        <f t="shared" si="436"/>
        <v>14489.2</v>
      </c>
      <c r="L1003" s="567">
        <f t="shared" si="446"/>
        <v>7244.6</v>
      </c>
      <c r="M1003" s="564"/>
      <c r="N1003" s="564"/>
      <c r="O1003" s="564"/>
      <c r="P1003" s="564"/>
      <c r="Q1003" s="568">
        <f t="shared" si="470"/>
        <v>0</v>
      </c>
    </row>
    <row r="1004" spans="1:17" ht="12.75" customHeight="1">
      <c r="A1004" s="890"/>
      <c r="B1004" s="891"/>
      <c r="C1004" s="861" t="s">
        <v>982</v>
      </c>
      <c r="D1004" s="808"/>
      <c r="E1004" s="519">
        <v>6816</v>
      </c>
      <c r="F1004" s="519"/>
      <c r="G1004" s="666">
        <f t="shared" si="485"/>
        <v>6816</v>
      </c>
      <c r="H1004" s="371"/>
      <c r="I1004" s="372"/>
      <c r="J1004" s="372"/>
      <c r="K1004" s="567">
        <f t="shared" ref="K1004:K1005" si="486">SUM(E1004:G1004)</f>
        <v>13632</v>
      </c>
      <c r="L1004" s="567">
        <f t="shared" si="446"/>
        <v>6816</v>
      </c>
      <c r="M1004" s="564"/>
      <c r="N1004" s="564"/>
      <c r="O1004" s="564"/>
      <c r="P1004" s="564"/>
      <c r="Q1004" s="568">
        <f t="shared" si="470"/>
        <v>0</v>
      </c>
    </row>
    <row r="1005" spans="1:17" ht="24.75" customHeight="1">
      <c r="A1005" s="890"/>
      <c r="B1005" s="891"/>
      <c r="C1005" s="862" t="s">
        <v>983</v>
      </c>
      <c r="D1005" s="808"/>
      <c r="E1005" s="519">
        <v>428.6</v>
      </c>
      <c r="F1005" s="519"/>
      <c r="G1005" s="666">
        <f t="shared" si="485"/>
        <v>428.6</v>
      </c>
      <c r="H1005" s="371"/>
      <c r="I1005" s="372"/>
      <c r="J1005" s="372"/>
      <c r="K1005" s="567">
        <f t="shared" si="486"/>
        <v>857.2</v>
      </c>
      <c r="L1005" s="567">
        <f t="shared" si="446"/>
        <v>428.6</v>
      </c>
      <c r="M1005" s="564"/>
      <c r="N1005" s="564"/>
      <c r="O1005" s="564"/>
      <c r="P1005" s="564"/>
      <c r="Q1005" s="568">
        <f t="shared" si="470"/>
        <v>0</v>
      </c>
    </row>
    <row r="1006" spans="1:17" ht="76.5" hidden="1" customHeight="1">
      <c r="A1006" s="890"/>
      <c r="B1006" s="891"/>
      <c r="C1006" s="861" t="s">
        <v>850</v>
      </c>
      <c r="D1006" s="808"/>
      <c r="E1006" s="519">
        <f>SUM(E1007:E1008)</f>
        <v>0</v>
      </c>
      <c r="F1006" s="519">
        <f>SUM(F1007:F1008)</f>
        <v>0</v>
      </c>
      <c r="G1006" s="666">
        <f t="shared" si="485"/>
        <v>0</v>
      </c>
      <c r="H1006" s="371"/>
      <c r="I1006" s="372"/>
      <c r="J1006" s="372"/>
      <c r="K1006" s="567">
        <f>SUM(E1006:G1006)</f>
        <v>0</v>
      </c>
      <c r="L1006" s="567">
        <f>IF(G1006&lt;&gt;0,G1006,0)</f>
        <v>0</v>
      </c>
      <c r="M1006" s="564"/>
      <c r="N1006" s="564"/>
      <c r="O1006" s="564"/>
      <c r="P1006" s="564"/>
      <c r="Q1006" s="568">
        <f t="shared" si="470"/>
        <v>0</v>
      </c>
    </row>
    <row r="1007" spans="1:17" ht="12.75" hidden="1" customHeight="1">
      <c r="A1007" s="890"/>
      <c r="B1007" s="891"/>
      <c r="C1007" s="861" t="s">
        <v>751</v>
      </c>
      <c r="D1007" s="808"/>
      <c r="E1007" s="519"/>
      <c r="F1007" s="519"/>
      <c r="G1007" s="666">
        <f t="shared" si="485"/>
        <v>0</v>
      </c>
      <c r="H1007" s="371"/>
      <c r="I1007" s="372"/>
      <c r="J1007" s="372"/>
      <c r="K1007" s="567">
        <f t="shared" ref="K1007:K1008" si="487">SUM(E1007:G1007)</f>
        <v>0</v>
      </c>
      <c r="L1007" s="567">
        <f t="shared" ref="L1007:L1040" si="488">IF(G1007&lt;&gt;0,G1007,0)</f>
        <v>0</v>
      </c>
      <c r="M1007" s="564"/>
      <c r="N1007" s="564"/>
      <c r="O1007" s="564"/>
      <c r="P1007" s="564"/>
      <c r="Q1007" s="568">
        <f t="shared" si="470"/>
        <v>0</v>
      </c>
    </row>
    <row r="1008" spans="1:17" ht="12.75" hidden="1" customHeight="1">
      <c r="A1008" s="890"/>
      <c r="B1008" s="891"/>
      <c r="C1008" s="861" t="s">
        <v>849</v>
      </c>
      <c r="D1008" s="808"/>
      <c r="E1008" s="519"/>
      <c r="F1008" s="519"/>
      <c r="G1008" s="666">
        <f t="shared" si="485"/>
        <v>0</v>
      </c>
      <c r="H1008" s="371"/>
      <c r="I1008" s="372"/>
      <c r="J1008" s="372"/>
      <c r="K1008" s="567">
        <f t="shared" si="487"/>
        <v>0</v>
      </c>
      <c r="L1008" s="567">
        <f t="shared" si="488"/>
        <v>0</v>
      </c>
      <c r="M1008" s="564"/>
      <c r="N1008" s="564"/>
      <c r="O1008" s="564"/>
      <c r="P1008" s="564"/>
      <c r="Q1008" s="568">
        <f t="shared" si="470"/>
        <v>0</v>
      </c>
    </row>
    <row r="1009" spans="1:17" ht="24" customHeight="1">
      <c r="A1009" s="429"/>
      <c r="B1009" s="430"/>
      <c r="C1009" s="271" t="s">
        <v>956</v>
      </c>
      <c r="D1009" s="344"/>
      <c r="E1009" s="264">
        <v>11190.199999999999</v>
      </c>
      <c r="F1009" s="264"/>
      <c r="G1009" s="663">
        <f t="shared" si="485"/>
        <v>11190.199999999999</v>
      </c>
      <c r="H1009" s="371"/>
      <c r="I1009" s="372"/>
      <c r="J1009" s="372"/>
      <c r="K1009" s="75">
        <f t="shared" ref="K1009:K1046" si="489">SUM(E1009:G1009)</f>
        <v>22380.399999999998</v>
      </c>
      <c r="L1009" s="75">
        <f t="shared" si="488"/>
        <v>11190.199999999999</v>
      </c>
      <c r="M1009" s="8"/>
      <c r="N1009" s="8"/>
      <c r="O1009" s="8"/>
      <c r="P1009" s="8"/>
      <c r="Q1009" s="568">
        <f t="shared" si="470"/>
        <v>0</v>
      </c>
    </row>
    <row r="1010" spans="1:17" ht="12.75" hidden="1" customHeight="1">
      <c r="A1010" s="801"/>
      <c r="B1010" s="802"/>
      <c r="C1010" s="803" t="s">
        <v>679</v>
      </c>
      <c r="D1010" s="806"/>
      <c r="E1010" s="519">
        <f>SUM(,E1007)</f>
        <v>0</v>
      </c>
      <c r="F1010" s="519">
        <f>SUM(F1004,F1007)</f>
        <v>0</v>
      </c>
      <c r="G1010" s="650">
        <f t="shared" si="485"/>
        <v>0</v>
      </c>
      <c r="H1010" s="261">
        <f>ROUND(F1010*H$7, )</f>
        <v>0</v>
      </c>
      <c r="I1010" s="262">
        <f>ROUND(G1010*I$7, )</f>
        <v>0</v>
      </c>
      <c r="J1010" s="262">
        <f>ROUND(H1010*J$7, )</f>
        <v>0</v>
      </c>
      <c r="K1010" s="567">
        <f t="shared" si="489"/>
        <v>0</v>
      </c>
      <c r="L1010" s="567">
        <f t="shared" si="488"/>
        <v>0</v>
      </c>
      <c r="M1010" s="564"/>
      <c r="N1010" s="564"/>
      <c r="O1010" s="564"/>
      <c r="P1010" s="564"/>
      <c r="Q1010" s="568">
        <f t="shared" si="470"/>
        <v>0</v>
      </c>
    </row>
    <row r="1011" spans="1:17" ht="12.75" customHeight="1">
      <c r="A1011" s="801"/>
      <c r="B1011" s="802"/>
      <c r="C1011" s="803" t="s">
        <v>680</v>
      </c>
      <c r="D1011" s="806"/>
      <c r="E1011" s="520">
        <f>SUM(E1002,E1003,E1008,E1009)</f>
        <v>18434.8</v>
      </c>
      <c r="F1011" s="520">
        <f>SUM(F1002,F1003,F1008,F1009)</f>
        <v>0</v>
      </c>
      <c r="G1011" s="633">
        <f>SUM(G1002,G1003,G1008,G1009)</f>
        <v>18434.8</v>
      </c>
      <c r="H1011" s="272"/>
      <c r="I1011" s="273"/>
      <c r="J1011" s="273"/>
      <c r="K1011" s="567">
        <f t="shared" si="489"/>
        <v>36869.599999999999</v>
      </c>
      <c r="L1011" s="567">
        <f t="shared" si="488"/>
        <v>18434.8</v>
      </c>
      <c r="M1011" s="564"/>
      <c r="N1011" s="564"/>
      <c r="O1011" s="564"/>
      <c r="P1011" s="564"/>
      <c r="Q1011" s="568">
        <f t="shared" si="470"/>
        <v>0</v>
      </c>
    </row>
    <row r="1012" spans="1:17" ht="37.5" hidden="1" customHeight="1">
      <c r="A1012" s="974" t="s">
        <v>851</v>
      </c>
      <c r="B1012" s="969"/>
      <c r="C1012" s="972"/>
      <c r="D1012" s="283"/>
      <c r="E1012" s="284">
        <f>SUM(E1013)</f>
        <v>0</v>
      </c>
      <c r="F1012" s="284">
        <f>SUM(F1013)</f>
        <v>0</v>
      </c>
      <c r="G1012" s="669">
        <f>SUM(G1013)</f>
        <v>0</v>
      </c>
      <c r="H1012" s="353">
        <f t="shared" ref="H1012:J1017" si="490">ROUND(F1012*H$7, )</f>
        <v>0</v>
      </c>
      <c r="I1012" s="354">
        <f t="shared" si="490"/>
        <v>0</v>
      </c>
      <c r="J1012" s="354">
        <f t="shared" si="490"/>
        <v>0</v>
      </c>
      <c r="K1012" s="75">
        <f t="shared" si="489"/>
        <v>0</v>
      </c>
      <c r="L1012" s="75">
        <f t="shared" si="488"/>
        <v>0</v>
      </c>
      <c r="M1012" s="8"/>
      <c r="N1012" s="8"/>
      <c r="O1012" s="8"/>
      <c r="P1012" s="8"/>
      <c r="Q1012" s="568">
        <f t="shared" si="470"/>
        <v>0</v>
      </c>
    </row>
    <row r="1013" spans="1:17" ht="12.75" hidden="1" customHeight="1">
      <c r="A1013" s="256"/>
      <c r="B1013" s="257"/>
      <c r="C1013" s="535" t="s">
        <v>680</v>
      </c>
      <c r="D1013" s="258"/>
      <c r="E1013" s="259"/>
      <c r="F1013" s="259"/>
      <c r="G1013" s="649">
        <f>SUM(F1013,E1013)</f>
        <v>0</v>
      </c>
      <c r="H1013" s="261">
        <f t="shared" si="490"/>
        <v>0</v>
      </c>
      <c r="I1013" s="262">
        <f t="shared" si="490"/>
        <v>0</v>
      </c>
      <c r="J1013" s="262">
        <f t="shared" si="490"/>
        <v>0</v>
      </c>
      <c r="K1013" s="75">
        <f t="shared" si="489"/>
        <v>0</v>
      </c>
      <c r="L1013" s="75">
        <f t="shared" si="488"/>
        <v>0</v>
      </c>
      <c r="M1013" s="8"/>
      <c r="N1013" s="8"/>
      <c r="O1013" s="8"/>
      <c r="P1013" s="8"/>
      <c r="Q1013" s="568">
        <f t="shared" si="470"/>
        <v>0</v>
      </c>
    </row>
    <row r="1014" spans="1:17" ht="15" hidden="1" customHeight="1">
      <c r="A1014" s="975" t="s">
        <v>852</v>
      </c>
      <c r="B1014" s="969"/>
      <c r="C1014" s="972"/>
      <c r="D1014" s="431"/>
      <c r="E1014" s="432">
        <f>SUM(E1015)</f>
        <v>0</v>
      </c>
      <c r="F1014" s="432">
        <f>SUM(F1015)</f>
        <v>0</v>
      </c>
      <c r="G1014" s="669">
        <f>SUM(G1015)</f>
        <v>0</v>
      </c>
      <c r="H1014" s="433">
        <f t="shared" si="490"/>
        <v>0</v>
      </c>
      <c r="I1014" s="434">
        <f t="shared" si="490"/>
        <v>0</v>
      </c>
      <c r="J1014" s="434">
        <f t="shared" si="490"/>
        <v>0</v>
      </c>
      <c r="K1014" s="75">
        <f t="shared" si="489"/>
        <v>0</v>
      </c>
      <c r="L1014" s="75">
        <f t="shared" si="488"/>
        <v>0</v>
      </c>
      <c r="M1014" s="8"/>
      <c r="N1014" s="8"/>
      <c r="O1014" s="8"/>
      <c r="P1014" s="8"/>
      <c r="Q1014" s="568">
        <f t="shared" si="470"/>
        <v>0</v>
      </c>
    </row>
    <row r="1015" spans="1:17" ht="12.75" hidden="1" customHeight="1">
      <c r="A1015" s="256"/>
      <c r="B1015" s="257"/>
      <c r="C1015" s="535" t="s">
        <v>680</v>
      </c>
      <c r="D1015" s="258"/>
      <c r="E1015" s="264"/>
      <c r="F1015" s="264"/>
      <c r="G1015" s="649">
        <f>SUM(F1015,E1015)</f>
        <v>0</v>
      </c>
      <c r="H1015" s="261">
        <f t="shared" si="490"/>
        <v>0</v>
      </c>
      <c r="I1015" s="262">
        <f t="shared" si="490"/>
        <v>0</v>
      </c>
      <c r="J1015" s="262">
        <f t="shared" si="490"/>
        <v>0</v>
      </c>
      <c r="K1015" s="75">
        <f t="shared" si="489"/>
        <v>0</v>
      </c>
      <c r="L1015" s="75">
        <f t="shared" si="488"/>
        <v>0</v>
      </c>
      <c r="M1015" s="8"/>
      <c r="N1015" s="8"/>
      <c r="O1015" s="8"/>
      <c r="P1015" s="8"/>
      <c r="Q1015" s="568">
        <f t="shared" si="470"/>
        <v>0</v>
      </c>
    </row>
    <row r="1016" spans="1:17" ht="12.75" customHeight="1">
      <c r="A1016" s="789" t="s">
        <v>853</v>
      </c>
      <c r="B1016" s="790"/>
      <c r="C1016" s="791"/>
      <c r="D1016" s="792"/>
      <c r="E1016" s="793">
        <f>SUM(E1017,E1020)</f>
        <v>22023.3</v>
      </c>
      <c r="F1016" s="793">
        <f>SUM(F1017,F1020)</f>
        <v>-1770.8</v>
      </c>
      <c r="G1016" s="647">
        <f>SUM(G1017,G1020)</f>
        <v>20252.5</v>
      </c>
      <c r="H1016" s="246">
        <f t="shared" si="490"/>
        <v>-1797</v>
      </c>
      <c r="I1016" s="247">
        <f t="shared" si="490"/>
        <v>20784</v>
      </c>
      <c r="J1016" s="247">
        <f t="shared" si="490"/>
        <v>-1868</v>
      </c>
      <c r="K1016" s="567">
        <f t="shared" si="489"/>
        <v>40505</v>
      </c>
      <c r="L1016" s="567">
        <f t="shared" si="488"/>
        <v>20252.5</v>
      </c>
      <c r="M1016" s="564"/>
      <c r="N1016" s="564"/>
      <c r="O1016" s="564"/>
      <c r="P1016" s="564"/>
      <c r="Q1016" s="568">
        <f t="shared" si="470"/>
        <v>1770.7999999999993</v>
      </c>
    </row>
    <row r="1017" spans="1:17" ht="12.75" customHeight="1">
      <c r="A1017" s="795" t="s">
        <v>854</v>
      </c>
      <c r="B1017" s="796"/>
      <c r="C1017" s="797"/>
      <c r="D1017" s="798">
        <v>84020602</v>
      </c>
      <c r="E1017" s="799">
        <f>SUM(E1018:E1019)</f>
        <v>23250</v>
      </c>
      <c r="F1017" s="799">
        <f>SUM(F1018:F1019)</f>
        <v>-1770.8</v>
      </c>
      <c r="G1017" s="648">
        <f>SUM(G1018:G1019)</f>
        <v>21479.200000000001</v>
      </c>
      <c r="H1017" s="254">
        <f t="shared" si="490"/>
        <v>-1797</v>
      </c>
      <c r="I1017" s="255">
        <f t="shared" si="490"/>
        <v>22043</v>
      </c>
      <c r="J1017" s="255">
        <f t="shared" si="490"/>
        <v>-1868</v>
      </c>
      <c r="K1017" s="567">
        <f t="shared" si="489"/>
        <v>42958.400000000001</v>
      </c>
      <c r="L1017" s="567">
        <f t="shared" si="488"/>
        <v>21479.200000000001</v>
      </c>
      <c r="M1017" s="564"/>
      <c r="N1017" s="564"/>
      <c r="O1017" s="564"/>
      <c r="P1017" s="564"/>
      <c r="Q1017" s="568">
        <f t="shared" si="470"/>
        <v>1770.7999999999993</v>
      </c>
    </row>
    <row r="1018" spans="1:17" ht="15" customHeight="1">
      <c r="A1018" s="801"/>
      <c r="B1018" s="802"/>
      <c r="C1018" s="803" t="s">
        <v>679</v>
      </c>
      <c r="D1018" s="600"/>
      <c r="E1018" s="519">
        <v>10500</v>
      </c>
      <c r="F1018" s="519"/>
      <c r="G1018" s="650">
        <f>SUM(F1018,E1018)</f>
        <v>10500</v>
      </c>
      <c r="H1018" s="267">
        <f>ROUND(F1018*H$7, )</f>
        <v>0</v>
      </c>
      <c r="I1018" s="268">
        <f>ROUND(F1018*I$7, )</f>
        <v>0</v>
      </c>
      <c r="J1018" s="268">
        <f>ROUND(F1018*J$7, )</f>
        <v>0</v>
      </c>
      <c r="K1018" s="567">
        <f t="shared" si="489"/>
        <v>21000</v>
      </c>
      <c r="L1018" s="567">
        <f t="shared" si="488"/>
        <v>10500</v>
      </c>
      <c r="M1018" s="580">
        <v>0.1</v>
      </c>
      <c r="N1018" s="564"/>
      <c r="O1018" s="564"/>
      <c r="P1018" s="564"/>
      <c r="Q1018" s="568">
        <f t="shared" si="470"/>
        <v>0</v>
      </c>
    </row>
    <row r="1019" spans="1:17" ht="12.75" customHeight="1">
      <c r="A1019" s="801"/>
      <c r="B1019" s="802"/>
      <c r="C1019" s="803" t="s">
        <v>680</v>
      </c>
      <c r="D1019" s="600"/>
      <c r="E1019" s="519">
        <v>12750</v>
      </c>
      <c r="F1019" s="519">
        <v>-1770.8</v>
      </c>
      <c r="G1019" s="650">
        <f>SUM(F1019,E1019)</f>
        <v>10979.2</v>
      </c>
      <c r="H1019" s="267">
        <f>ROUND(F1019*H$7, )</f>
        <v>-1797</v>
      </c>
      <c r="I1019" s="268">
        <f>ROUND(G1019*I$7, )</f>
        <v>11267</v>
      </c>
      <c r="J1019" s="268">
        <f>ROUND(H1019*J$7, )</f>
        <v>-1868</v>
      </c>
      <c r="K1019" s="567">
        <f t="shared" si="489"/>
        <v>21958.400000000001</v>
      </c>
      <c r="L1019" s="567">
        <f t="shared" si="488"/>
        <v>10979.2</v>
      </c>
      <c r="M1019" s="564"/>
      <c r="N1019" s="564"/>
      <c r="O1019" s="564"/>
      <c r="P1019" s="564"/>
      <c r="Q1019" s="568">
        <f t="shared" si="470"/>
        <v>1770.7999999999993</v>
      </c>
    </row>
    <row r="1020" spans="1:17" ht="12.75" customHeight="1">
      <c r="A1020" s="789" t="s">
        <v>688</v>
      </c>
      <c r="B1020" s="790"/>
      <c r="C1020" s="791"/>
      <c r="D1020" s="792">
        <v>84020602</v>
      </c>
      <c r="E1020" s="834">
        <f>SUM(E1021:E1022)</f>
        <v>-1226.7</v>
      </c>
      <c r="F1020" s="834">
        <f t="shared" ref="F1020:J1020" si="491">SUM(F1021:F1022)</f>
        <v>0</v>
      </c>
      <c r="G1020" s="676">
        <f t="shared" si="491"/>
        <v>-1226.7</v>
      </c>
      <c r="H1020" s="286">
        <f t="shared" si="491"/>
        <v>0</v>
      </c>
      <c r="I1020" s="287">
        <f t="shared" si="491"/>
        <v>0</v>
      </c>
      <c r="J1020" s="287">
        <f t="shared" si="491"/>
        <v>0</v>
      </c>
      <c r="K1020" s="567">
        <f t="shared" si="489"/>
        <v>-2453.4</v>
      </c>
      <c r="L1020" s="567">
        <f t="shared" si="488"/>
        <v>-1226.7</v>
      </c>
      <c r="M1020" s="564"/>
      <c r="N1020" s="564"/>
      <c r="O1020" s="564"/>
      <c r="P1020" s="564"/>
      <c r="Q1020" s="568">
        <f t="shared" si="470"/>
        <v>0</v>
      </c>
    </row>
    <row r="1021" spans="1:17" ht="12.75" customHeight="1">
      <c r="A1021" s="801"/>
      <c r="B1021" s="802"/>
      <c r="C1021" s="803" t="s">
        <v>679</v>
      </c>
      <c r="D1021" s="806"/>
      <c r="E1021" s="519">
        <v>-1224.8</v>
      </c>
      <c r="F1021" s="519"/>
      <c r="G1021" s="650">
        <f>SUM(F1021,E1021)</f>
        <v>-1224.8</v>
      </c>
      <c r="H1021" s="265"/>
      <c r="I1021" s="266"/>
      <c r="J1021" s="266"/>
      <c r="K1021" s="567">
        <f t="shared" si="489"/>
        <v>-2449.6</v>
      </c>
      <c r="L1021" s="567">
        <f t="shared" si="488"/>
        <v>-1224.8</v>
      </c>
      <c r="M1021" s="564"/>
      <c r="N1021" s="564"/>
      <c r="O1021" s="564"/>
      <c r="P1021" s="564"/>
      <c r="Q1021" s="568">
        <f t="shared" si="470"/>
        <v>0</v>
      </c>
    </row>
    <row r="1022" spans="1:17" ht="12.75" customHeight="1">
      <c r="A1022" s="801"/>
      <c r="B1022" s="802"/>
      <c r="C1022" s="803" t="s">
        <v>680</v>
      </c>
      <c r="D1022" s="806"/>
      <c r="E1022" s="519">
        <v>-1.9</v>
      </c>
      <c r="F1022" s="519"/>
      <c r="G1022" s="649">
        <f>SUM(F1022,E1022)</f>
        <v>-1.9</v>
      </c>
      <c r="H1022" s="265"/>
      <c r="I1022" s="266"/>
      <c r="J1022" s="266"/>
      <c r="K1022" s="75">
        <f t="shared" si="489"/>
        <v>-3.8</v>
      </c>
      <c r="L1022" s="75">
        <f t="shared" si="488"/>
        <v>-1.9</v>
      </c>
      <c r="M1022" s="8"/>
      <c r="N1022" s="8"/>
      <c r="O1022" s="8"/>
      <c r="P1022" s="8"/>
      <c r="Q1022" s="568">
        <f t="shared" si="470"/>
        <v>0</v>
      </c>
    </row>
    <row r="1023" spans="1:17" ht="12.75" customHeight="1">
      <c r="A1023" s="776" t="s">
        <v>855</v>
      </c>
      <c r="B1023" s="777"/>
      <c r="C1023" s="778"/>
      <c r="D1023" s="779"/>
      <c r="E1023" s="787">
        <f t="shared" ref="E1023:J1023" si="492">SUM(E1026,E1033)</f>
        <v>107.4</v>
      </c>
      <c r="F1023" s="787">
        <f t="shared" si="492"/>
        <v>0</v>
      </c>
      <c r="G1023" s="680">
        <f t="shared" si="492"/>
        <v>107.4</v>
      </c>
      <c r="H1023" s="435">
        <f t="shared" si="492"/>
        <v>0</v>
      </c>
      <c r="I1023" s="436">
        <f t="shared" si="492"/>
        <v>0</v>
      </c>
      <c r="J1023" s="436">
        <f t="shared" si="492"/>
        <v>0</v>
      </c>
      <c r="K1023" s="567">
        <f t="shared" si="489"/>
        <v>214.8</v>
      </c>
      <c r="L1023" s="567">
        <f t="shared" si="488"/>
        <v>107.4</v>
      </c>
      <c r="M1023" s="564"/>
      <c r="N1023" s="564"/>
      <c r="O1023" s="564"/>
      <c r="P1023" s="564"/>
      <c r="Q1023" s="568">
        <f t="shared" si="470"/>
        <v>0</v>
      </c>
    </row>
    <row r="1024" spans="1:17" ht="12.75" hidden="1" customHeight="1">
      <c r="A1024" s="314"/>
      <c r="B1024" s="315" t="s">
        <v>679</v>
      </c>
      <c r="C1024" s="316"/>
      <c r="D1024" s="317"/>
      <c r="E1024" s="318">
        <f>SUM(E1028)</f>
        <v>0</v>
      </c>
      <c r="F1024" s="318">
        <f>SUM(F1028)</f>
        <v>0</v>
      </c>
      <c r="G1024" s="656">
        <f>SUM(F1024,E1024)</f>
        <v>0</v>
      </c>
      <c r="H1024" s="320">
        <f>ROUND(F1024*H$7, )</f>
        <v>0</v>
      </c>
      <c r="I1024" s="321">
        <f>ROUND(G1024*I$7, )</f>
        <v>0</v>
      </c>
      <c r="J1024" s="321">
        <f>ROUND(H1024*J$7, )</f>
        <v>0</v>
      </c>
      <c r="K1024" s="75">
        <f t="shared" si="489"/>
        <v>0</v>
      </c>
      <c r="L1024" s="75">
        <f t="shared" si="488"/>
        <v>0</v>
      </c>
      <c r="M1024" s="8"/>
      <c r="N1024" s="8"/>
      <c r="O1024" s="8"/>
      <c r="P1024" s="8"/>
      <c r="Q1024" s="568">
        <f t="shared" si="470"/>
        <v>0</v>
      </c>
    </row>
    <row r="1025" spans="1:17" ht="12.75" customHeight="1">
      <c r="A1025" s="844"/>
      <c r="B1025" s="863" t="s">
        <v>680</v>
      </c>
      <c r="C1025" s="864"/>
      <c r="D1025" s="865"/>
      <c r="E1025" s="866">
        <f>SUM(E1029,E1031,E1032,E1035,E1037)</f>
        <v>107.4</v>
      </c>
      <c r="F1025" s="866">
        <f>SUM(F1029,F1031,F1032,F1035,F1037)</f>
        <v>0</v>
      </c>
      <c r="G1025" s="670">
        <f>SUM(G1029,G1031,G1032,G1035,G1037)</f>
        <v>107.4</v>
      </c>
      <c r="H1025" s="391">
        <f>SUM(H1027:H1032,H1035)</f>
        <v>0</v>
      </c>
      <c r="I1025" s="392">
        <f>SUM(I1027:I1032,I1035)</f>
        <v>0</v>
      </c>
      <c r="J1025" s="392">
        <f>SUM(J1027:J1032,J1035)</f>
        <v>0</v>
      </c>
      <c r="K1025" s="567">
        <f t="shared" si="489"/>
        <v>214.8</v>
      </c>
      <c r="L1025" s="567">
        <f t="shared" si="488"/>
        <v>107.4</v>
      </c>
      <c r="M1025" s="564"/>
      <c r="N1025" s="564"/>
      <c r="O1025" s="564"/>
      <c r="P1025" s="564"/>
      <c r="Q1025" s="568">
        <f t="shared" si="470"/>
        <v>0</v>
      </c>
    </row>
    <row r="1026" spans="1:17" ht="12.75" customHeight="1">
      <c r="A1026" s="789" t="s">
        <v>856</v>
      </c>
      <c r="B1026" s="790"/>
      <c r="C1026" s="791"/>
      <c r="D1026" s="792"/>
      <c r="E1026" s="793">
        <f>SUM(E1027,E1030,E1032)</f>
        <v>107.4</v>
      </c>
      <c r="F1026" s="793">
        <f>SUM(F1027,F1030,F1032)</f>
        <v>0</v>
      </c>
      <c r="G1026" s="647">
        <f>SUM(G1027,G1030,G1032)</f>
        <v>107.4</v>
      </c>
      <c r="H1026" s="311">
        <f>SUM(H1027,H1032)</f>
        <v>0</v>
      </c>
      <c r="I1026" s="312">
        <f>SUM(I1027,I1032)</f>
        <v>0</v>
      </c>
      <c r="J1026" s="312">
        <f>SUM(J1027,J1032)</f>
        <v>0</v>
      </c>
      <c r="K1026" s="567">
        <f t="shared" si="489"/>
        <v>214.8</v>
      </c>
      <c r="L1026" s="567">
        <f t="shared" si="488"/>
        <v>107.4</v>
      </c>
      <c r="M1026" s="564"/>
      <c r="N1026" s="564"/>
      <c r="O1026" s="564"/>
      <c r="P1026" s="564"/>
      <c r="Q1026" s="568">
        <f t="shared" si="470"/>
        <v>0</v>
      </c>
    </row>
    <row r="1027" spans="1:17" ht="12.75" customHeight="1">
      <c r="A1027" s="892" t="s">
        <v>856</v>
      </c>
      <c r="B1027" s="893"/>
      <c r="C1027" s="894"/>
      <c r="D1027" s="600" t="s">
        <v>857</v>
      </c>
      <c r="E1027" s="519">
        <f t="shared" ref="E1027:J1027" si="493">SUM(E1029,E1028)</f>
        <v>107.4</v>
      </c>
      <c r="F1027" s="519">
        <f t="shared" si="493"/>
        <v>0</v>
      </c>
      <c r="G1027" s="679">
        <f t="shared" si="493"/>
        <v>107.4</v>
      </c>
      <c r="H1027" s="265">
        <f t="shared" si="493"/>
        <v>0</v>
      </c>
      <c r="I1027" s="266">
        <f t="shared" si="493"/>
        <v>0</v>
      </c>
      <c r="J1027" s="266">
        <f t="shared" si="493"/>
        <v>0</v>
      </c>
      <c r="K1027" s="567">
        <f t="shared" si="489"/>
        <v>214.8</v>
      </c>
      <c r="L1027" s="567">
        <f t="shared" si="488"/>
        <v>107.4</v>
      </c>
      <c r="M1027" s="564"/>
      <c r="N1027" s="564"/>
      <c r="O1027" s="564"/>
      <c r="P1027" s="564"/>
      <c r="Q1027" s="568">
        <f t="shared" si="470"/>
        <v>0</v>
      </c>
    </row>
    <row r="1028" spans="1:17" ht="12.75" hidden="1" customHeight="1">
      <c r="A1028" s="437"/>
      <c r="B1028" s="438"/>
      <c r="C1028" s="439" t="s">
        <v>679</v>
      </c>
      <c r="D1028" s="440"/>
      <c r="E1028" s="264"/>
      <c r="F1028" s="264"/>
      <c r="G1028" s="649">
        <f>SUM(F1028,E1028)</f>
        <v>0</v>
      </c>
      <c r="H1028" s="267"/>
      <c r="I1028" s="268"/>
      <c r="J1028" s="268"/>
      <c r="K1028" s="75">
        <f t="shared" si="489"/>
        <v>0</v>
      </c>
      <c r="L1028" s="75">
        <f t="shared" si="488"/>
        <v>0</v>
      </c>
      <c r="M1028" s="8"/>
      <c r="N1028" s="8"/>
      <c r="O1028" s="8"/>
      <c r="P1028" s="8"/>
      <c r="Q1028" s="568">
        <f t="shared" si="470"/>
        <v>0</v>
      </c>
    </row>
    <row r="1029" spans="1:17" ht="12.75" customHeight="1">
      <c r="A1029" s="892"/>
      <c r="B1029" s="893"/>
      <c r="C1029" s="894" t="s">
        <v>680</v>
      </c>
      <c r="D1029" s="895"/>
      <c r="E1029" s="519">
        <v>107.4</v>
      </c>
      <c r="F1029" s="519"/>
      <c r="G1029" s="650">
        <f>SUM(F1029,E1029)</f>
        <v>107.4</v>
      </c>
      <c r="H1029" s="267"/>
      <c r="I1029" s="268"/>
      <c r="J1029" s="268"/>
      <c r="K1029" s="567">
        <f t="shared" si="489"/>
        <v>214.8</v>
      </c>
      <c r="L1029" s="567">
        <f t="shared" si="488"/>
        <v>107.4</v>
      </c>
      <c r="M1029" s="564"/>
      <c r="N1029" s="564"/>
      <c r="O1029" s="564"/>
      <c r="P1029" s="564"/>
      <c r="Q1029" s="568">
        <f t="shared" si="470"/>
        <v>0</v>
      </c>
    </row>
    <row r="1030" spans="1:17" ht="12.75" hidden="1" customHeight="1">
      <c r="A1030" s="240" t="s">
        <v>688</v>
      </c>
      <c r="B1030" s="241"/>
      <c r="C1030" s="242"/>
      <c r="D1030" s="243">
        <v>870250</v>
      </c>
      <c r="E1030" s="284">
        <f t="shared" ref="E1030:J1030" si="494">SUM(E1031)</f>
        <v>0</v>
      </c>
      <c r="F1030" s="284">
        <f t="shared" si="494"/>
        <v>0</v>
      </c>
      <c r="G1030" s="652">
        <f t="shared" si="494"/>
        <v>0</v>
      </c>
      <c r="H1030" s="286">
        <f t="shared" si="494"/>
        <v>0</v>
      </c>
      <c r="I1030" s="287">
        <f t="shared" si="494"/>
        <v>0</v>
      </c>
      <c r="J1030" s="287">
        <f t="shared" si="494"/>
        <v>0</v>
      </c>
      <c r="K1030" s="75">
        <f>SUM(E1030:G1030)</f>
        <v>0</v>
      </c>
      <c r="L1030" s="75">
        <f>IF(G1030&lt;&gt;0,G1030,0)</f>
        <v>0</v>
      </c>
      <c r="M1030" s="8"/>
      <c r="N1030" s="8"/>
      <c r="O1030" s="8"/>
      <c r="P1030" s="8"/>
      <c r="Q1030" s="568">
        <f t="shared" si="470"/>
        <v>0</v>
      </c>
    </row>
    <row r="1031" spans="1:17" ht="12.75" hidden="1" customHeight="1">
      <c r="A1031" s="256"/>
      <c r="B1031" s="257"/>
      <c r="C1031" s="535" t="s">
        <v>680</v>
      </c>
      <c r="D1031" s="258"/>
      <c r="E1031" s="264"/>
      <c r="F1031" s="264"/>
      <c r="G1031" s="649">
        <f>SUM(F1031,E1031)</f>
        <v>0</v>
      </c>
      <c r="H1031" s="265"/>
      <c r="I1031" s="266"/>
      <c r="J1031" s="266"/>
      <c r="K1031" s="75">
        <f>SUM(E1031:G1031)</f>
        <v>0</v>
      </c>
      <c r="L1031" s="75">
        <f>IF(G1031&lt;&gt;0,G1031,0)</f>
        <v>0</v>
      </c>
      <c r="M1031" s="8"/>
      <c r="N1031" s="8"/>
      <c r="O1031" s="8"/>
      <c r="P1031" s="8"/>
      <c r="Q1031" s="568">
        <f t="shared" si="470"/>
        <v>0</v>
      </c>
    </row>
    <row r="1032" spans="1:17" ht="12.75" hidden="1" customHeight="1">
      <c r="A1032" s="437" t="s">
        <v>858</v>
      </c>
      <c r="B1032" s="438"/>
      <c r="C1032" s="439"/>
      <c r="D1032" s="440"/>
      <c r="E1032" s="264"/>
      <c r="F1032" s="264"/>
      <c r="G1032" s="649">
        <f>SUM(F1032,E1032)</f>
        <v>0</v>
      </c>
      <c r="H1032" s="267">
        <f>ROUND(F1032*H$7, )</f>
        <v>0</v>
      </c>
      <c r="I1032" s="268">
        <f>ROUND(G1032*I$7, )</f>
        <v>0</v>
      </c>
      <c r="J1032" s="268">
        <f>ROUND(H1032*J$7, )</f>
        <v>0</v>
      </c>
      <c r="K1032" s="75">
        <f t="shared" si="489"/>
        <v>0</v>
      </c>
      <c r="L1032" s="75">
        <f t="shared" si="488"/>
        <v>0</v>
      </c>
      <c r="M1032" s="8"/>
      <c r="N1032" s="8"/>
      <c r="O1032" s="8"/>
      <c r="P1032" s="8"/>
      <c r="Q1032" s="568">
        <f t="shared" si="470"/>
        <v>0</v>
      </c>
    </row>
    <row r="1033" spans="1:17" ht="12.75" hidden="1" customHeight="1">
      <c r="A1033" s="240" t="s">
        <v>859</v>
      </c>
      <c r="B1033" s="241"/>
      <c r="C1033" s="242"/>
      <c r="D1033" s="283">
        <v>870205</v>
      </c>
      <c r="E1033" s="521">
        <f>SUM(E1034,E1036)</f>
        <v>0</v>
      </c>
      <c r="F1033" s="521">
        <f>SUM(F1034,F1036)</f>
        <v>0</v>
      </c>
      <c r="G1033" s="655">
        <f>SUM(G1034,G1036)</f>
        <v>0</v>
      </c>
      <c r="H1033" s="246">
        <f t="shared" ref="H1033:J1034" si="495">SUM(H1034)</f>
        <v>0</v>
      </c>
      <c r="I1033" s="247">
        <f t="shared" si="495"/>
        <v>0</v>
      </c>
      <c r="J1033" s="247">
        <f t="shared" si="495"/>
        <v>0</v>
      </c>
      <c r="K1033" s="75">
        <f t="shared" si="489"/>
        <v>0</v>
      </c>
      <c r="L1033" s="75">
        <f t="shared" si="488"/>
        <v>0</v>
      </c>
      <c r="M1033" s="8"/>
      <c r="N1033" s="8"/>
      <c r="O1033" s="8"/>
      <c r="P1033" s="8"/>
      <c r="Q1033" s="568">
        <f t="shared" si="470"/>
        <v>0</v>
      </c>
    </row>
    <row r="1034" spans="1:17" ht="12.75" hidden="1" customHeight="1">
      <c r="A1034" s="256"/>
      <c r="B1034" s="277" t="s">
        <v>860</v>
      </c>
      <c r="C1034" s="535"/>
      <c r="D1034" s="258"/>
      <c r="E1034" s="264">
        <f>SUM(E1035)</f>
        <v>0</v>
      </c>
      <c r="F1034" s="264">
        <f>SUM(F1035)</f>
        <v>0</v>
      </c>
      <c r="G1034" s="659">
        <f>SUM(G1035)</f>
        <v>0</v>
      </c>
      <c r="H1034" s="267">
        <f t="shared" si="495"/>
        <v>0</v>
      </c>
      <c r="I1034" s="268">
        <f t="shared" si="495"/>
        <v>0</v>
      </c>
      <c r="J1034" s="268">
        <f t="shared" si="495"/>
        <v>0</v>
      </c>
      <c r="K1034" s="75">
        <f t="shared" si="489"/>
        <v>0</v>
      </c>
      <c r="L1034" s="75">
        <f t="shared" si="488"/>
        <v>0</v>
      </c>
      <c r="M1034" s="8"/>
      <c r="N1034" s="8"/>
      <c r="O1034" s="8"/>
      <c r="P1034" s="8"/>
      <c r="Q1034" s="568">
        <f t="shared" si="470"/>
        <v>0</v>
      </c>
    </row>
    <row r="1035" spans="1:17" ht="12.75" hidden="1" customHeight="1">
      <c r="A1035" s="437"/>
      <c r="B1035" s="438"/>
      <c r="C1035" s="535" t="s">
        <v>861</v>
      </c>
      <c r="D1035" s="440"/>
      <c r="E1035" s="264"/>
      <c r="F1035" s="264"/>
      <c r="G1035" s="649">
        <f>SUM(F1035,E1035)</f>
        <v>0</v>
      </c>
      <c r="H1035" s="267"/>
      <c r="I1035" s="268"/>
      <c r="J1035" s="268"/>
      <c r="K1035" s="75">
        <f t="shared" si="489"/>
        <v>0</v>
      </c>
      <c r="L1035" s="75">
        <f t="shared" si="488"/>
        <v>0</v>
      </c>
      <c r="M1035" s="8"/>
      <c r="N1035" s="8"/>
      <c r="O1035" s="8"/>
      <c r="P1035" s="8"/>
      <c r="Q1035" s="568">
        <f t="shared" si="470"/>
        <v>0</v>
      </c>
    </row>
    <row r="1036" spans="1:17" ht="12.75" hidden="1" customHeight="1">
      <c r="A1036" s="240" t="s">
        <v>688</v>
      </c>
      <c r="B1036" s="241"/>
      <c r="C1036" s="242"/>
      <c r="D1036" s="243">
        <v>870250</v>
      </c>
      <c r="E1036" s="284">
        <f t="shared" ref="E1036:J1036" si="496">SUM(E1037)</f>
        <v>0</v>
      </c>
      <c r="F1036" s="284">
        <f t="shared" si="496"/>
        <v>0</v>
      </c>
      <c r="G1036" s="652">
        <f t="shared" si="496"/>
        <v>0</v>
      </c>
      <c r="H1036" s="286">
        <f t="shared" si="496"/>
        <v>0</v>
      </c>
      <c r="I1036" s="287">
        <f t="shared" si="496"/>
        <v>0</v>
      </c>
      <c r="J1036" s="287">
        <f t="shared" si="496"/>
        <v>0</v>
      </c>
      <c r="K1036" s="75">
        <f t="shared" si="489"/>
        <v>0</v>
      </c>
      <c r="L1036" s="75">
        <f t="shared" si="488"/>
        <v>0</v>
      </c>
      <c r="M1036" s="8"/>
      <c r="N1036" s="8"/>
      <c r="O1036" s="8"/>
      <c r="P1036" s="8"/>
      <c r="Q1036" s="568">
        <f t="shared" si="470"/>
        <v>0</v>
      </c>
    </row>
    <row r="1037" spans="1:17" ht="12.75" hidden="1" customHeight="1">
      <c r="A1037" s="256"/>
      <c r="B1037" s="257"/>
      <c r="C1037" s="535" t="s">
        <v>680</v>
      </c>
      <c r="D1037" s="258"/>
      <c r="E1037" s="264"/>
      <c r="F1037" s="264"/>
      <c r="G1037" s="649">
        <f>SUM(F1037,E1037)</f>
        <v>0</v>
      </c>
      <c r="H1037" s="265"/>
      <c r="I1037" s="266"/>
      <c r="J1037" s="266"/>
      <c r="K1037" s="75">
        <f t="shared" si="489"/>
        <v>0</v>
      </c>
      <c r="L1037" s="75">
        <f t="shared" si="488"/>
        <v>0</v>
      </c>
      <c r="M1037" s="8"/>
      <c r="N1037" s="8"/>
      <c r="O1037" s="8"/>
      <c r="P1037" s="8"/>
      <c r="Q1037" s="568">
        <f t="shared" si="470"/>
        <v>0</v>
      </c>
    </row>
    <row r="1038" spans="1:17" ht="12.75" customHeight="1">
      <c r="A1038" s="896" t="s">
        <v>862</v>
      </c>
      <c r="B1038" s="897"/>
      <c r="C1038" s="898"/>
      <c r="D1038" s="899"/>
      <c r="E1038" s="900">
        <f t="shared" ref="E1038" si="497">SUM(E1039:E1040)</f>
        <v>-26610.999999999942</v>
      </c>
      <c r="F1038" s="900">
        <f t="shared" ref="F1038" si="498">SUM(F1039:F1040)</f>
        <v>0</v>
      </c>
      <c r="G1038" s="681">
        <f>SUM(G1039:G1040)</f>
        <v>-26610.999999999942</v>
      </c>
      <c r="H1038" s="447" t="e">
        <f t="shared" ref="H1038:J1038" si="499">SUM(H1039:H1040)</f>
        <v>#REF!</v>
      </c>
      <c r="I1038" s="448" t="e">
        <f t="shared" si="499"/>
        <v>#REF!</v>
      </c>
      <c r="J1038" s="448" t="e">
        <f t="shared" si="499"/>
        <v>#REF!</v>
      </c>
      <c r="K1038" s="567">
        <f t="shared" si="489"/>
        <v>-53221.999999999884</v>
      </c>
      <c r="L1038" s="567">
        <f t="shared" si="488"/>
        <v>-26610.999999999942</v>
      </c>
      <c r="M1038" s="564"/>
      <c r="N1038" s="564"/>
      <c r="O1038" s="564"/>
      <c r="P1038" s="564"/>
      <c r="Q1038" s="568">
        <f t="shared" si="470"/>
        <v>0</v>
      </c>
    </row>
    <row r="1039" spans="1:17" ht="12.75" hidden="1" customHeight="1">
      <c r="A1039" s="441"/>
      <c r="B1039" s="449" t="s">
        <v>863</v>
      </c>
      <c r="C1039" s="450"/>
      <c r="D1039" s="451"/>
      <c r="E1039" s="452">
        <f t="shared" ref="E1039:J1039" si="500">IF(E10&gt;E606,E10-E606,0)</f>
        <v>0</v>
      </c>
      <c r="F1039" s="452">
        <f t="shared" si="500"/>
        <v>0</v>
      </c>
      <c r="G1039" s="682">
        <f t="shared" si="500"/>
        <v>0</v>
      </c>
      <c r="H1039" s="454" t="e">
        <f t="shared" si="500"/>
        <v>#REF!</v>
      </c>
      <c r="I1039" s="455" t="e">
        <f t="shared" si="500"/>
        <v>#REF!</v>
      </c>
      <c r="J1039" s="455" t="e">
        <f t="shared" si="500"/>
        <v>#REF!</v>
      </c>
      <c r="K1039" s="75">
        <f t="shared" si="489"/>
        <v>0</v>
      </c>
      <c r="L1039" s="75">
        <f t="shared" si="488"/>
        <v>0</v>
      </c>
      <c r="M1039" s="8"/>
      <c r="N1039" s="8"/>
      <c r="O1039" s="8"/>
      <c r="P1039" s="8"/>
      <c r="Q1039" s="568">
        <f t="shared" si="470"/>
        <v>0</v>
      </c>
    </row>
    <row r="1040" spans="1:17" ht="12.75" customHeight="1">
      <c r="A1040" s="896"/>
      <c r="B1040" s="902" t="s">
        <v>864</v>
      </c>
      <c r="C1040" s="903"/>
      <c r="D1040" s="904"/>
      <c r="E1040" s="905">
        <f t="shared" ref="E1040:J1040" si="501">IF(E10&lt;E606,E10-E606,0)</f>
        <v>-26610.999999999942</v>
      </c>
      <c r="F1040" s="905">
        <f t="shared" si="501"/>
        <v>0</v>
      </c>
      <c r="G1040" s="683">
        <f t="shared" si="501"/>
        <v>-26610.999999999942</v>
      </c>
      <c r="H1040" s="454" t="e">
        <f t="shared" si="501"/>
        <v>#REF!</v>
      </c>
      <c r="I1040" s="455" t="e">
        <f t="shared" si="501"/>
        <v>#REF!</v>
      </c>
      <c r="J1040" s="455" t="e">
        <f t="shared" si="501"/>
        <v>#REF!</v>
      </c>
      <c r="K1040" s="567">
        <f t="shared" si="489"/>
        <v>-53221.999999999884</v>
      </c>
      <c r="L1040" s="567">
        <f t="shared" si="488"/>
        <v>-26610.999999999942</v>
      </c>
      <c r="M1040" s="564"/>
      <c r="N1040" s="564"/>
      <c r="O1040" s="564"/>
      <c r="P1040" s="564"/>
      <c r="Q1040" s="568">
        <f t="shared" ref="Q1040:Q1049" si="502">E1040-G1040</f>
        <v>0</v>
      </c>
    </row>
    <row r="1041" spans="1:17" ht="12.75" hidden="1" customHeight="1">
      <c r="A1041" s="441" t="s">
        <v>679</v>
      </c>
      <c r="B1041" s="442"/>
      <c r="C1041" s="443"/>
      <c r="D1041" s="444"/>
      <c r="E1041" s="445">
        <f t="shared" ref="E1041" si="503">SUM(E1042:E1043)</f>
        <v>0</v>
      </c>
      <c r="F1041" s="445">
        <f t="shared" ref="F1041:J1041" si="504">SUM(F1042:F1043)</f>
        <v>0</v>
      </c>
      <c r="G1041" s="684">
        <f t="shared" si="504"/>
        <v>0</v>
      </c>
      <c r="H1041" s="447">
        <f t="shared" si="504"/>
        <v>41771</v>
      </c>
      <c r="I1041" s="448">
        <f t="shared" si="504"/>
        <v>42206</v>
      </c>
      <c r="J1041" s="448">
        <f t="shared" si="504"/>
        <v>42608</v>
      </c>
      <c r="K1041" s="75">
        <f t="shared" si="489"/>
        <v>0</v>
      </c>
      <c r="L1041" s="75">
        <f>E1041</f>
        <v>0</v>
      </c>
      <c r="M1041" s="8"/>
      <c r="N1041" s="8"/>
      <c r="O1041" s="8"/>
      <c r="P1041" s="8"/>
      <c r="Q1041" s="568">
        <f t="shared" si="502"/>
        <v>0</v>
      </c>
    </row>
    <row r="1042" spans="1:17" ht="12.75" hidden="1" customHeight="1">
      <c r="A1042" s="456"/>
      <c r="B1042" s="457"/>
      <c r="C1042" s="458" t="s">
        <v>865</v>
      </c>
      <c r="D1042" s="459"/>
      <c r="E1042" s="460">
        <f t="shared" ref="E1042:J1042" si="505">IF(E298&gt;E608,E298-E608,0)</f>
        <v>0</v>
      </c>
      <c r="F1042" s="460">
        <f t="shared" si="505"/>
        <v>0</v>
      </c>
      <c r="G1042" s="685">
        <f t="shared" si="505"/>
        <v>0</v>
      </c>
      <c r="H1042" s="462">
        <f t="shared" si="505"/>
        <v>41771</v>
      </c>
      <c r="I1042" s="463">
        <f t="shared" si="505"/>
        <v>42206</v>
      </c>
      <c r="J1042" s="463">
        <f t="shared" si="505"/>
        <v>42608</v>
      </c>
      <c r="K1042" s="75">
        <f t="shared" si="489"/>
        <v>0</v>
      </c>
      <c r="L1042" s="75">
        <f>E1042</f>
        <v>0</v>
      </c>
      <c r="M1042" s="8"/>
      <c r="N1042" s="8"/>
      <c r="O1042" s="8"/>
      <c r="P1042" s="8"/>
      <c r="Q1042" s="568">
        <f t="shared" si="502"/>
        <v>0</v>
      </c>
    </row>
    <row r="1043" spans="1:17" ht="12.75" hidden="1" customHeight="1">
      <c r="A1043" s="456"/>
      <c r="B1043" s="457"/>
      <c r="C1043" s="458" t="s">
        <v>866</v>
      </c>
      <c r="D1043" s="464"/>
      <c r="E1043" s="460">
        <f>IF(E298&gt;E608,0,E298-E608)</f>
        <v>0</v>
      </c>
      <c r="F1043" s="460">
        <f>IF(F298&gt;F608,0,F298-F608)</f>
        <v>0</v>
      </c>
      <c r="G1043" s="685">
        <f>IF(G298&gt;G608,0,G298-G608)</f>
        <v>0</v>
      </c>
      <c r="H1043" s="462">
        <f>IF(H298&lt;H608,H298-H608,0)</f>
        <v>0</v>
      </c>
      <c r="I1043" s="463">
        <f>IF(I298&lt;I608,I298-I608,0)</f>
        <v>0</v>
      </c>
      <c r="J1043" s="463">
        <f>IF(J298&lt;J608,J298-J608,0)</f>
        <v>0</v>
      </c>
      <c r="K1043" s="75">
        <f t="shared" si="489"/>
        <v>0</v>
      </c>
      <c r="L1043" s="75">
        <f>IF(G1043&lt;&gt;0,G1043,0)</f>
        <v>0</v>
      </c>
      <c r="M1043" s="8"/>
      <c r="N1043" s="8"/>
      <c r="O1043" s="8"/>
      <c r="P1043" s="8"/>
      <c r="Q1043" s="568">
        <f t="shared" si="502"/>
        <v>0</v>
      </c>
    </row>
    <row r="1044" spans="1:17" ht="12.75" customHeight="1">
      <c r="A1044" s="896" t="s">
        <v>680</v>
      </c>
      <c r="B1044" s="897"/>
      <c r="C1044" s="898"/>
      <c r="D1044" s="899"/>
      <c r="E1044" s="900">
        <f t="shared" ref="E1044" si="506">SUM(E1045:E1046)</f>
        <v>-26610.999999999971</v>
      </c>
      <c r="F1044" s="900">
        <f t="shared" ref="F1044:J1044" si="507">SUM(F1045:F1046)</f>
        <v>0</v>
      </c>
      <c r="G1044" s="681">
        <f t="shared" si="507"/>
        <v>-26611</v>
      </c>
      <c r="H1044" s="447">
        <f t="shared" si="507"/>
        <v>-11324</v>
      </c>
      <c r="I1044" s="448">
        <f t="shared" si="507"/>
        <v>-62410</v>
      </c>
      <c r="J1044" s="448">
        <f t="shared" si="507"/>
        <v>-11574</v>
      </c>
      <c r="K1044" s="567">
        <f t="shared" si="489"/>
        <v>-53221.999999999971</v>
      </c>
      <c r="L1044" s="567">
        <f>IF(G1044&lt;&gt;0,G1044,0)</f>
        <v>-26611</v>
      </c>
      <c r="M1044" s="564"/>
      <c r="N1044" s="564"/>
      <c r="O1044" s="564"/>
      <c r="P1044" s="564"/>
      <c r="Q1044" s="568">
        <f t="shared" si="502"/>
        <v>2.9103830456733704E-11</v>
      </c>
    </row>
    <row r="1045" spans="1:17" ht="12.75" hidden="1" customHeight="1">
      <c r="A1045" s="456"/>
      <c r="B1045" s="457"/>
      <c r="C1045" s="458" t="s">
        <v>865</v>
      </c>
      <c r="D1045" s="459"/>
      <c r="E1045" s="460">
        <f t="shared" ref="E1045:J1045" si="508">IF(E442&gt;E609,E442-E609,0)</f>
        <v>0</v>
      </c>
      <c r="F1045" s="460">
        <f t="shared" si="508"/>
        <v>0</v>
      </c>
      <c r="G1045" s="685">
        <f t="shared" si="508"/>
        <v>0</v>
      </c>
      <c r="H1045" s="462">
        <f t="shared" si="508"/>
        <v>0</v>
      </c>
      <c r="I1045" s="463">
        <f t="shared" si="508"/>
        <v>0</v>
      </c>
      <c r="J1045" s="463">
        <f t="shared" si="508"/>
        <v>0</v>
      </c>
      <c r="K1045" s="75">
        <f t="shared" si="489"/>
        <v>0</v>
      </c>
      <c r="L1045" s="75">
        <f>F1045+G1045</f>
        <v>0</v>
      </c>
      <c r="M1045" s="8"/>
      <c r="N1045" s="8"/>
      <c r="O1045" s="8"/>
      <c r="P1045" s="8"/>
      <c r="Q1045" s="568">
        <f t="shared" si="502"/>
        <v>0</v>
      </c>
    </row>
    <row r="1046" spans="1:17" ht="12.75" customHeight="1" thickBot="1">
      <c r="A1046" s="907"/>
      <c r="B1046" s="908"/>
      <c r="C1046" s="909" t="s">
        <v>866</v>
      </c>
      <c r="D1046" s="910"/>
      <c r="E1046" s="911">
        <f t="shared" ref="E1046:J1046" si="509">IF(E442&lt;E609,E442-E609,0)</f>
        <v>-26610.999999999971</v>
      </c>
      <c r="F1046" s="911">
        <f t="shared" si="509"/>
        <v>0</v>
      </c>
      <c r="G1046" s="686">
        <f t="shared" si="509"/>
        <v>-26611</v>
      </c>
      <c r="H1046" s="465">
        <f t="shared" si="509"/>
        <v>-11324</v>
      </c>
      <c r="I1046" s="466">
        <f t="shared" si="509"/>
        <v>-62410</v>
      </c>
      <c r="J1046" s="466">
        <f t="shared" si="509"/>
        <v>-11574</v>
      </c>
      <c r="K1046" s="567">
        <f t="shared" si="489"/>
        <v>-53221.999999999971</v>
      </c>
      <c r="L1046" s="567">
        <f>IF(G1046&lt;&gt;0,G1046,0)</f>
        <v>-26611</v>
      </c>
      <c r="M1046" s="564"/>
      <c r="N1046" s="564"/>
      <c r="O1046" s="564"/>
      <c r="P1046" s="564"/>
      <c r="Q1046" s="568">
        <f t="shared" si="502"/>
        <v>2.9103830456733704E-11</v>
      </c>
    </row>
    <row r="1047" spans="1:17" ht="12.75" hidden="1" customHeight="1">
      <c r="B1047" s="710"/>
      <c r="C1047" s="913"/>
      <c r="D1047" s="711"/>
      <c r="E1047" s="712"/>
      <c r="F1047" s="712"/>
      <c r="G1047" s="57"/>
      <c r="H1047" s="8"/>
      <c r="I1047" s="8"/>
      <c r="J1047" s="8"/>
      <c r="K1047" s="8"/>
      <c r="L1047" s="57">
        <f>F1038</f>
        <v>0</v>
      </c>
      <c r="M1047" s="8"/>
      <c r="N1047" s="8"/>
      <c r="O1047" s="8"/>
      <c r="P1047" s="8"/>
      <c r="Q1047" s="568">
        <f t="shared" si="502"/>
        <v>0</v>
      </c>
    </row>
    <row r="1048" spans="1:17" ht="12.75" customHeight="1">
      <c r="B1048" s="710"/>
      <c r="C1048" s="913"/>
      <c r="D1048" s="711"/>
      <c r="E1048" s="712"/>
      <c r="F1048" s="712"/>
      <c r="G1048" s="565"/>
      <c r="H1048" s="8"/>
      <c r="I1048" s="8"/>
      <c r="J1048" s="8"/>
      <c r="K1048" s="564"/>
      <c r="L1048" s="565">
        <v>57708</v>
      </c>
      <c r="M1048" s="564"/>
      <c r="N1048" s="564"/>
      <c r="O1048" s="564"/>
      <c r="P1048" s="564"/>
      <c r="Q1048" s="568">
        <f t="shared" si="502"/>
        <v>0</v>
      </c>
    </row>
    <row r="1049" spans="1:17" ht="12.75" customHeight="1">
      <c r="B1049" s="710"/>
      <c r="C1049" s="913"/>
      <c r="D1049" s="711"/>
      <c r="E1049" s="712"/>
      <c r="F1049" s="712"/>
      <c r="G1049" s="565"/>
      <c r="H1049" s="8"/>
      <c r="I1049" s="8"/>
      <c r="J1049" s="8"/>
      <c r="K1049" s="564"/>
      <c r="L1049" s="565">
        <f>SUBTOTAL(9,L1047:L1048)</f>
        <v>57708</v>
      </c>
      <c r="M1049" s="564"/>
      <c r="N1049" s="564"/>
      <c r="O1049" s="564"/>
      <c r="P1049" s="564"/>
      <c r="Q1049" s="568">
        <f t="shared" si="502"/>
        <v>0</v>
      </c>
    </row>
    <row r="1050" spans="1:17" ht="12.75" hidden="1" customHeight="1">
      <c r="A1050" s="8"/>
      <c r="B1050" s="56"/>
      <c r="C1050" s="7"/>
      <c r="D1050" s="52"/>
      <c r="E1050" s="57"/>
      <c r="F1050" s="57"/>
      <c r="G1050" s="57"/>
      <c r="H1050" s="8"/>
      <c r="I1050" s="8"/>
      <c r="J1050" s="8"/>
      <c r="K1050" s="8"/>
      <c r="L1050" s="8"/>
      <c r="M1050" s="8"/>
      <c r="N1050" s="8"/>
      <c r="O1050" s="8"/>
      <c r="P1050" s="8"/>
      <c r="Q1050" s="8"/>
    </row>
    <row r="1051" spans="1:17" ht="24" customHeight="1">
      <c r="A1051" s="963" t="s">
        <v>177</v>
      </c>
      <c r="B1051" s="964"/>
      <c r="C1051" s="964"/>
      <c r="D1051" s="965" t="str">
        <f>IF($L$1="proiect","DIRECTOR EXECUTIV,","SECRETAR GENERAL AL JUDEŢULUI,")</f>
        <v>SECRETAR GENERAL AL JUDEŢULUI,</v>
      </c>
      <c r="E1051" s="964"/>
      <c r="F1051" s="964"/>
      <c r="G1051" s="947"/>
      <c r="H1051" s="467"/>
      <c r="I1051" s="467"/>
      <c r="J1051" s="467"/>
      <c r="K1051" s="207"/>
      <c r="L1051" s="207"/>
      <c r="M1051" s="207"/>
      <c r="N1051" s="207"/>
      <c r="O1051" s="207"/>
      <c r="P1051" s="207"/>
      <c r="Q1051" s="76">
        <f t="shared" ref="Q1051:Q1061" si="510">E1051-G1051</f>
        <v>0</v>
      </c>
    </row>
    <row r="1052" spans="1:17" ht="12.75" customHeight="1">
      <c r="A1052" s="966" t="s">
        <v>178</v>
      </c>
      <c r="B1052" s="964"/>
      <c r="C1052" s="964"/>
      <c r="D1052" s="967" t="str">
        <f>IF($L$1="proiect","Czumbil Sorana","Crasnai Mihaela Elena Ana ")</f>
        <v xml:space="preserve">Crasnai Mihaela Elena Ana </v>
      </c>
      <c r="E1052" s="964"/>
      <c r="F1052" s="964"/>
      <c r="G1052" s="947"/>
      <c r="H1052" s="62"/>
      <c r="I1052" s="62"/>
      <c r="J1052" s="62"/>
      <c r="K1052" s="8"/>
      <c r="L1052" s="8"/>
      <c r="M1052" s="8"/>
      <c r="N1052" s="8"/>
      <c r="O1052" s="8"/>
      <c r="P1052" s="8"/>
      <c r="Q1052" s="76">
        <f t="shared" si="510"/>
        <v>0</v>
      </c>
    </row>
    <row r="1053" spans="1:17" ht="12.75" customHeight="1">
      <c r="A1053" s="713"/>
      <c r="B1053" s="713"/>
      <c r="C1053" s="713"/>
      <c r="D1053" s="716"/>
      <c r="E1053" s="716"/>
      <c r="F1053" s="716"/>
      <c r="G1053" s="63"/>
      <c r="H1053" s="62"/>
      <c r="I1053" s="62"/>
      <c r="J1053" s="62"/>
      <c r="K1053" s="8"/>
      <c r="L1053" s="8"/>
      <c r="M1053" s="8"/>
      <c r="N1053" s="8"/>
      <c r="O1053" s="8"/>
      <c r="P1053" s="8"/>
      <c r="Q1053" s="76">
        <f t="shared" si="510"/>
        <v>0</v>
      </c>
    </row>
    <row r="1054" spans="1:17" ht="12.75" customHeight="1">
      <c r="A1054" s="713"/>
      <c r="B1054" s="713"/>
      <c r="C1054" s="713"/>
      <c r="D1054" s="716"/>
      <c r="E1054" s="716"/>
      <c r="F1054" s="716"/>
      <c r="G1054" s="63"/>
      <c r="H1054" s="62"/>
      <c r="I1054" s="62"/>
      <c r="J1054" s="62"/>
      <c r="K1054" s="8"/>
      <c r="L1054" s="468">
        <f>F1038+F1048</f>
        <v>0</v>
      </c>
      <c r="M1054" s="8"/>
      <c r="N1054" s="8"/>
      <c r="O1054" s="8"/>
      <c r="P1054" s="8"/>
      <c r="Q1054" s="76">
        <f t="shared" si="510"/>
        <v>0</v>
      </c>
    </row>
    <row r="1055" spans="1:17" ht="12.75" customHeight="1">
      <c r="B1055" s="713"/>
      <c r="C1055" s="714"/>
      <c r="D1055" s="715"/>
      <c r="E1055" s="716"/>
      <c r="F1055" s="716"/>
      <c r="G1055" s="57"/>
      <c r="H1055" s="8"/>
      <c r="I1055" s="8"/>
      <c r="J1055" s="8"/>
      <c r="K1055" s="8"/>
      <c r="L1055" s="8"/>
      <c r="M1055" s="8"/>
      <c r="N1055" s="8"/>
      <c r="O1055" s="8"/>
      <c r="P1055" s="8"/>
      <c r="Q1055" s="76">
        <f t="shared" si="510"/>
        <v>0</v>
      </c>
    </row>
    <row r="1056" spans="1:17" ht="12.75" customHeight="1">
      <c r="C1056" s="913"/>
      <c r="D1056" s="965" t="str">
        <f>IF($L$1="proiect","ȘEF SERVICIU,","")</f>
        <v/>
      </c>
      <c r="E1056" s="964"/>
      <c r="F1056" s="964"/>
      <c r="G1056" s="947"/>
      <c r="H1056" s="62"/>
      <c r="I1056" s="62"/>
      <c r="J1056" s="62"/>
      <c r="K1056" s="8"/>
      <c r="L1056" s="8"/>
      <c r="M1056" s="8"/>
      <c r="N1056" s="8"/>
      <c r="O1056" s="8"/>
      <c r="P1056" s="8"/>
      <c r="Q1056" s="76">
        <f t="shared" si="510"/>
        <v>0</v>
      </c>
    </row>
    <row r="1057" spans="1:17" ht="12.75" customHeight="1">
      <c r="A1057" s="914" t="s">
        <v>867</v>
      </c>
      <c r="C1057" s="913"/>
      <c r="D1057" s="967" t="str">
        <f>IF($L$1="proiect","Magdalena Sofia Manța","")</f>
        <v/>
      </c>
      <c r="E1057" s="964"/>
      <c r="F1057" s="964"/>
      <c r="G1057" s="947"/>
      <c r="H1057" s="62"/>
      <c r="I1057" s="62"/>
      <c r="J1057" s="62"/>
      <c r="K1057" s="8"/>
      <c r="L1057" s="8">
        <v>-26611</v>
      </c>
      <c r="M1057" s="8"/>
      <c r="N1057" s="8"/>
      <c r="O1057" s="8"/>
      <c r="P1057" s="8"/>
      <c r="Q1057" s="76">
        <f t="shared" si="510"/>
        <v>0</v>
      </c>
    </row>
    <row r="1058" spans="1:17" ht="12.75" customHeight="1">
      <c r="A1058" s="914" t="s">
        <v>180</v>
      </c>
      <c r="C1058" s="913"/>
      <c r="D1058" s="716"/>
      <c r="E1058" s="716"/>
      <c r="F1058" s="716"/>
      <c r="G1058" s="63"/>
      <c r="H1058" s="62"/>
      <c r="I1058" s="62"/>
      <c r="J1058" s="62"/>
      <c r="K1058" s="8"/>
      <c r="L1058" s="57">
        <f>F1038-L1057</f>
        <v>26611</v>
      </c>
      <c r="M1058" s="8"/>
      <c r="N1058" s="8"/>
      <c r="O1058" s="8"/>
      <c r="P1058" s="8"/>
      <c r="Q1058" s="76">
        <f t="shared" si="510"/>
        <v>0</v>
      </c>
    </row>
    <row r="1059" spans="1:17" ht="12.75" customHeight="1">
      <c r="B1059" s="710"/>
      <c r="D1059" s="711"/>
      <c r="E1059" s="712"/>
      <c r="F1059" s="712"/>
      <c r="G1059" s="57"/>
      <c r="H1059" s="8"/>
      <c r="I1059" s="8"/>
      <c r="J1059" s="8"/>
      <c r="K1059" s="8"/>
      <c r="L1059" s="8"/>
      <c r="M1059" s="8"/>
      <c r="N1059" s="8"/>
      <c r="O1059" s="8"/>
      <c r="P1059" s="8"/>
      <c r="Q1059" s="76">
        <f t="shared" si="510"/>
        <v>0</v>
      </c>
    </row>
    <row r="1060" spans="1:17" ht="12.75" customHeight="1">
      <c r="B1060" s="710"/>
      <c r="C1060" s="712"/>
      <c r="D1060" s="711"/>
      <c r="E1060" s="712"/>
      <c r="F1060" s="712"/>
      <c r="G1060" s="57"/>
      <c r="H1060" s="59"/>
      <c r="I1060" s="59"/>
      <c r="J1060" s="59"/>
      <c r="K1060" s="8"/>
      <c r="L1060" s="8"/>
      <c r="M1060" s="8"/>
      <c r="N1060" s="8"/>
      <c r="O1060" s="8"/>
      <c r="P1060" s="8"/>
      <c r="Q1060" s="76">
        <f t="shared" si="510"/>
        <v>0</v>
      </c>
    </row>
    <row r="1061" spans="1:17" ht="12.75" customHeight="1">
      <c r="B1061" s="710"/>
      <c r="C1061" s="712"/>
      <c r="D1061" s="711"/>
      <c r="E1061" s="712"/>
      <c r="F1061" s="712"/>
      <c r="G1061" s="57"/>
      <c r="H1061" s="59"/>
      <c r="I1061" s="59"/>
      <c r="J1061" s="59"/>
      <c r="K1061" s="8"/>
      <c r="L1061" s="8"/>
      <c r="M1061" s="8"/>
      <c r="N1061" s="8"/>
      <c r="O1061" s="8"/>
      <c r="P1061" s="8"/>
      <c r="Q1061" s="76">
        <f t="shared" si="510"/>
        <v>0</v>
      </c>
    </row>
  </sheetData>
  <autoFilter ref="A10:AJ1048" xr:uid="{00000000-0009-0000-0000-000001000000}">
    <filterColumn colId="11">
      <filters blank="1">
        <filter val="1.179"/>
        <filter val="-1.225"/>
        <filter val="-1.227"/>
        <filter val="1.323"/>
        <filter val="1.353"/>
        <filter val="1.356"/>
        <filter val="1.450"/>
        <filter val="1.455"/>
        <filter val="1.478"/>
        <filter val="1.487"/>
        <filter val="1.500"/>
        <filter val="1.537"/>
        <filter val="1.653"/>
        <filter val="1.693"/>
        <filter val="1.706"/>
        <filter val="1.736"/>
        <filter val="1.805"/>
        <filter val="1.850"/>
        <filter val="1.892"/>
        <filter val="1.902"/>
        <filter val="1.913"/>
        <filter val="10"/>
        <filter val="10.000"/>
        <filter val="10.285"/>
        <filter val="10.500"/>
        <filter val="10.979"/>
        <filter val="107"/>
        <filter val="11.190"/>
        <filter val="11.244"/>
        <filter val="11.611"/>
        <filter val="118.059"/>
        <filter val="12.160"/>
        <filter val="12.615"/>
        <filter val="12.688"/>
        <filter val="126.635"/>
        <filter val="136.494"/>
        <filter val="14.506"/>
        <filter val="14.663"/>
        <filter val="14.781"/>
        <filter val="14.959"/>
        <filter val="15"/>
        <filter val="15.314"/>
        <filter val="15.648"/>
        <filter val="15.852"/>
        <filter val="156.746"/>
        <filter val="156.853"/>
        <filter val="158.632"/>
        <filter val="16.267"/>
        <filter val="16.391"/>
        <filter val="160.482"/>
        <filter val="166"/>
        <filter val="17.891"/>
        <filter val="18.435"/>
        <filter val="184.549"/>
        <filter val="192.624"/>
        <filter val="196.475"/>
        <filter val="-2"/>
        <filter val="2.000"/>
        <filter val="2.387"/>
        <filter val="2.475"/>
        <filter val="2.500"/>
        <filter val="2.550"/>
        <filter val="2.604"/>
        <filter val="2.626"/>
        <filter val="2.731"/>
        <filter val="2.780"/>
        <filter val="20"/>
        <filter val="20.253"/>
        <filter val="20.836"/>
        <filter val="202.800"/>
        <filter val="206.651"/>
        <filter val="207.583"/>
        <filter val="21.479"/>
        <filter val="211"/>
        <filter val="211.434"/>
        <filter val="22"/>
        <filter val="22.518"/>
        <filter val="227.098"/>
        <filter val="230.717"/>
        <filter val="231"/>
        <filter val="-24.298"/>
        <filter val="259.793"/>
        <filter val="26"/>
        <filter val="-26.211"/>
        <filter val="-26.611"/>
        <filter val="26.826"/>
        <filter val="27"/>
        <filter val="27.711"/>
        <filter val="27.773"/>
        <filter val="27.917"/>
        <filter val="-27.917"/>
        <filter val="-27916,97"/>
        <filter val="286.404"/>
        <filter val="3.000"/>
        <filter val="3.180"/>
        <filter val="3.200"/>
        <filter val="3.420"/>
        <filter val="3.432"/>
        <filter val="3.439"/>
        <filter val="3.442"/>
        <filter val="3.524"/>
        <filter val="3.560"/>
        <filter val="3.578"/>
        <filter val="3.613"/>
        <filter val="3.619"/>
        <filter val="3.747"/>
        <filter val="3.806"/>
        <filter val="3.851"/>
        <filter val="30.111"/>
        <filter val="30.265"/>
        <filter val="30.491"/>
        <filter val="322"/>
        <filter val="323"/>
        <filter val="34.146"/>
        <filter val="34.232"/>
        <filter val="34.950"/>
        <filter val="345"/>
        <filter val="35.265"/>
        <filter val="35.905"/>
        <filter val="35.915"/>
        <filter val="36.129"/>
        <filter val="36.929"/>
        <filter val="374"/>
        <filter val="376"/>
        <filter val="4.395"/>
        <filter val="4.445"/>
        <filter val="400"/>
        <filter val="42.106"/>
        <filter val="429"/>
        <filter val="45.242"/>
        <filter val="45.757"/>
        <filter val="486"/>
        <filter val="493.055"/>
        <filter val="5.092"/>
        <filter val="5.797"/>
        <filter val="5.800"/>
        <filter val="5.914"/>
        <filter val="50.343"/>
        <filter val="507"/>
        <filter val="51.487"/>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6"/>
        <filter val="87.819"/>
        <filter val="87.828"/>
        <filter val="875"/>
        <filter val="888"/>
        <filter val="9.512"/>
        <filter val="92.224"/>
        <filter val="93"/>
        <filter val="94"/>
        <filter val="947"/>
        <filter val="961"/>
        <filter val="97.223"/>
        <filter val="995"/>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1:C1051"/>
    <mergeCell ref="D1051:G1051"/>
    <mergeCell ref="A1052:C1052"/>
    <mergeCell ref="D1052:G1052"/>
    <mergeCell ref="D1056:G1056"/>
    <mergeCell ref="D1057:G1057"/>
    <mergeCell ref="A954:C954"/>
    <mergeCell ref="A965:C965"/>
    <mergeCell ref="A974:C974"/>
    <mergeCell ref="A1001:C1001"/>
    <mergeCell ref="A1012:C1012"/>
    <mergeCell ref="A1014:C1014"/>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7891E-0677-4E73-A019-955ED943FE77}">
  <sheetPr filterMode="1"/>
  <dimension ref="A1:AJ1057"/>
  <sheetViews>
    <sheetView topLeftCell="A6" zoomScaleNormal="100" workbookViewId="0">
      <pane ySplit="5" topLeftCell="A999" activePane="bottomLeft" state="frozen"/>
      <selection activeCell="A6" sqref="A6"/>
      <selection pane="bottomLeft" activeCell="G922" sqref="G922"/>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hidden="1" customWidth="1"/>
    <col min="6" max="6" width="11.42578125" style="556" hidden="1"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966" t="s">
        <v>947</v>
      </c>
      <c r="B5" s="964"/>
      <c r="C5" s="964"/>
      <c r="D5" s="964"/>
      <c r="E5" s="964"/>
      <c r="F5" s="964"/>
      <c r="G5" s="947"/>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16"/>
      <c r="B8" s="1017"/>
      <c r="C8" s="1018"/>
      <c r="D8" s="718"/>
      <c r="E8" s="719" t="s">
        <v>957</v>
      </c>
      <c r="F8" s="720" t="s">
        <v>957</v>
      </c>
      <c r="G8" s="620" t="s">
        <v>957</v>
      </c>
      <c r="H8" s="66" t="s">
        <v>183</v>
      </c>
      <c r="I8" s="67" t="s">
        <v>184</v>
      </c>
      <c r="J8" s="67" t="s">
        <v>185</v>
      </c>
      <c r="K8" s="564">
        <f>SUBTOTAL(9,F358,F369,F380,F391,F396,F405,F437)</f>
        <v>0</v>
      </c>
      <c r="L8" s="565">
        <f>G10-G138</f>
        <v>450285.00000000006</v>
      </c>
      <c r="M8" s="564"/>
      <c r="N8" s="565">
        <f>F10-G10</f>
        <v>-447319.00000000006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19"/>
      <c r="B9" s="1020"/>
      <c r="C9" s="1021"/>
      <c r="D9" s="721"/>
      <c r="E9" s="722"/>
      <c r="F9" s="723"/>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03" t="s">
        <v>186</v>
      </c>
      <c r="B10" s="969"/>
      <c r="C10" s="972"/>
      <c r="D10" s="724" t="s">
        <v>187</v>
      </c>
      <c r="E10" s="725">
        <f>SUM(E12,E124,E131,E141,E211,E259,E261)</f>
        <v>447319.00000000006</v>
      </c>
      <c r="F10" s="726">
        <f>SUM(F12,F124,F131,F141,F211,F259,F261)</f>
        <v>2966</v>
      </c>
      <c r="G10" s="622">
        <f>SUM(G12,G124,G131,G141,G211,G259,G261)</f>
        <v>450285.00000000006</v>
      </c>
      <c r="H10" s="73" t="e">
        <f>SUM(H12,H124,H131,H141,H211,H259)</f>
        <v>#REF!</v>
      </c>
      <c r="I10" s="74" t="e">
        <f>SUM(I12,I124,I131,I141,I211,I259)</f>
        <v>#REF!</v>
      </c>
      <c r="J10" s="74" t="e">
        <f>SUM(J12,J124,J131,J141,J211,J259)</f>
        <v>#REF!</v>
      </c>
      <c r="K10" s="567">
        <f t="shared" ref="K10:K156" si="0">SUM(E10:G10)</f>
        <v>900570.00000000012</v>
      </c>
      <c r="L10" s="567">
        <f t="shared" ref="L10:L117" si="1">IF(G10&lt;&gt;0,G10,0)</f>
        <v>450285.00000000006</v>
      </c>
      <c r="M10" s="568">
        <f>SUM(G72,G83,G94,G110,G118,G125,G183,G207)</f>
        <v>5442.8</v>
      </c>
      <c r="N10" s="569">
        <v>4500</v>
      </c>
      <c r="O10" s="569"/>
      <c r="P10" s="569"/>
      <c r="Q10" s="568">
        <f>E10-G10</f>
        <v>-2966</v>
      </c>
      <c r="R10" s="77"/>
      <c r="S10" s="77"/>
      <c r="T10" s="77"/>
      <c r="U10" s="77"/>
      <c r="V10" s="77"/>
      <c r="W10" s="77"/>
      <c r="X10" s="77"/>
      <c r="Y10" s="77"/>
      <c r="Z10" s="77"/>
      <c r="AA10" s="77"/>
      <c r="AB10" s="77"/>
      <c r="AC10" s="77"/>
      <c r="AD10" s="77"/>
      <c r="AE10" s="77"/>
      <c r="AF10" s="77"/>
      <c r="AG10" s="77"/>
      <c r="AH10" s="77"/>
      <c r="AI10" s="77"/>
      <c r="AJ10" s="77"/>
    </row>
    <row r="11" spans="1:36" ht="12.75" customHeight="1">
      <c r="A11" s="1003" t="s">
        <v>188</v>
      </c>
      <c r="B11" s="969"/>
      <c r="C11" s="972"/>
      <c r="D11" s="724" t="s">
        <v>189</v>
      </c>
      <c r="E11" s="725">
        <f t="shared" ref="E11:J11" si="2">E12-E43-E118+E124+E131</f>
        <v>72085</v>
      </c>
      <c r="F11" s="726">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03" t="s">
        <v>190</v>
      </c>
      <c r="B12" s="969"/>
      <c r="C12" s="972"/>
      <c r="D12" s="724" t="s">
        <v>191</v>
      </c>
      <c r="E12" s="725">
        <f t="shared" ref="E12:J12" si="4">SUM(E13,E81)</f>
        <v>230717</v>
      </c>
      <c r="F12" s="726">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03" t="s">
        <v>192</v>
      </c>
      <c r="B13" s="969"/>
      <c r="C13" s="972"/>
      <c r="D13" s="724" t="s">
        <v>193</v>
      </c>
      <c r="E13" s="725">
        <f t="shared" ref="E13:J13" si="5">SUM(E14,E31,E42,E78)</f>
        <v>227098</v>
      </c>
      <c r="F13" s="726">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03" t="s">
        <v>194</v>
      </c>
      <c r="B14" s="969"/>
      <c r="C14" s="972"/>
      <c r="D14" s="724" t="s">
        <v>195</v>
      </c>
      <c r="E14" s="725">
        <f t="shared" ref="E14:J14" si="6">SUM(E15,E18,E26)</f>
        <v>66616</v>
      </c>
      <c r="F14" s="726">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969"/>
      <c r="C15" s="972"/>
      <c r="D15" s="81" t="s">
        <v>197</v>
      </c>
      <c r="E15" s="71">
        <f t="shared" ref="E15:J16" si="7">SUM(E16)</f>
        <v>0</v>
      </c>
      <c r="F15" s="72">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969"/>
      <c r="C16" s="972"/>
      <c r="D16" s="81" t="s">
        <v>199</v>
      </c>
      <c r="E16" s="71">
        <f t="shared" si="7"/>
        <v>0</v>
      </c>
      <c r="F16" s="72">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6" t="s">
        <v>200</v>
      </c>
      <c r="C17" s="972"/>
      <c r="D17" s="83" t="s">
        <v>201</v>
      </c>
      <c r="E17" s="84">
        <f t="shared" ref="E17:J17" si="8">SUM(E304)</f>
        <v>0</v>
      </c>
      <c r="F17" s="85">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03" t="s">
        <v>202</v>
      </c>
      <c r="B18" s="969"/>
      <c r="C18" s="972"/>
      <c r="D18" s="724" t="s">
        <v>203</v>
      </c>
      <c r="E18" s="725">
        <f t="shared" ref="E18:J18" si="9">SUM(E19,E22)</f>
        <v>66616</v>
      </c>
      <c r="F18" s="726">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969"/>
      <c r="C19" s="972"/>
      <c r="D19" s="81" t="s">
        <v>205</v>
      </c>
      <c r="E19" s="71">
        <f t="shared" ref="E19" si="10">SUM(E20:E21)</f>
        <v>0</v>
      </c>
      <c r="F19" s="72">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07" t="s">
        <v>206</v>
      </c>
      <c r="C20" s="972"/>
      <c r="D20" s="727" t="s">
        <v>207</v>
      </c>
      <c r="E20" s="551" t="s">
        <v>208</v>
      </c>
      <c r="F20" s="552"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6" t="s">
        <v>209</v>
      </c>
      <c r="C21" s="972"/>
      <c r="D21" s="83" t="s">
        <v>210</v>
      </c>
      <c r="E21" s="84">
        <f t="shared" ref="E21:J21" si="12">SUM(E308)</f>
        <v>0</v>
      </c>
      <c r="F21" s="85">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03" t="s">
        <v>211</v>
      </c>
      <c r="B22" s="969"/>
      <c r="C22" s="972"/>
      <c r="D22" s="724" t="s">
        <v>212</v>
      </c>
      <c r="E22" s="725">
        <f t="shared" ref="E22:J22" si="13">SUM(E23:E25)</f>
        <v>66616</v>
      </c>
      <c r="F22" s="726">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07" t="s">
        <v>213</v>
      </c>
      <c r="C23" s="972"/>
      <c r="D23" s="727" t="s">
        <v>214</v>
      </c>
      <c r="E23" s="551">
        <f t="shared" ref="E23:J25" si="15">SUM(E310)</f>
        <v>58435</v>
      </c>
      <c r="F23" s="552">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07" t="s">
        <v>215</v>
      </c>
      <c r="C24" s="972"/>
      <c r="D24" s="727" t="s">
        <v>216</v>
      </c>
      <c r="E24" s="551">
        <f t="shared" si="15"/>
        <v>8181</v>
      </c>
      <c r="F24" s="552">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07" t="s">
        <v>898</v>
      </c>
      <c r="C25" s="972"/>
      <c r="D25" s="94">
        <v>38023</v>
      </c>
      <c r="E25" s="551">
        <f t="shared" si="15"/>
        <v>0</v>
      </c>
      <c r="F25" s="552">
        <f t="shared" si="15"/>
        <v>0</v>
      </c>
      <c r="G25" s="624">
        <f t="shared" si="15"/>
        <v>0</v>
      </c>
      <c r="H25" s="86">
        <f>SUM(H312)</f>
        <v>0</v>
      </c>
      <c r="I25" s="87">
        <f>SUM(I312)</f>
        <v>0</v>
      </c>
      <c r="J25" s="87">
        <f>SUM(J312)</f>
        <v>0</v>
      </c>
      <c r="K25" s="75">
        <f t="shared" si="0"/>
        <v>0</v>
      </c>
      <c r="L25" s="75">
        <f t="shared" si="1"/>
        <v>0</v>
      </c>
      <c r="M25" s="89"/>
      <c r="N25" s="89"/>
      <c r="O25" s="89"/>
      <c r="P25" s="89"/>
      <c r="Q25" s="89"/>
    </row>
    <row r="26" spans="1:17" ht="12.75" hidden="1" customHeight="1">
      <c r="A26" s="1002" t="s">
        <v>217</v>
      </c>
      <c r="B26" s="969"/>
      <c r="C26" s="972"/>
      <c r="D26" s="81" t="s">
        <v>218</v>
      </c>
      <c r="E26" s="71">
        <f t="shared" ref="E26:J27" si="16">SUM(E27)</f>
        <v>0</v>
      </c>
      <c r="F26" s="72">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969"/>
      <c r="C27" s="972"/>
      <c r="D27" s="81" t="s">
        <v>220</v>
      </c>
      <c r="E27" s="71">
        <f t="shared" si="16"/>
        <v>0</v>
      </c>
      <c r="F27" s="72">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6" t="s">
        <v>221</v>
      </c>
      <c r="C28" s="972"/>
      <c r="D28" s="83" t="s">
        <v>222</v>
      </c>
      <c r="E28" s="84">
        <f t="shared" ref="E28:J28" si="17">SUM(E315)</f>
        <v>0</v>
      </c>
      <c r="F28" s="85">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969"/>
      <c r="C29" s="972"/>
      <c r="D29" s="81" t="s">
        <v>224</v>
      </c>
      <c r="E29" s="71">
        <f t="shared" ref="E29:J29" si="18">SUM(E30)</f>
        <v>0</v>
      </c>
      <c r="F29" s="72">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6" t="s">
        <v>225</v>
      </c>
      <c r="C30" s="972"/>
      <c r="D30" s="83" t="s">
        <v>226</v>
      </c>
      <c r="E30" s="84">
        <f t="shared" ref="E30:J30" si="19">SUM(E317)</f>
        <v>0</v>
      </c>
      <c r="F30" s="85">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969"/>
      <c r="C31" s="972"/>
      <c r="D31" s="81" t="s">
        <v>228</v>
      </c>
      <c r="E31" s="71">
        <f t="shared" ref="E31:J31" si="20">SUM(E32)</f>
        <v>0</v>
      </c>
      <c r="F31" s="72">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969"/>
      <c r="C32" s="972"/>
      <c r="D32" s="81" t="s">
        <v>230</v>
      </c>
      <c r="E32" s="71">
        <f t="shared" ref="E32:J32" si="21">SUM(E33,E36,E40,E41)</f>
        <v>0</v>
      </c>
      <c r="F32" s="72">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6" t="s">
        <v>231</v>
      </c>
      <c r="C33" s="972"/>
      <c r="D33" s="83" t="s">
        <v>232</v>
      </c>
      <c r="E33" s="84">
        <f t="shared" ref="E33:J33" si="22">SUM(E34:E35)</f>
        <v>0</v>
      </c>
      <c r="F33" s="85">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SUM(E321)</f>
        <v>0</v>
      </c>
      <c r="F34" s="85">
        <f t="shared" ref="F34:J35" si="24">SUM(F321)</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SUM(E322)</f>
        <v>0</v>
      </c>
      <c r="F35" s="85">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6" t="s">
        <v>237</v>
      </c>
      <c r="C36" s="972"/>
      <c r="D36" s="83" t="s">
        <v>238</v>
      </c>
      <c r="E36" s="84">
        <f t="shared" ref="E36:J36" si="26">SUM(E37:E39)</f>
        <v>0</v>
      </c>
      <c r="F36" s="85">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SUM(E321)</f>
        <v>0</v>
      </c>
      <c r="F37" s="85">
        <f t="shared" ref="F37:J41" si="28">SUM(F321)</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SUM(E322)</f>
        <v>0</v>
      </c>
      <c r="F38" s="85">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5">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06" t="s">
        <v>245</v>
      </c>
      <c r="C40" s="972"/>
      <c r="D40" s="83" t="s">
        <v>246</v>
      </c>
      <c r="E40" s="84">
        <f t="shared" si="29"/>
        <v>0</v>
      </c>
      <c r="F40" s="85">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06" t="s">
        <v>247</v>
      </c>
      <c r="C41" s="972"/>
      <c r="D41" s="83" t="s">
        <v>248</v>
      </c>
      <c r="E41" s="84">
        <f t="shared" si="29"/>
        <v>0</v>
      </c>
      <c r="F41" s="85">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03" t="s">
        <v>249</v>
      </c>
      <c r="B42" s="969"/>
      <c r="C42" s="972"/>
      <c r="D42" s="724" t="s">
        <v>250</v>
      </c>
      <c r="E42" s="725">
        <f t="shared" ref="E42:J42" si="30">SUM(E43,E67,E69,E72)</f>
        <v>160482</v>
      </c>
      <c r="F42" s="726">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03" t="s">
        <v>43</v>
      </c>
      <c r="B43" s="969"/>
      <c r="C43" s="972"/>
      <c r="D43" s="724" t="s">
        <v>251</v>
      </c>
      <c r="E43" s="725">
        <f t="shared" ref="E43:J43" si="32">SUM(E44,E63,E64,E65,E66)</f>
        <v>158632</v>
      </c>
      <c r="F43" s="726">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07" t="s">
        <v>252</v>
      </c>
      <c r="C44" s="972"/>
      <c r="D44" s="727" t="s">
        <v>253</v>
      </c>
      <c r="E44" s="551">
        <f>SUM(E45,E46,E48,E56,E57,E60:E61,E62,E47,E58:E59)</f>
        <v>70775</v>
      </c>
      <c r="F44" s="552">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SUM(E332)</f>
        <v>22518</v>
      </c>
      <c r="F45" s="552">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2">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2">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2">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2">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5">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5">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8">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8">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8">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5">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5">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2">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2">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2">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2">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SUM(E348)</f>
        <v>15</v>
      </c>
      <c r="F61" s="552">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5">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06" t="s">
        <v>270</v>
      </c>
      <c r="C63" s="972"/>
      <c r="D63" s="83" t="s">
        <v>271</v>
      </c>
      <c r="E63" s="84">
        <f t="shared" si="36"/>
        <v>0</v>
      </c>
      <c r="F63" s="85">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07" t="s">
        <v>272</v>
      </c>
      <c r="C64" s="972"/>
      <c r="D64" s="727" t="s">
        <v>273</v>
      </c>
      <c r="E64" s="551">
        <f t="shared" si="36"/>
        <v>16267</v>
      </c>
      <c r="F64" s="552">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07" t="s">
        <v>274</v>
      </c>
      <c r="C65" s="972"/>
      <c r="D65" s="727" t="s">
        <v>275</v>
      </c>
      <c r="E65" s="551">
        <f t="shared" si="36"/>
        <v>71590</v>
      </c>
      <c r="F65" s="552">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06" t="s">
        <v>276</v>
      </c>
      <c r="C66" s="972"/>
      <c r="D66" s="83" t="s">
        <v>277</v>
      </c>
      <c r="E66" s="84">
        <f t="shared" ref="E66:J66" si="38">SUM(E447)</f>
        <v>0</v>
      </c>
      <c r="F66" s="85">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02" t="s">
        <v>278</v>
      </c>
      <c r="B67" s="969"/>
      <c r="C67" s="972"/>
      <c r="D67" s="81" t="s">
        <v>279</v>
      </c>
      <c r="E67" s="71">
        <f t="shared" ref="E67:J67" si="39">SUM(E68)</f>
        <v>0</v>
      </c>
      <c r="F67" s="72">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06" t="s">
        <v>280</v>
      </c>
      <c r="C68" s="972"/>
      <c r="D68" s="83" t="s">
        <v>281</v>
      </c>
      <c r="E68" s="84">
        <f t="shared" ref="E68:J68" si="40">SUM(E354)</f>
        <v>0</v>
      </c>
      <c r="F68" s="85">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02" t="s">
        <v>47</v>
      </c>
      <c r="B69" s="969"/>
      <c r="C69" s="972"/>
      <c r="D69" s="81" t="s">
        <v>282</v>
      </c>
      <c r="E69" s="71">
        <f t="shared" ref="E69:J69" si="41">SUM(E70:E71)</f>
        <v>0</v>
      </c>
      <c r="F69" s="72">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06" t="s">
        <v>283</v>
      </c>
      <c r="C70" s="972"/>
      <c r="D70" s="83" t="s">
        <v>284</v>
      </c>
      <c r="E70" s="84">
        <f t="shared" ref="E70" si="42">SUM(E356)</f>
        <v>0</v>
      </c>
      <c r="F70" s="85">
        <f t="shared" ref="F70:J71" si="43">SUM(F356)</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06" t="s">
        <v>285</v>
      </c>
      <c r="C71" s="972"/>
      <c r="D71" s="83" t="s">
        <v>286</v>
      </c>
      <c r="E71" s="84">
        <f t="shared" ref="E71" si="44">SUM(E357)</f>
        <v>0</v>
      </c>
      <c r="F71" s="85">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03" t="s">
        <v>49</v>
      </c>
      <c r="B72" s="969"/>
      <c r="C72" s="972"/>
      <c r="D72" s="724" t="s">
        <v>287</v>
      </c>
      <c r="E72" s="725">
        <f t="shared" ref="E72:J72" si="45">SUM(E73,E76,E77)</f>
        <v>1850</v>
      </c>
      <c r="F72" s="726">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07" t="s">
        <v>288</v>
      </c>
      <c r="C73" s="972"/>
      <c r="D73" s="727" t="s">
        <v>289</v>
      </c>
      <c r="E73" s="551">
        <f t="shared" ref="E73:J73" si="47">SUM(E74:E75)</f>
        <v>1450</v>
      </c>
      <c r="F73" s="552">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SUM(E360)</f>
        <v>94</v>
      </c>
      <c r="F74" s="552">
        <f t="shared" ref="F74:J77" si="49">SUM(F360)</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SUM(E361)</f>
        <v>1356</v>
      </c>
      <c r="F75" s="552">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07" t="s">
        <v>294</v>
      </c>
      <c r="C76" s="972"/>
      <c r="D76" s="727" t="s">
        <v>295</v>
      </c>
      <c r="E76" s="551">
        <f t="shared" si="50"/>
        <v>400</v>
      </c>
      <c r="F76" s="552">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06" t="s">
        <v>296</v>
      </c>
      <c r="C77" s="972"/>
      <c r="D77" s="83" t="s">
        <v>297</v>
      </c>
      <c r="E77" s="84">
        <f t="shared" si="50"/>
        <v>0</v>
      </c>
      <c r="F77" s="85">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02" t="s">
        <v>298</v>
      </c>
      <c r="B78" s="969"/>
      <c r="C78" s="972"/>
      <c r="D78" s="81" t="s">
        <v>299</v>
      </c>
      <c r="E78" s="71">
        <f t="shared" ref="E78:J79" si="51">SUM(E79)</f>
        <v>0</v>
      </c>
      <c r="F78" s="72">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02" t="s">
        <v>51</v>
      </c>
      <c r="B79" s="969"/>
      <c r="C79" s="972"/>
      <c r="D79" s="81" t="s">
        <v>300</v>
      </c>
      <c r="E79" s="71">
        <f t="shared" si="51"/>
        <v>0</v>
      </c>
      <c r="F79" s="72">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06" t="s">
        <v>301</v>
      </c>
      <c r="C80" s="972"/>
      <c r="D80" s="83" t="s">
        <v>302</v>
      </c>
      <c r="E80" s="84">
        <f t="shared" ref="E80:J80" si="52">SUM(E366)</f>
        <v>0</v>
      </c>
      <c r="F80" s="85">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03" t="s">
        <v>303</v>
      </c>
      <c r="B81" s="969"/>
      <c r="C81" s="972"/>
      <c r="D81" s="724" t="s">
        <v>304</v>
      </c>
      <c r="E81" s="725">
        <f t="shared" ref="E81:J81" si="53">SUM(E82,E93)</f>
        <v>3619</v>
      </c>
      <c r="F81" s="726">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03" t="s">
        <v>305</v>
      </c>
      <c r="B82" s="969"/>
      <c r="C82" s="972"/>
      <c r="D82" s="724" t="s">
        <v>306</v>
      </c>
      <c r="E82" s="725">
        <f t="shared" ref="E82:J82" si="54">SUM(E83,E91)</f>
        <v>1913</v>
      </c>
      <c r="F82" s="726">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03" t="s">
        <v>307</v>
      </c>
      <c r="B83" s="969"/>
      <c r="C83" s="972"/>
      <c r="D83" s="724" t="s">
        <v>308</v>
      </c>
      <c r="E83" s="725">
        <f>SUM(E84:E85,E88,E90)</f>
        <v>1913</v>
      </c>
      <c r="F83" s="726">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06" t="s">
        <v>309</v>
      </c>
      <c r="C84" s="972"/>
      <c r="D84" s="83" t="s">
        <v>310</v>
      </c>
      <c r="E84" s="84">
        <f t="shared" ref="E84" si="57">SUM(E370)</f>
        <v>0</v>
      </c>
      <c r="F84" s="85">
        <f t="shared" ref="F84:J87" si="58">SUM(F370)</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07" t="s">
        <v>311</v>
      </c>
      <c r="C85" s="972"/>
      <c r="D85" s="727" t="s">
        <v>312</v>
      </c>
      <c r="E85" s="551">
        <f>SUM(E371)</f>
        <v>1913</v>
      </c>
      <c r="F85" s="552">
        <f>SUM(F371)</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SUM(E372)</f>
        <v>1537</v>
      </c>
      <c r="F86" s="552">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2">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06" t="s">
        <v>313</v>
      </c>
      <c r="C88" s="972"/>
      <c r="D88" s="83" t="s">
        <v>314</v>
      </c>
      <c r="E88" s="84">
        <f t="shared" ref="E88:J88" si="61">SUM(E89)</f>
        <v>0</v>
      </c>
      <c r="F88" s="85">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SUM(E375)</f>
        <v>0</v>
      </c>
      <c r="F89" s="85">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06" t="s">
        <v>317</v>
      </c>
      <c r="C90" s="972"/>
      <c r="D90" s="83" t="s">
        <v>318</v>
      </c>
      <c r="E90" s="84">
        <f t="shared" si="62"/>
        <v>0</v>
      </c>
      <c r="F90" s="85">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02" t="s">
        <v>319</v>
      </c>
      <c r="B91" s="969"/>
      <c r="C91" s="972"/>
      <c r="D91" s="81" t="s">
        <v>320</v>
      </c>
      <c r="E91" s="71">
        <f t="shared" ref="E91:J91" si="63">SUM(E92)</f>
        <v>0</v>
      </c>
      <c r="F91" s="72">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06" t="s">
        <v>321</v>
      </c>
      <c r="C92" s="972"/>
      <c r="D92" s="83" t="s">
        <v>322</v>
      </c>
      <c r="E92" s="84">
        <f t="shared" ref="E92:J92" si="64">SUM(E378)</f>
        <v>0</v>
      </c>
      <c r="F92" s="85">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03" t="s">
        <v>323</v>
      </c>
      <c r="B93" s="969"/>
      <c r="C93" s="972"/>
      <c r="D93" s="724" t="s">
        <v>324</v>
      </c>
      <c r="E93" s="725">
        <f t="shared" ref="E93:J93" si="65">SUM(E94,E102,E105,E110,E118)</f>
        <v>1706</v>
      </c>
      <c r="F93" s="726">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03" t="s">
        <v>325</v>
      </c>
      <c r="B94" s="969"/>
      <c r="C94" s="972"/>
      <c r="D94" s="724" t="s">
        <v>326</v>
      </c>
      <c r="E94" s="725">
        <f t="shared" ref="E94:J94" si="67">SUM(E95:E101)</f>
        <v>1653</v>
      </c>
      <c r="F94" s="726">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07" t="s">
        <v>327</v>
      </c>
      <c r="C95" s="972"/>
      <c r="D95" s="727" t="s">
        <v>328</v>
      </c>
      <c r="E95" s="551">
        <f t="shared" ref="E95" si="68">SUM(E381)</f>
        <v>1653</v>
      </c>
      <c r="F95" s="552">
        <f t="shared" ref="F95:J101" si="69">SUM(F381)</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06" t="s">
        <v>329</v>
      </c>
      <c r="C96" s="972"/>
      <c r="D96" s="83" t="s">
        <v>330</v>
      </c>
      <c r="E96" s="84">
        <f t="shared" ref="E96:E101" si="70">SUM(E382)</f>
        <v>0</v>
      </c>
      <c r="F96" s="85">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06" t="s">
        <v>331</v>
      </c>
      <c r="C97" s="972"/>
      <c r="D97" s="83" t="s">
        <v>332</v>
      </c>
      <c r="E97" s="84">
        <f t="shared" si="70"/>
        <v>0</v>
      </c>
      <c r="F97" s="85">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06" t="s">
        <v>333</v>
      </c>
      <c r="C98" s="972"/>
      <c r="D98" s="83" t="s">
        <v>334</v>
      </c>
      <c r="E98" s="84">
        <f t="shared" si="70"/>
        <v>0</v>
      </c>
      <c r="F98" s="85">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06" t="s">
        <v>335</v>
      </c>
      <c r="C99" s="972"/>
      <c r="D99" s="83" t="s">
        <v>336</v>
      </c>
      <c r="E99" s="84">
        <f t="shared" si="70"/>
        <v>0</v>
      </c>
      <c r="F99" s="85">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06" t="s">
        <v>337</v>
      </c>
      <c r="C100" s="972"/>
      <c r="D100" s="83" t="s">
        <v>338</v>
      </c>
      <c r="E100" s="84">
        <f t="shared" si="70"/>
        <v>0</v>
      </c>
      <c r="F100" s="85">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06" t="s">
        <v>339</v>
      </c>
      <c r="C101" s="972"/>
      <c r="D101" s="83" t="s">
        <v>340</v>
      </c>
      <c r="E101" s="84">
        <f t="shared" si="70"/>
        <v>0</v>
      </c>
      <c r="F101" s="85">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02" t="s">
        <v>341</v>
      </c>
      <c r="B102" s="969"/>
      <c r="C102" s="972"/>
      <c r="D102" s="81" t="s">
        <v>342</v>
      </c>
      <c r="E102" s="71">
        <f t="shared" ref="E102:J102" si="71">SUM(E103:E104)</f>
        <v>0</v>
      </c>
      <c r="F102" s="72">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06" t="s">
        <v>343</v>
      </c>
      <c r="C103" s="972"/>
      <c r="D103" s="83" t="s">
        <v>344</v>
      </c>
      <c r="E103" s="84">
        <f t="shared" ref="E103" si="72">SUM(E389)</f>
        <v>0</v>
      </c>
      <c r="F103" s="85">
        <f t="shared" ref="F103:J104" si="73">SUM(F389)</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06" t="s">
        <v>345</v>
      </c>
      <c r="C104" s="972"/>
      <c r="D104" s="83" t="s">
        <v>346</v>
      </c>
      <c r="E104" s="84">
        <f t="shared" ref="E104" si="74">SUM(E390)</f>
        <v>0</v>
      </c>
      <c r="F104" s="85">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03" t="s">
        <v>347</v>
      </c>
      <c r="B105" s="969"/>
      <c r="C105" s="972"/>
      <c r="D105" s="724" t="s">
        <v>348</v>
      </c>
      <c r="E105" s="725">
        <f t="shared" ref="E105:J105" si="75">SUM(E106:E109)</f>
        <v>26.2</v>
      </c>
      <c r="F105" s="726">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07" t="s">
        <v>349</v>
      </c>
      <c r="C106" s="972"/>
      <c r="D106" s="727" t="s">
        <v>350</v>
      </c>
      <c r="E106" s="551">
        <f t="shared" ref="E106:J109" si="76">SUM(E392)</f>
        <v>26.2</v>
      </c>
      <c r="F106" s="552">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06" t="s">
        <v>351</v>
      </c>
      <c r="C107" s="972"/>
      <c r="D107" s="83" t="s">
        <v>352</v>
      </c>
      <c r="E107" s="84">
        <f t="shared" si="76"/>
        <v>0</v>
      </c>
      <c r="F107" s="85">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06" t="s">
        <v>353</v>
      </c>
      <c r="C108" s="972"/>
      <c r="D108" s="83" t="s">
        <v>354</v>
      </c>
      <c r="E108" s="84">
        <f t="shared" si="76"/>
        <v>0</v>
      </c>
      <c r="F108" s="85">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07" t="s">
        <v>355</v>
      </c>
      <c r="C109" s="972"/>
      <c r="D109" s="550" t="s">
        <v>356</v>
      </c>
      <c r="E109" s="551">
        <f t="shared" si="76"/>
        <v>0</v>
      </c>
      <c r="F109" s="552">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03" t="s">
        <v>357</v>
      </c>
      <c r="B110" s="969"/>
      <c r="C110" s="972"/>
      <c r="D110" s="724" t="s">
        <v>358</v>
      </c>
      <c r="E110" s="725">
        <f t="shared" ref="E110:J110" si="78">SUM(E111:E117)</f>
        <v>26.8</v>
      </c>
      <c r="F110" s="726">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06" t="s">
        <v>359</v>
      </c>
      <c r="C111" s="972"/>
      <c r="D111" s="83" t="s">
        <v>360</v>
      </c>
      <c r="E111" s="84">
        <f t="shared" ref="E111" si="79">SUM(E397)</f>
        <v>0</v>
      </c>
      <c r="F111" s="85">
        <f t="shared" ref="F111:J113" si="80">SUM(F397)</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06" t="s">
        <v>361</v>
      </c>
      <c r="C112" s="972"/>
      <c r="D112" s="83" t="s">
        <v>362</v>
      </c>
      <c r="E112" s="84">
        <f t="shared" ref="E112:E113" si="81">SUM(E398)</f>
        <v>0</v>
      </c>
      <c r="F112" s="85">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06" t="s">
        <v>363</v>
      </c>
      <c r="C113" s="972"/>
      <c r="D113" s="83" t="s">
        <v>364</v>
      </c>
      <c r="E113" s="84">
        <f t="shared" si="81"/>
        <v>0</v>
      </c>
      <c r="F113" s="85">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06" t="s">
        <v>365</v>
      </c>
      <c r="C114" s="972"/>
      <c r="D114" s="83" t="s">
        <v>366</v>
      </c>
      <c r="E114" s="84">
        <f t="shared" ref="E114:J114" si="82">SUM(E451)</f>
        <v>0</v>
      </c>
      <c r="F114" s="85">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06" t="s">
        <v>367</v>
      </c>
      <c r="C115" s="972"/>
      <c r="D115" s="90" t="s">
        <v>368</v>
      </c>
      <c r="E115" s="84">
        <f t="shared" ref="E115:J115" si="83">SUM(E400)</f>
        <v>0</v>
      </c>
      <c r="F115" s="85">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06" t="s">
        <v>369</v>
      </c>
      <c r="C116" s="972"/>
      <c r="D116" s="90" t="s">
        <v>370</v>
      </c>
      <c r="E116" s="84">
        <f>E452</f>
        <v>0</v>
      </c>
      <c r="F116" s="85">
        <f>F452</f>
        <v>0</v>
      </c>
      <c r="G116" s="624">
        <f>G452</f>
        <v>0</v>
      </c>
      <c r="H116" s="86"/>
      <c r="I116" s="87"/>
      <c r="J116" s="87"/>
      <c r="K116" s="75">
        <f t="shared" si="0"/>
        <v>0</v>
      </c>
      <c r="L116" s="75">
        <f t="shared" si="1"/>
        <v>0</v>
      </c>
      <c r="M116" s="89"/>
      <c r="N116" s="89"/>
      <c r="O116" s="89"/>
      <c r="P116" s="89"/>
      <c r="Q116" s="89"/>
    </row>
    <row r="117" spans="1:17" ht="12.75" customHeight="1">
      <c r="A117" s="728"/>
      <c r="B117" s="1007" t="s">
        <v>371</v>
      </c>
      <c r="C117" s="972"/>
      <c r="D117" s="727" t="s">
        <v>372</v>
      </c>
      <c r="E117" s="551">
        <f t="shared" ref="E117:J117" si="84">SUM(E401)</f>
        <v>26.8</v>
      </c>
      <c r="F117" s="552">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03" t="s">
        <v>373</v>
      </c>
      <c r="B118" s="969"/>
      <c r="C118" s="972"/>
      <c r="D118" s="724" t="s">
        <v>374</v>
      </c>
      <c r="E118" s="725">
        <f t="shared" ref="E118:J118" si="86">SUM(E119:E123)</f>
        <v>0</v>
      </c>
      <c r="F118" s="726">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07" t="s">
        <v>375</v>
      </c>
      <c r="C119" s="972"/>
      <c r="D119" s="727" t="s">
        <v>376</v>
      </c>
      <c r="E119" s="551">
        <f t="shared" ref="E119" si="87">SUM(E403)</f>
        <v>0</v>
      </c>
      <c r="F119" s="552">
        <f t="shared" ref="F119:J120" si="88">SUM(F403)</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07" t="s">
        <v>377</v>
      </c>
      <c r="C120" s="972"/>
      <c r="D120" s="727" t="s">
        <v>378</v>
      </c>
      <c r="E120" s="551">
        <f t="shared" ref="E120" si="90">SUM(E404)</f>
        <v>-31840.07</v>
      </c>
      <c r="F120" s="552">
        <f t="shared" si="88"/>
        <v>0</v>
      </c>
      <c r="G120" s="625">
        <f t="shared" si="88"/>
        <v>-31840.07</v>
      </c>
      <c r="H120" s="86">
        <f t="shared" si="88"/>
        <v>0</v>
      </c>
      <c r="I120" s="87">
        <f t="shared" si="88"/>
        <v>0</v>
      </c>
      <c r="J120" s="87">
        <f t="shared" si="88"/>
        <v>0</v>
      </c>
      <c r="K120" s="567">
        <f t="shared" si="0"/>
        <v>-63680.14</v>
      </c>
      <c r="L120" s="567">
        <f t="shared" si="89"/>
        <v>-31840.07</v>
      </c>
      <c r="M120" s="574"/>
      <c r="N120" s="574"/>
      <c r="O120" s="574"/>
      <c r="P120" s="574"/>
      <c r="Q120" s="574"/>
    </row>
    <row r="121" spans="1:17" ht="12.75" customHeight="1">
      <c r="A121" s="728"/>
      <c r="B121" s="1007" t="s">
        <v>379</v>
      </c>
      <c r="C121" s="972"/>
      <c r="D121" s="727" t="s">
        <v>380</v>
      </c>
      <c r="E121" s="551">
        <f t="shared" ref="E121:J122" si="91">SUM(E454)</f>
        <v>31840.07</v>
      </c>
      <c r="F121" s="552">
        <f t="shared" si="91"/>
        <v>0</v>
      </c>
      <c r="G121" s="625">
        <f t="shared" si="91"/>
        <v>31840.07</v>
      </c>
      <c r="H121" s="86">
        <f t="shared" si="91"/>
        <v>0</v>
      </c>
      <c r="I121" s="87">
        <f t="shared" si="91"/>
        <v>0</v>
      </c>
      <c r="J121" s="87">
        <f t="shared" si="91"/>
        <v>0</v>
      </c>
      <c r="K121" s="567">
        <f t="shared" si="0"/>
        <v>63680.14</v>
      </c>
      <c r="L121" s="567">
        <f t="shared" si="89"/>
        <v>31840.07</v>
      </c>
      <c r="M121" s="574"/>
      <c r="N121" s="574"/>
      <c r="O121" s="574"/>
      <c r="P121" s="574"/>
      <c r="Q121" s="574"/>
    </row>
    <row r="122" spans="1:17" ht="12.75" hidden="1" customHeight="1">
      <c r="A122" s="728"/>
      <c r="B122" s="1007" t="s">
        <v>922</v>
      </c>
      <c r="C122" s="972"/>
      <c r="D122" s="727" t="s">
        <v>923</v>
      </c>
      <c r="E122" s="551">
        <f t="shared" si="91"/>
        <v>0</v>
      </c>
      <c r="F122" s="552">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06" t="s">
        <v>381</v>
      </c>
      <c r="C123" s="972"/>
      <c r="D123" s="90" t="s">
        <v>382</v>
      </c>
      <c r="E123" s="84">
        <f t="shared" ref="E123:J123" si="92">SUM(E405)</f>
        <v>0</v>
      </c>
      <c r="F123" s="85">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03" t="s">
        <v>383</v>
      </c>
      <c r="B124" s="969"/>
      <c r="C124" s="972"/>
      <c r="D124" s="732" t="s">
        <v>384</v>
      </c>
      <c r="E124" s="725">
        <f t="shared" ref="E124:J124" si="93">SUM(E126:E130)</f>
        <v>0</v>
      </c>
      <c r="F124" s="726">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15" t="s">
        <v>385</v>
      </c>
      <c r="C125" s="972"/>
      <c r="D125" s="732" t="s">
        <v>386</v>
      </c>
      <c r="E125" s="725">
        <f t="shared" ref="E125:J125" si="94">SUM(E126:E129)</f>
        <v>0</v>
      </c>
      <c r="F125" s="726">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06" t="s">
        <v>387</v>
      </c>
      <c r="C126" s="972"/>
      <c r="D126" s="83" t="s">
        <v>388</v>
      </c>
      <c r="E126" s="84">
        <f t="shared" ref="E126" si="95">SUM(E458)</f>
        <v>0</v>
      </c>
      <c r="F126" s="85">
        <f t="shared" ref="F126:J130" si="96">SUM(F458)</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07" t="s">
        <v>389</v>
      </c>
      <c r="C127" s="972"/>
      <c r="D127" s="550" t="s">
        <v>390</v>
      </c>
      <c r="E127" s="551">
        <f t="shared" ref="E127:E130" si="97">SUM(E459)</f>
        <v>0</v>
      </c>
      <c r="F127" s="552">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06" t="s">
        <v>391</v>
      </c>
      <c r="C128" s="972"/>
      <c r="D128" s="83" t="s">
        <v>392</v>
      </c>
      <c r="E128" s="84">
        <f t="shared" si="97"/>
        <v>0</v>
      </c>
      <c r="F128" s="85">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06" t="s">
        <v>393</v>
      </c>
      <c r="C129" s="972"/>
      <c r="D129" s="83" t="s">
        <v>394</v>
      </c>
      <c r="E129" s="84">
        <f t="shared" si="97"/>
        <v>0</v>
      </c>
      <c r="F129" s="85">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06" t="s">
        <v>395</v>
      </c>
      <c r="C130" s="972"/>
      <c r="D130" s="83" t="s">
        <v>396</v>
      </c>
      <c r="E130" s="84">
        <f t="shared" si="97"/>
        <v>0</v>
      </c>
      <c r="F130" s="85">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02" t="s">
        <v>397</v>
      </c>
      <c r="B131" s="969"/>
      <c r="C131" s="972"/>
      <c r="D131" s="70" t="s">
        <v>398</v>
      </c>
      <c r="E131" s="71">
        <f t="shared" ref="E131:J131" si="98">SUM(E132)</f>
        <v>0</v>
      </c>
      <c r="F131" s="72">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02" t="s">
        <v>399</v>
      </c>
      <c r="B132" s="969"/>
      <c r="C132" s="972"/>
      <c r="D132" s="70" t="s">
        <v>400</v>
      </c>
      <c r="E132" s="71">
        <f t="shared" ref="E132:J132" si="99">SUM(E133:E140)</f>
        <v>0</v>
      </c>
      <c r="F132" s="72">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06" t="s">
        <v>401</v>
      </c>
      <c r="C133" s="972"/>
      <c r="D133" s="83" t="s">
        <v>402</v>
      </c>
      <c r="E133" s="84">
        <f t="shared" ref="E133" si="100">SUM(E408)</f>
        <v>0</v>
      </c>
      <c r="F133" s="85">
        <f t="shared" ref="F133:J136" si="101">SUM(F408)</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06" t="s">
        <v>403</v>
      </c>
      <c r="C134" s="972"/>
      <c r="D134" s="83" t="s">
        <v>404</v>
      </c>
      <c r="E134" s="84">
        <f t="shared" ref="E134:E136" si="102">SUM(E409)</f>
        <v>0</v>
      </c>
      <c r="F134" s="85">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06" t="s">
        <v>405</v>
      </c>
      <c r="C135" s="972"/>
      <c r="D135" s="83" t="s">
        <v>406</v>
      </c>
      <c r="E135" s="84">
        <f t="shared" si="102"/>
        <v>0</v>
      </c>
      <c r="F135" s="85">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06" t="s">
        <v>407</v>
      </c>
      <c r="C136" s="972"/>
      <c r="D136" s="83" t="s">
        <v>408</v>
      </c>
      <c r="E136" s="84">
        <f t="shared" si="102"/>
        <v>0</v>
      </c>
      <c r="F136" s="85">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06" t="s">
        <v>409</v>
      </c>
      <c r="C137" s="972"/>
      <c r="D137" s="83" t="s">
        <v>410</v>
      </c>
      <c r="E137" s="84">
        <f t="shared" ref="E137:J139" si="103">SUM(E465)</f>
        <v>0</v>
      </c>
      <c r="F137" s="85">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06" t="s">
        <v>411</v>
      </c>
      <c r="C138" s="972"/>
      <c r="D138" s="90" t="s">
        <v>412</v>
      </c>
      <c r="E138" s="84">
        <f t="shared" si="103"/>
        <v>0</v>
      </c>
      <c r="F138" s="85">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06" t="s">
        <v>413</v>
      </c>
      <c r="C139" s="972"/>
      <c r="D139" s="83" t="s">
        <v>414</v>
      </c>
      <c r="E139" s="84">
        <f t="shared" si="103"/>
        <v>0</v>
      </c>
      <c r="F139" s="85">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06" t="s">
        <v>415</v>
      </c>
      <c r="C140" s="972"/>
      <c r="D140" s="83" t="s">
        <v>416</v>
      </c>
      <c r="E140" s="84">
        <f t="shared" ref="E140:J140" si="104">SUM(E412)</f>
        <v>0</v>
      </c>
      <c r="F140" s="85">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03" t="s">
        <v>417</v>
      </c>
      <c r="B141" s="969"/>
      <c r="C141" s="972"/>
      <c r="D141" s="724" t="s">
        <v>418</v>
      </c>
      <c r="E141" s="725">
        <f t="shared" ref="E141:J141" si="105">SUM(E142)</f>
        <v>192309.30000000002</v>
      </c>
      <c r="F141" s="726">
        <f t="shared" si="105"/>
        <v>2966</v>
      </c>
      <c r="G141" s="622">
        <f t="shared" si="105"/>
        <v>195275.30000000002</v>
      </c>
      <c r="H141" s="78" t="e">
        <f t="shared" si="105"/>
        <v>#REF!</v>
      </c>
      <c r="I141" s="79" t="e">
        <f t="shared" si="105"/>
        <v>#REF!</v>
      </c>
      <c r="J141" s="79" t="e">
        <f t="shared" si="105"/>
        <v>#REF!</v>
      </c>
      <c r="K141" s="567">
        <f t="shared" si="0"/>
        <v>390550.60000000003</v>
      </c>
      <c r="L141" s="567">
        <f t="shared" si="89"/>
        <v>195275.30000000002</v>
      </c>
      <c r="M141" s="564"/>
      <c r="N141" s="564"/>
      <c r="O141" s="564"/>
      <c r="P141" s="564"/>
      <c r="Q141" s="568">
        <f t="shared" ref="Q141:Q143" si="106">E141-G141</f>
        <v>-2966</v>
      </c>
    </row>
    <row r="142" spans="1:17" ht="12.75" customHeight="1">
      <c r="A142" s="1003" t="s">
        <v>419</v>
      </c>
      <c r="B142" s="969"/>
      <c r="C142" s="972"/>
      <c r="D142" s="724" t="s">
        <v>420</v>
      </c>
      <c r="E142" s="725">
        <f>SUM(E143,E206)</f>
        <v>192309.30000000002</v>
      </c>
      <c r="F142" s="726">
        <f t="shared" ref="F142:J142" si="107">SUM(F143,F206)</f>
        <v>2966</v>
      </c>
      <c r="G142" s="622">
        <f t="shared" si="107"/>
        <v>195275.30000000002</v>
      </c>
      <c r="H142" s="78" t="e">
        <f t="shared" si="107"/>
        <v>#REF!</v>
      </c>
      <c r="I142" s="79" t="e">
        <f t="shared" si="107"/>
        <v>#REF!</v>
      </c>
      <c r="J142" s="79" t="e">
        <f t="shared" si="107"/>
        <v>#REF!</v>
      </c>
      <c r="K142" s="567">
        <f t="shared" si="0"/>
        <v>390550.60000000003</v>
      </c>
      <c r="L142" s="567">
        <f t="shared" si="89"/>
        <v>195275.30000000002</v>
      </c>
      <c r="M142" s="575"/>
      <c r="N142" s="575"/>
      <c r="O142" s="575"/>
      <c r="P142" s="575"/>
      <c r="Q142" s="568">
        <f t="shared" si="106"/>
        <v>-2966</v>
      </c>
    </row>
    <row r="143" spans="1:17" ht="12.75" customHeight="1">
      <c r="A143" s="1003" t="s">
        <v>421</v>
      </c>
      <c r="B143" s="969"/>
      <c r="C143" s="972"/>
      <c r="D143" s="724" t="s">
        <v>422</v>
      </c>
      <c r="E143" s="725">
        <f>SUM(E144,E171)</f>
        <v>192309.30000000002</v>
      </c>
      <c r="F143" s="726">
        <f t="shared" ref="F143:J143" si="108">SUM(F144,F171)</f>
        <v>2966</v>
      </c>
      <c r="G143" s="622">
        <f t="shared" si="108"/>
        <v>195275.30000000002</v>
      </c>
      <c r="H143" s="78" t="e">
        <f t="shared" si="108"/>
        <v>#REF!</v>
      </c>
      <c r="I143" s="79" t="e">
        <f t="shared" si="108"/>
        <v>#REF!</v>
      </c>
      <c r="J143" s="79" t="e">
        <f t="shared" si="108"/>
        <v>#REF!</v>
      </c>
      <c r="K143" s="567">
        <f t="shared" si="0"/>
        <v>390550.60000000003</v>
      </c>
      <c r="L143" s="567">
        <f t="shared" si="89"/>
        <v>195275.30000000002</v>
      </c>
      <c r="M143" s="572"/>
      <c r="N143" s="572"/>
      <c r="O143" s="572"/>
      <c r="P143" s="572"/>
      <c r="Q143" s="568">
        <f t="shared" si="106"/>
        <v>-2966</v>
      </c>
    </row>
    <row r="144" spans="1:17" ht="12.75" hidden="1" customHeight="1">
      <c r="A144" s="1002" t="s">
        <v>423</v>
      </c>
      <c r="B144" s="969"/>
      <c r="C144" s="972"/>
      <c r="D144" s="81" t="s">
        <v>424</v>
      </c>
      <c r="E144" s="71">
        <f>SUM(E145:E151,E155:E160,E164,E169:E170,E165)</f>
        <v>33628</v>
      </c>
      <c r="F144" s="72">
        <f t="shared" ref="F144:J144" si="109">SUM(F145:F151,F155:F160,F164,F169:F170,F165)</f>
        <v>0</v>
      </c>
      <c r="G144" s="623">
        <f t="shared" si="109"/>
        <v>33628</v>
      </c>
      <c r="H144" s="78">
        <f t="shared" si="109"/>
        <v>0</v>
      </c>
      <c r="I144" s="79">
        <f t="shared" si="109"/>
        <v>0</v>
      </c>
      <c r="J144" s="79">
        <f t="shared" si="109"/>
        <v>0</v>
      </c>
      <c r="K144" s="75">
        <v>0</v>
      </c>
      <c r="L144" s="75">
        <v>0</v>
      </c>
      <c r="M144" s="8"/>
      <c r="N144" s="8"/>
      <c r="O144" s="8"/>
      <c r="P144" s="8"/>
      <c r="Q144" s="8"/>
    </row>
    <row r="145" spans="1:17" ht="12.75" hidden="1" customHeight="1">
      <c r="A145" s="82"/>
      <c r="B145" s="1006" t="s">
        <v>425</v>
      </c>
      <c r="C145" s="972"/>
      <c r="D145" s="83" t="s">
        <v>426</v>
      </c>
      <c r="E145" s="84">
        <f t="shared" ref="E145" si="110">SUM(E472)</f>
        <v>0</v>
      </c>
      <c r="F145" s="85">
        <f t="shared" ref="F145:J146" si="111">SUM(F472)</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06" t="s">
        <v>427</v>
      </c>
      <c r="C146" s="972"/>
      <c r="D146" s="83" t="s">
        <v>428</v>
      </c>
      <c r="E146" s="84">
        <f t="shared" ref="E146" si="113">SUM(E473)</f>
        <v>0</v>
      </c>
      <c r="F146" s="85">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06" t="s">
        <v>429</v>
      </c>
      <c r="C147" s="972"/>
      <c r="D147" s="83" t="s">
        <v>430</v>
      </c>
      <c r="E147" s="84">
        <f t="shared" ref="E147:J150" si="114">SUM(E474)</f>
        <v>0</v>
      </c>
      <c r="F147" s="85">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06" t="s">
        <v>431</v>
      </c>
      <c r="C148" s="972"/>
      <c r="D148" s="83" t="s">
        <v>432</v>
      </c>
      <c r="E148" s="84">
        <f t="shared" si="114"/>
        <v>0</v>
      </c>
      <c r="F148" s="85">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06" t="s">
        <v>433</v>
      </c>
      <c r="C149" s="972"/>
      <c r="D149" s="83" t="s">
        <v>434</v>
      </c>
      <c r="E149" s="84">
        <f t="shared" si="114"/>
        <v>0</v>
      </c>
      <c r="F149" s="85">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06" t="s">
        <v>435</v>
      </c>
      <c r="C150" s="972"/>
      <c r="D150" s="83" t="s">
        <v>436</v>
      </c>
      <c r="E150" s="84">
        <f t="shared" si="114"/>
        <v>0</v>
      </c>
      <c r="F150" s="85">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06" t="s">
        <v>437</v>
      </c>
      <c r="C151" s="972"/>
      <c r="D151" s="83" t="s">
        <v>438</v>
      </c>
      <c r="E151" s="84">
        <f t="shared" ref="E151:J151" si="115">SUM(E152:E154)</f>
        <v>0</v>
      </c>
      <c r="F151" s="85">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SUM(E479)</f>
        <v>0</v>
      </c>
      <c r="F152" s="85">
        <f t="shared" ref="F152:J159" si="117">SUM(F479)</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SUM(E480)</f>
        <v>0</v>
      </c>
      <c r="F153" s="85">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5">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06" t="s">
        <v>445</v>
      </c>
      <c r="C155" s="972"/>
      <c r="D155" s="83" t="s">
        <v>446</v>
      </c>
      <c r="E155" s="84">
        <f t="shared" si="118"/>
        <v>0</v>
      </c>
      <c r="F155" s="85">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06" t="s">
        <v>447</v>
      </c>
      <c r="C156" s="972"/>
      <c r="D156" s="83" t="s">
        <v>448</v>
      </c>
      <c r="E156" s="84">
        <f t="shared" si="118"/>
        <v>0</v>
      </c>
      <c r="F156" s="85">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07" t="s">
        <v>449</v>
      </c>
      <c r="C157" s="972"/>
      <c r="D157" s="727" t="s">
        <v>450</v>
      </c>
      <c r="E157" s="551">
        <f t="shared" si="118"/>
        <v>33628</v>
      </c>
      <c r="F157" s="552">
        <f t="shared" si="117"/>
        <v>0</v>
      </c>
      <c r="G157" s="625">
        <f t="shared" si="117"/>
        <v>33628</v>
      </c>
      <c r="H157" s="86">
        <f t="shared" si="117"/>
        <v>0</v>
      </c>
      <c r="I157" s="87">
        <f t="shared" si="117"/>
        <v>0</v>
      </c>
      <c r="J157" s="87">
        <f t="shared" si="117"/>
        <v>0</v>
      </c>
      <c r="K157" s="567">
        <v>0</v>
      </c>
      <c r="L157" s="567">
        <f t="shared" si="112"/>
        <v>33628</v>
      </c>
      <c r="M157" s="564"/>
      <c r="N157" s="576">
        <v>7140</v>
      </c>
      <c r="O157" s="564"/>
      <c r="P157" s="564"/>
      <c r="Q157" s="568">
        <f>E157-G157</f>
        <v>0</v>
      </c>
    </row>
    <row r="158" spans="1:17" ht="12.75" hidden="1" customHeight="1">
      <c r="A158" s="82"/>
      <c r="B158" s="1006" t="s">
        <v>451</v>
      </c>
      <c r="C158" s="972"/>
      <c r="D158" s="83" t="s">
        <v>452</v>
      </c>
      <c r="E158" s="84">
        <f t="shared" si="118"/>
        <v>0</v>
      </c>
      <c r="F158" s="85">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06" t="s">
        <v>453</v>
      </c>
      <c r="C159" s="972"/>
      <c r="D159" s="83" t="s">
        <v>454</v>
      </c>
      <c r="E159" s="84">
        <f>SUM(E486)</f>
        <v>0</v>
      </c>
      <c r="F159" s="85">
        <f>SUM(F486)</f>
        <v>0</v>
      </c>
      <c r="G159" s="624">
        <f>SUM(G486)</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07" t="s">
        <v>455</v>
      </c>
      <c r="C160" s="972"/>
      <c r="D160" s="550" t="s">
        <v>456</v>
      </c>
      <c r="E160" s="551">
        <f t="shared" ref="E160:J160" si="120">SUM(E161:E163)</f>
        <v>0</v>
      </c>
      <c r="F160" s="552">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SUM(E488)</f>
        <v>0</v>
      </c>
      <c r="F161" s="552">
        <f t="shared" ref="F161:J164" si="122">SUM(F488)</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SUM(E489)</f>
        <v>0</v>
      </c>
      <c r="F162" s="552">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5">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06" t="s">
        <v>463</v>
      </c>
      <c r="C164" s="972"/>
      <c r="D164" s="83" t="s">
        <v>464</v>
      </c>
      <c r="E164" s="84">
        <f t="shared" si="123"/>
        <v>0</v>
      </c>
      <c r="F164" s="85">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06" t="s">
        <v>465</v>
      </c>
      <c r="C165" s="972"/>
      <c r="D165" s="83" t="s">
        <v>466</v>
      </c>
      <c r="E165" s="84">
        <f t="shared" ref="E165:J165" si="124">SUM(E166:E168)</f>
        <v>0</v>
      </c>
      <c r="F165" s="85">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SUM(E493)</f>
        <v>0</v>
      </c>
      <c r="F166" s="85">
        <f t="shared" ref="F166:J169" si="126">SUM(F493)</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SUM(E494)</f>
        <v>0</v>
      </c>
      <c r="F167" s="85">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5">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06" t="s">
        <v>473</v>
      </c>
      <c r="C169" s="972"/>
      <c r="D169" s="83" t="s">
        <v>474</v>
      </c>
      <c r="E169" s="84">
        <f t="shared" si="127"/>
        <v>0</v>
      </c>
      <c r="F169" s="85">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06" t="s">
        <v>475</v>
      </c>
      <c r="C170" s="972"/>
      <c r="D170" s="83" t="s">
        <v>476</v>
      </c>
      <c r="E170" s="84">
        <f t="shared" ref="E170:J170" si="128">SUM(E499)</f>
        <v>0</v>
      </c>
      <c r="F170" s="85">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02" t="s">
        <v>477</v>
      </c>
      <c r="B171" s="969"/>
      <c r="C171" s="972"/>
      <c r="D171" s="81" t="s">
        <v>478</v>
      </c>
      <c r="E171" s="71">
        <f>SUM(E172:E187,E196:E200,E190:E193,E204)</f>
        <v>158681.30000000002</v>
      </c>
      <c r="F171" s="72">
        <f t="shared" ref="F171:G171" si="129">SUM(F172:F187,F196:F200,F190:F193,F204)</f>
        <v>2966</v>
      </c>
      <c r="G171" s="623">
        <f t="shared" si="129"/>
        <v>161647.30000000002</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07" t="s">
        <v>899</v>
      </c>
      <c r="C172" s="972"/>
      <c r="D172" s="727" t="s">
        <v>479</v>
      </c>
      <c r="E172" s="551">
        <f t="shared" ref="E172" si="130">SUM(E417)</f>
        <v>885</v>
      </c>
      <c r="F172" s="552">
        <f t="shared" ref="F172:J173" si="131">SUM(F417)</f>
        <v>2966</v>
      </c>
      <c r="G172" s="625">
        <f t="shared" si="131"/>
        <v>3851</v>
      </c>
      <c r="H172" s="86">
        <f t="shared" si="131"/>
        <v>3009</v>
      </c>
      <c r="I172" s="87">
        <f t="shared" si="131"/>
        <v>3088</v>
      </c>
      <c r="J172" s="87">
        <f t="shared" si="131"/>
        <v>3210</v>
      </c>
      <c r="K172" s="567">
        <f t="shared" ref="K172:K259" si="132">SUM(E172:G172)</f>
        <v>7702</v>
      </c>
      <c r="L172" s="567">
        <f t="shared" ref="L172:L259" si="133">IF(G172&lt;&gt;0,G172,0)</f>
        <v>3851</v>
      </c>
      <c r="M172" s="564"/>
      <c r="N172" s="564">
        <v>78299704</v>
      </c>
      <c r="O172" s="564"/>
      <c r="P172" s="564"/>
      <c r="Q172" s="568">
        <f>E172-G172</f>
        <v>-2966</v>
      </c>
    </row>
    <row r="173" spans="1:17" ht="12.75" hidden="1" customHeight="1">
      <c r="A173" s="82"/>
      <c r="B173" s="1006" t="s">
        <v>480</v>
      </c>
      <c r="C173" s="972"/>
      <c r="D173" s="83" t="s">
        <v>481</v>
      </c>
      <c r="E173" s="84">
        <f t="shared" ref="E173:J185" si="134">SUM(E418)</f>
        <v>0</v>
      </c>
      <c r="F173" s="85">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06" t="s">
        <v>482</v>
      </c>
      <c r="C174" s="972"/>
      <c r="D174" s="83" t="s">
        <v>483</v>
      </c>
      <c r="E174" s="84">
        <f t="shared" si="134"/>
        <v>0</v>
      </c>
      <c r="F174" s="85">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06" t="s">
        <v>484</v>
      </c>
      <c r="C175" s="972"/>
      <c r="D175" s="83" t="s">
        <v>485</v>
      </c>
      <c r="E175" s="84">
        <f t="shared" si="134"/>
        <v>0</v>
      </c>
      <c r="F175" s="85">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06" t="s">
        <v>486</v>
      </c>
      <c r="C176" s="972"/>
      <c r="D176" s="83" t="s">
        <v>487</v>
      </c>
      <c r="E176" s="84">
        <f t="shared" si="134"/>
        <v>0</v>
      </c>
      <c r="F176" s="85">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06" t="s">
        <v>488</v>
      </c>
      <c r="C177" s="972"/>
      <c r="D177" s="83" t="s">
        <v>489</v>
      </c>
      <c r="E177" s="84">
        <f t="shared" si="134"/>
        <v>0</v>
      </c>
      <c r="F177" s="85">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06" t="s">
        <v>490</v>
      </c>
      <c r="C178" s="972"/>
      <c r="D178" s="83" t="s">
        <v>491</v>
      </c>
      <c r="E178" s="84">
        <f t="shared" si="134"/>
        <v>0</v>
      </c>
      <c r="F178" s="85">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06" t="s">
        <v>492</v>
      </c>
      <c r="C179" s="972"/>
      <c r="D179" s="83" t="s">
        <v>493</v>
      </c>
      <c r="E179" s="84">
        <f t="shared" si="134"/>
        <v>0</v>
      </c>
      <c r="F179" s="85">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06" t="s">
        <v>494</v>
      </c>
      <c r="C180" s="972"/>
      <c r="D180" s="83" t="s">
        <v>495</v>
      </c>
      <c r="E180" s="84">
        <f t="shared" si="134"/>
        <v>0</v>
      </c>
      <c r="F180" s="85">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06" t="s">
        <v>496</v>
      </c>
      <c r="C181" s="972"/>
      <c r="D181" s="83" t="s">
        <v>497</v>
      </c>
      <c r="E181" s="84">
        <f t="shared" si="134"/>
        <v>0</v>
      </c>
      <c r="F181" s="85">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06" t="s">
        <v>498</v>
      </c>
      <c r="C182" s="972"/>
      <c r="D182" s="83" t="s">
        <v>499</v>
      </c>
      <c r="E182" s="84">
        <f t="shared" si="134"/>
        <v>0</v>
      </c>
      <c r="F182" s="85">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06" t="s">
        <v>500</v>
      </c>
      <c r="C183" s="972"/>
      <c r="D183" s="83" t="s">
        <v>501</v>
      </c>
      <c r="E183" s="84">
        <f t="shared" si="134"/>
        <v>0</v>
      </c>
      <c r="F183" s="85">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06" t="s">
        <v>502</v>
      </c>
      <c r="C184" s="972"/>
      <c r="D184" s="83" t="s">
        <v>503</v>
      </c>
      <c r="E184" s="84">
        <f t="shared" si="134"/>
        <v>0</v>
      </c>
      <c r="F184" s="85">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06" t="s">
        <v>504</v>
      </c>
      <c r="C185" s="972"/>
      <c r="D185" s="83" t="s">
        <v>505</v>
      </c>
      <c r="E185" s="84">
        <f t="shared" si="134"/>
        <v>0</v>
      </c>
      <c r="F185" s="85">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06" t="s">
        <v>506</v>
      </c>
      <c r="C186" s="972"/>
      <c r="D186" s="83" t="s">
        <v>507</v>
      </c>
      <c r="E186" s="84"/>
      <c r="F186" s="85"/>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06" t="s">
        <v>508</v>
      </c>
      <c r="C187" s="970"/>
      <c r="D187" s="83" t="s">
        <v>509</v>
      </c>
      <c r="E187" s="84">
        <f>E188+E189</f>
        <v>0</v>
      </c>
      <c r="F187" s="85">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E432</f>
        <v>0</v>
      </c>
      <c r="F188" s="85">
        <f>F432</f>
        <v>0</v>
      </c>
      <c r="G188" s="624">
        <f>G432</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E498</f>
        <v>0</v>
      </c>
      <c r="F189" s="85">
        <f>F498</f>
        <v>0</v>
      </c>
      <c r="G189" s="624">
        <f>G498</f>
        <v>0</v>
      </c>
      <c r="H189" s="86"/>
      <c r="I189" s="87"/>
      <c r="J189" s="87"/>
      <c r="K189" s="75">
        <f t="shared" si="132"/>
        <v>0</v>
      </c>
      <c r="L189" s="75">
        <f t="shared" si="133"/>
        <v>0</v>
      </c>
      <c r="M189" s="7"/>
      <c r="N189" s="7">
        <v>350000</v>
      </c>
      <c r="O189" s="7"/>
      <c r="P189" s="7"/>
      <c r="Q189" s="76">
        <f>E189-G189</f>
        <v>0</v>
      </c>
    </row>
    <row r="190" spans="1:17" ht="47.25" hidden="1" customHeight="1">
      <c r="A190" s="82"/>
      <c r="B190" s="1006" t="s">
        <v>514</v>
      </c>
      <c r="C190" s="972"/>
      <c r="D190" s="83" t="s">
        <v>515</v>
      </c>
      <c r="E190" s="84">
        <f t="shared" ref="E190:J192" si="135">E500</f>
        <v>0</v>
      </c>
      <c r="F190" s="85">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06" t="s">
        <v>516</v>
      </c>
      <c r="C191" s="972"/>
      <c r="D191" s="83" t="s">
        <v>517</v>
      </c>
      <c r="E191" s="84">
        <f t="shared" si="135"/>
        <v>0</v>
      </c>
      <c r="F191" s="85">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14" t="s">
        <v>506</v>
      </c>
      <c r="C192" s="972"/>
      <c r="D192" s="83" t="s">
        <v>518</v>
      </c>
      <c r="E192" s="84">
        <f t="shared" si="135"/>
        <v>0</v>
      </c>
      <c r="F192" s="85">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06" t="s">
        <v>519</v>
      </c>
      <c r="C193" s="972"/>
      <c r="D193" s="83" t="s">
        <v>520</v>
      </c>
      <c r="E193" s="84">
        <f t="shared" ref="E193:J193" si="136">SUM(E194:E195)</f>
        <v>0</v>
      </c>
      <c r="F193" s="85">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E434</f>
        <v>0</v>
      </c>
      <c r="F194" s="85">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E504</f>
        <v>0</v>
      </c>
      <c r="F195" s="85">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07" t="s">
        <v>525</v>
      </c>
      <c r="C196" s="972"/>
      <c r="D196" s="727" t="s">
        <v>526</v>
      </c>
      <c r="E196" s="551">
        <f t="shared" si="138"/>
        <v>65632</v>
      </c>
      <c r="F196" s="552">
        <f t="shared" si="138"/>
        <v>0</v>
      </c>
      <c r="G196" s="625">
        <f t="shared" si="138"/>
        <v>65632</v>
      </c>
      <c r="H196" s="86">
        <f t="shared" si="138"/>
        <v>0</v>
      </c>
      <c r="I196" s="87">
        <f t="shared" si="138"/>
        <v>0</v>
      </c>
      <c r="J196" s="87">
        <f t="shared" si="138"/>
        <v>0</v>
      </c>
      <c r="K196" s="567">
        <f t="shared" si="132"/>
        <v>131264</v>
      </c>
      <c r="L196" s="567">
        <f t="shared" si="133"/>
        <v>65632</v>
      </c>
      <c r="M196" s="572"/>
      <c r="N196" s="577">
        <v>93422466.780000001</v>
      </c>
      <c r="O196" s="572"/>
      <c r="P196" s="572"/>
      <c r="Q196" s="568">
        <f t="shared" ref="Q196:Q197" si="139">E196-G196</f>
        <v>0</v>
      </c>
    </row>
    <row r="197" spans="1:17" ht="51" customHeight="1">
      <c r="A197" s="547"/>
      <c r="B197" s="1007" t="s">
        <v>527</v>
      </c>
      <c r="C197" s="972"/>
      <c r="D197" s="727" t="s">
        <v>528</v>
      </c>
      <c r="E197" s="551">
        <f t="shared" si="138"/>
        <v>323</v>
      </c>
      <c r="F197" s="552">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06" t="s">
        <v>529</v>
      </c>
      <c r="C198" s="972"/>
      <c r="D198" s="90" t="s">
        <v>530</v>
      </c>
      <c r="E198" s="84">
        <f t="shared" ref="E198:G198" si="140">E435</f>
        <v>0</v>
      </c>
      <c r="F198" s="85">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07" t="s">
        <v>903</v>
      </c>
      <c r="C199" s="972"/>
      <c r="D199" s="727" t="s">
        <v>904</v>
      </c>
      <c r="E199" s="551">
        <f t="shared" ref="E199:G199" si="141">E507</f>
        <v>15852.2</v>
      </c>
      <c r="F199" s="552">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07" t="s">
        <v>905</v>
      </c>
      <c r="C200" s="972"/>
      <c r="D200" s="727" t="s">
        <v>906</v>
      </c>
      <c r="E200" s="551">
        <f>SUM(E201:E203)</f>
        <v>74534.5</v>
      </c>
      <c r="F200" s="552">
        <f t="shared" ref="F200:G200" si="142">SUM(F201:F203)</f>
        <v>0</v>
      </c>
      <c r="G200" s="625">
        <f t="shared" si="142"/>
        <v>74534.5</v>
      </c>
      <c r="H200" s="86"/>
      <c r="I200" s="87"/>
      <c r="J200" s="87"/>
      <c r="K200" s="567">
        <f t="shared" si="132"/>
        <v>149069</v>
      </c>
      <c r="L200" s="567">
        <f t="shared" si="133"/>
        <v>74534.5</v>
      </c>
      <c r="M200" s="572"/>
      <c r="N200" s="572"/>
      <c r="O200" s="572"/>
      <c r="P200" s="572"/>
      <c r="Q200" s="568">
        <f t="shared" ref="Q200:Q201" si="143">E200-G200</f>
        <v>0</v>
      </c>
    </row>
    <row r="201" spans="1:17" s="556" customFormat="1" ht="12.75">
      <c r="A201" s="547"/>
      <c r="B201" s="548"/>
      <c r="C201" s="549" t="s">
        <v>907</v>
      </c>
      <c r="D201" s="550" t="s">
        <v>908</v>
      </c>
      <c r="E201" s="551">
        <f t="shared" ref="E201:G205" si="144">E509</f>
        <v>64230.7</v>
      </c>
      <c r="F201" s="552">
        <f t="shared" si="144"/>
        <v>0</v>
      </c>
      <c r="G201" s="625">
        <f t="shared" si="144"/>
        <v>64230.7</v>
      </c>
      <c r="H201" s="553"/>
      <c r="I201" s="554"/>
      <c r="J201" s="554"/>
      <c r="K201" s="567">
        <f t="shared" si="132"/>
        <v>128461.4</v>
      </c>
      <c r="L201" s="567">
        <f t="shared" si="133"/>
        <v>64230.7</v>
      </c>
      <c r="M201" s="575"/>
      <c r="N201" s="575"/>
      <c r="O201" s="575"/>
      <c r="P201" s="575"/>
      <c r="Q201" s="568">
        <f t="shared" si="143"/>
        <v>0</v>
      </c>
    </row>
    <row r="202" spans="1:17" s="556" customFormat="1" ht="30" customHeight="1">
      <c r="A202" s="547"/>
      <c r="B202" s="548"/>
      <c r="C202" s="549" t="s">
        <v>909</v>
      </c>
      <c r="D202" s="550" t="s">
        <v>910</v>
      </c>
      <c r="E202" s="551">
        <f>E510</f>
        <v>10303.799999999999</v>
      </c>
      <c r="F202" s="552">
        <f t="shared" si="144"/>
        <v>0</v>
      </c>
      <c r="G202" s="627">
        <f t="shared" si="144"/>
        <v>10303.799999999999</v>
      </c>
      <c r="H202" s="553"/>
      <c r="I202" s="554"/>
      <c r="J202" s="554"/>
      <c r="K202" s="75">
        <f t="shared" si="132"/>
        <v>20607.599999999999</v>
      </c>
      <c r="L202" s="75">
        <f t="shared" si="133"/>
        <v>10303.799999999999</v>
      </c>
      <c r="M202" s="555"/>
      <c r="N202" s="555"/>
      <c r="O202" s="555"/>
      <c r="P202" s="555"/>
      <c r="Q202" s="76"/>
    </row>
    <row r="203" spans="1:17" s="556" customFormat="1" ht="12.75" hidden="1">
      <c r="A203" s="547"/>
      <c r="B203" s="548"/>
      <c r="C203" s="549" t="s">
        <v>911</v>
      </c>
      <c r="D203" s="550" t="s">
        <v>912</v>
      </c>
      <c r="E203" s="551">
        <f t="shared" ref="E203" si="145">E511</f>
        <v>0</v>
      </c>
      <c r="F203" s="552">
        <f t="shared" si="144"/>
        <v>0</v>
      </c>
      <c r="G203" s="625">
        <f t="shared" si="144"/>
        <v>0</v>
      </c>
      <c r="H203" s="553"/>
      <c r="I203" s="554"/>
      <c r="J203" s="554"/>
      <c r="K203" s="567">
        <f t="shared" si="132"/>
        <v>0</v>
      </c>
      <c r="L203" s="567">
        <f t="shared" si="133"/>
        <v>0</v>
      </c>
      <c r="M203" s="575"/>
      <c r="N203" s="575"/>
      <c r="O203" s="575"/>
      <c r="P203" s="575"/>
      <c r="Q203" s="568">
        <f>E203-G203</f>
        <v>0</v>
      </c>
    </row>
    <row r="204" spans="1:17" ht="39" customHeight="1">
      <c r="A204" s="547"/>
      <c r="B204" s="1007" t="s">
        <v>974</v>
      </c>
      <c r="C204" s="972"/>
      <c r="D204" s="727" t="s">
        <v>976</v>
      </c>
      <c r="E204" s="551">
        <f>SUM(E205)</f>
        <v>1454.6000000000001</v>
      </c>
      <c r="F204" s="552">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7" si="147">E204-G204</f>
        <v>0</v>
      </c>
    </row>
    <row r="205" spans="1:17" s="556" customFormat="1" ht="38.25">
      <c r="A205" s="547"/>
      <c r="B205" s="548"/>
      <c r="C205" s="549" t="s">
        <v>975</v>
      </c>
      <c r="D205" s="550" t="s">
        <v>977</v>
      </c>
      <c r="E205" s="551">
        <f>E513</f>
        <v>1454.6000000000001</v>
      </c>
      <c r="F205" s="552">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hidden="1" customHeight="1">
      <c r="A206" s="1002" t="s">
        <v>531</v>
      </c>
      <c r="B206" s="969"/>
      <c r="C206" s="972"/>
      <c r="D206" s="81" t="s">
        <v>532</v>
      </c>
      <c r="E206" s="71">
        <f t="shared" ref="E206:J206" si="148">SUM(E207:E210)</f>
        <v>0</v>
      </c>
      <c r="F206" s="72">
        <f t="shared" si="148"/>
        <v>0</v>
      </c>
      <c r="G206" s="623">
        <f t="shared" si="148"/>
        <v>0</v>
      </c>
      <c r="H206" s="78">
        <f t="shared" si="148"/>
        <v>0</v>
      </c>
      <c r="I206" s="79">
        <f t="shared" si="148"/>
        <v>0</v>
      </c>
      <c r="J206" s="79">
        <f t="shared" si="148"/>
        <v>0</v>
      </c>
      <c r="K206" s="75">
        <f t="shared" si="132"/>
        <v>0</v>
      </c>
      <c r="L206" s="75">
        <f t="shared" si="133"/>
        <v>0</v>
      </c>
      <c r="M206" s="7"/>
      <c r="N206" s="7"/>
      <c r="O206" s="7"/>
      <c r="P206" s="7"/>
      <c r="Q206" s="568">
        <f t="shared" si="147"/>
        <v>0</v>
      </c>
    </row>
    <row r="207" spans="1:17" ht="28.5" hidden="1" customHeight="1">
      <c r="A207" s="82"/>
      <c r="B207" s="1006" t="s">
        <v>533</v>
      </c>
      <c r="C207" s="972"/>
      <c r="D207" s="83" t="s">
        <v>534</v>
      </c>
      <c r="E207" s="84">
        <f t="shared" ref="E207" si="149">SUM(E437)</f>
        <v>0</v>
      </c>
      <c r="F207" s="85">
        <f t="shared" ref="F207:J210" si="150">SUM(F437)</f>
        <v>0</v>
      </c>
      <c r="G207" s="624">
        <f t="shared" si="150"/>
        <v>0</v>
      </c>
      <c r="H207" s="86">
        <f t="shared" si="150"/>
        <v>0</v>
      </c>
      <c r="I207" s="87">
        <f t="shared" si="150"/>
        <v>0</v>
      </c>
      <c r="J207" s="87">
        <f t="shared" si="150"/>
        <v>0</v>
      </c>
      <c r="K207" s="75">
        <f t="shared" si="132"/>
        <v>0</v>
      </c>
      <c r="L207" s="75">
        <f t="shared" si="133"/>
        <v>0</v>
      </c>
      <c r="M207" s="93"/>
      <c r="N207" s="93"/>
      <c r="O207" s="93"/>
      <c r="P207" s="93"/>
      <c r="Q207" s="568">
        <f t="shared" si="147"/>
        <v>0</v>
      </c>
    </row>
    <row r="208" spans="1:17" ht="40.5" hidden="1" customHeight="1">
      <c r="A208" s="119"/>
      <c r="B208" s="1006" t="s">
        <v>535</v>
      </c>
      <c r="C208" s="972"/>
      <c r="D208" s="83" t="s">
        <v>536</v>
      </c>
      <c r="E208" s="84">
        <f t="shared" ref="E208:E210" si="151">SUM(E438)</f>
        <v>0</v>
      </c>
      <c r="F208" s="85">
        <f t="shared" si="150"/>
        <v>0</v>
      </c>
      <c r="G208" s="624">
        <f t="shared" si="150"/>
        <v>0</v>
      </c>
      <c r="H208" s="86">
        <f t="shared" si="150"/>
        <v>0</v>
      </c>
      <c r="I208" s="87">
        <f t="shared" si="150"/>
        <v>0</v>
      </c>
      <c r="J208" s="87">
        <f t="shared" si="150"/>
        <v>0</v>
      </c>
      <c r="K208" s="75">
        <f t="shared" si="132"/>
        <v>0</v>
      </c>
      <c r="L208" s="75">
        <f t="shared" si="133"/>
        <v>0</v>
      </c>
      <c r="M208" s="8"/>
      <c r="N208" s="8"/>
      <c r="O208" s="8"/>
      <c r="P208" s="8"/>
      <c r="Q208" s="568">
        <f t="shared" si="147"/>
        <v>0</v>
      </c>
    </row>
    <row r="209" spans="1:17" ht="28.5" hidden="1" customHeight="1">
      <c r="A209" s="119"/>
      <c r="B209" s="1006" t="s">
        <v>537</v>
      </c>
      <c r="C209" s="972"/>
      <c r="D209" s="83" t="s">
        <v>538</v>
      </c>
      <c r="E209" s="84">
        <f t="shared" si="151"/>
        <v>0</v>
      </c>
      <c r="F209" s="85">
        <f t="shared" si="150"/>
        <v>0</v>
      </c>
      <c r="G209" s="624">
        <f t="shared" si="150"/>
        <v>0</v>
      </c>
      <c r="H209" s="86">
        <f t="shared" si="150"/>
        <v>0</v>
      </c>
      <c r="I209" s="87">
        <f t="shared" si="150"/>
        <v>0</v>
      </c>
      <c r="J209" s="87">
        <f t="shared" si="150"/>
        <v>0</v>
      </c>
      <c r="K209" s="75">
        <f t="shared" si="132"/>
        <v>0</v>
      </c>
      <c r="L209" s="75">
        <f t="shared" si="133"/>
        <v>0</v>
      </c>
      <c r="M209" s="8"/>
      <c r="N209" s="8"/>
      <c r="O209" s="8"/>
      <c r="P209" s="8"/>
      <c r="Q209" s="568">
        <f t="shared" si="147"/>
        <v>0</v>
      </c>
    </row>
    <row r="210" spans="1:17" ht="28.5" hidden="1" customHeight="1">
      <c r="A210" s="119"/>
      <c r="B210" s="1006" t="s">
        <v>539</v>
      </c>
      <c r="C210" s="972"/>
      <c r="D210" s="83" t="s">
        <v>540</v>
      </c>
      <c r="E210" s="84">
        <f t="shared" si="151"/>
        <v>0</v>
      </c>
      <c r="F210" s="85">
        <f t="shared" si="150"/>
        <v>0</v>
      </c>
      <c r="G210" s="624">
        <f t="shared" si="150"/>
        <v>0</v>
      </c>
      <c r="H210" s="86">
        <f t="shared" si="150"/>
        <v>0</v>
      </c>
      <c r="I210" s="87">
        <f t="shared" si="150"/>
        <v>0</v>
      </c>
      <c r="J210" s="87">
        <f t="shared" si="150"/>
        <v>0</v>
      </c>
      <c r="K210" s="75">
        <f t="shared" si="132"/>
        <v>0</v>
      </c>
      <c r="L210" s="75">
        <f t="shared" si="133"/>
        <v>0</v>
      </c>
      <c r="M210" s="8"/>
      <c r="N210" s="8"/>
      <c r="O210" s="8"/>
      <c r="P210" s="8"/>
      <c r="Q210" s="568">
        <f t="shared" si="147"/>
        <v>0</v>
      </c>
    </row>
    <row r="211" spans="1:17" ht="27" customHeight="1">
      <c r="A211" s="1002" t="s">
        <v>958</v>
      </c>
      <c r="B211" s="969"/>
      <c r="C211" s="972"/>
      <c r="D211" s="81" t="s">
        <v>542</v>
      </c>
      <c r="E211" s="71">
        <f t="shared" ref="E211:J211" si="152">SUM(E212,E217,E222,E226,E230,E234,E238,E243,E247,E251,E255)</f>
        <v>9511.7000000000007</v>
      </c>
      <c r="F211" s="72">
        <f t="shared" si="152"/>
        <v>0</v>
      </c>
      <c r="G211" s="623">
        <f t="shared" si="152"/>
        <v>9511.7000000000007</v>
      </c>
      <c r="H211" s="78">
        <f t="shared" si="152"/>
        <v>0</v>
      </c>
      <c r="I211" s="79">
        <f t="shared" si="152"/>
        <v>0</v>
      </c>
      <c r="J211" s="79">
        <f t="shared" si="152"/>
        <v>0</v>
      </c>
      <c r="K211" s="75">
        <f t="shared" si="132"/>
        <v>19023.400000000001</v>
      </c>
      <c r="L211" s="75">
        <f t="shared" si="133"/>
        <v>9511.7000000000007</v>
      </c>
      <c r="M211" s="93"/>
      <c r="N211" s="93"/>
      <c r="O211" s="93"/>
      <c r="P211" s="93"/>
      <c r="Q211" s="568">
        <f t="shared" si="147"/>
        <v>0</v>
      </c>
    </row>
    <row r="212" spans="1:17" ht="12.75" hidden="1" customHeight="1">
      <c r="A212" s="119"/>
      <c r="B212" s="1006" t="s">
        <v>543</v>
      </c>
      <c r="C212" s="972"/>
      <c r="D212" s="83" t="s">
        <v>544</v>
      </c>
      <c r="E212" s="84">
        <f t="shared" ref="E212:J212" si="153">SUM(E213:E216)</f>
        <v>0</v>
      </c>
      <c r="F212" s="85">
        <f t="shared" si="153"/>
        <v>0</v>
      </c>
      <c r="G212" s="624">
        <f t="shared" si="153"/>
        <v>0</v>
      </c>
      <c r="H212" s="86">
        <f t="shared" si="153"/>
        <v>0</v>
      </c>
      <c r="I212" s="87">
        <f t="shared" si="153"/>
        <v>0</v>
      </c>
      <c r="J212" s="87">
        <f t="shared" si="153"/>
        <v>0</v>
      </c>
      <c r="K212" s="75">
        <f t="shared" si="132"/>
        <v>0</v>
      </c>
      <c r="L212" s="75">
        <f t="shared" si="133"/>
        <v>0</v>
      </c>
      <c r="M212" s="7"/>
      <c r="N212" s="7"/>
      <c r="O212" s="7"/>
      <c r="P212" s="7"/>
      <c r="Q212" s="568">
        <f t="shared" si="147"/>
        <v>0</v>
      </c>
    </row>
    <row r="213" spans="1:17" ht="12.75" hidden="1" customHeight="1">
      <c r="A213" s="119"/>
      <c r="B213" s="101"/>
      <c r="C213" s="120" t="s">
        <v>545</v>
      </c>
      <c r="D213" s="121" t="s">
        <v>546</v>
      </c>
      <c r="E213" s="122">
        <f t="shared" ref="E213" si="154">SUM(E516)</f>
        <v>0</v>
      </c>
      <c r="F213" s="123">
        <f t="shared" ref="F213:J216" si="155">SUM(F516)</f>
        <v>0</v>
      </c>
      <c r="G213" s="628">
        <f t="shared" si="155"/>
        <v>0</v>
      </c>
      <c r="H213" s="124">
        <f t="shared" si="155"/>
        <v>0</v>
      </c>
      <c r="I213" s="125">
        <f t="shared" si="155"/>
        <v>0</v>
      </c>
      <c r="J213" s="125">
        <f t="shared" si="155"/>
        <v>0</v>
      </c>
      <c r="K213" s="75">
        <f t="shared" si="132"/>
        <v>0</v>
      </c>
      <c r="L213" s="75">
        <f t="shared" si="133"/>
        <v>0</v>
      </c>
      <c r="M213" s="7"/>
      <c r="N213" s="7"/>
      <c r="O213" s="7"/>
      <c r="P213" s="7"/>
      <c r="Q213" s="568">
        <f t="shared" si="147"/>
        <v>0</v>
      </c>
    </row>
    <row r="214" spans="1:17" ht="12.75" hidden="1" customHeight="1">
      <c r="A214" s="119"/>
      <c r="B214" s="101"/>
      <c r="C214" s="98" t="s">
        <v>547</v>
      </c>
      <c r="D214" s="99" t="s">
        <v>548</v>
      </c>
      <c r="E214" s="122">
        <f t="shared" ref="E214:E216" si="156">SUM(E517)</f>
        <v>0</v>
      </c>
      <c r="F214" s="123">
        <f t="shared" si="155"/>
        <v>0</v>
      </c>
      <c r="G214" s="628">
        <f t="shared" si="155"/>
        <v>0</v>
      </c>
      <c r="H214" s="124">
        <f t="shared" si="155"/>
        <v>0</v>
      </c>
      <c r="I214" s="125">
        <f t="shared" si="155"/>
        <v>0</v>
      </c>
      <c r="J214" s="125">
        <f t="shared" si="155"/>
        <v>0</v>
      </c>
      <c r="K214" s="75">
        <f t="shared" si="132"/>
        <v>0</v>
      </c>
      <c r="L214" s="75">
        <f t="shared" si="133"/>
        <v>0</v>
      </c>
      <c r="M214" s="80"/>
      <c r="N214" s="80"/>
      <c r="O214" s="80"/>
      <c r="P214" s="80"/>
      <c r="Q214" s="568">
        <f t="shared" si="147"/>
        <v>0</v>
      </c>
    </row>
    <row r="215" spans="1:17" ht="12.75" hidden="1" customHeight="1">
      <c r="A215" s="119"/>
      <c r="B215" s="101"/>
      <c r="C215" s="120" t="s">
        <v>549</v>
      </c>
      <c r="D215" s="121" t="s">
        <v>550</v>
      </c>
      <c r="E215" s="122">
        <f t="shared" si="156"/>
        <v>0</v>
      </c>
      <c r="F215" s="123">
        <f t="shared" si="155"/>
        <v>0</v>
      </c>
      <c r="G215" s="628">
        <f t="shared" si="155"/>
        <v>0</v>
      </c>
      <c r="H215" s="124">
        <f t="shared" si="155"/>
        <v>0</v>
      </c>
      <c r="I215" s="125">
        <f t="shared" si="155"/>
        <v>0</v>
      </c>
      <c r="J215" s="125">
        <f t="shared" si="155"/>
        <v>0</v>
      </c>
      <c r="K215" s="75">
        <f t="shared" si="132"/>
        <v>0</v>
      </c>
      <c r="L215" s="75">
        <f t="shared" si="133"/>
        <v>0</v>
      </c>
      <c r="M215" s="80"/>
      <c r="N215" s="80"/>
      <c r="O215" s="80"/>
      <c r="P215" s="80"/>
      <c r="Q215" s="568">
        <f t="shared" si="147"/>
        <v>0</v>
      </c>
    </row>
    <row r="216" spans="1:17" ht="12.75" hidden="1" customHeight="1">
      <c r="A216" s="119"/>
      <c r="B216" s="101"/>
      <c r="C216" s="120" t="s">
        <v>551</v>
      </c>
      <c r="D216" s="121" t="s">
        <v>552</v>
      </c>
      <c r="E216" s="122">
        <f t="shared" si="156"/>
        <v>0</v>
      </c>
      <c r="F216" s="123">
        <f t="shared" si="155"/>
        <v>0</v>
      </c>
      <c r="G216" s="628">
        <f t="shared" si="155"/>
        <v>0</v>
      </c>
      <c r="H216" s="124">
        <f t="shared" si="155"/>
        <v>0</v>
      </c>
      <c r="I216" s="125">
        <f t="shared" si="155"/>
        <v>0</v>
      </c>
      <c r="J216" s="125">
        <f t="shared" si="155"/>
        <v>0</v>
      </c>
      <c r="K216" s="75">
        <f t="shared" si="132"/>
        <v>0</v>
      </c>
      <c r="L216" s="75">
        <f t="shared" si="133"/>
        <v>0</v>
      </c>
      <c r="M216" s="80"/>
      <c r="N216" s="80"/>
      <c r="O216" s="80"/>
      <c r="P216" s="80"/>
      <c r="Q216" s="568">
        <f t="shared" si="147"/>
        <v>0</v>
      </c>
    </row>
    <row r="217" spans="1:17" ht="12.75" hidden="1" customHeight="1">
      <c r="A217" s="119"/>
      <c r="B217" s="1006" t="s">
        <v>553</v>
      </c>
      <c r="C217" s="972"/>
      <c r="D217" s="83" t="s">
        <v>554</v>
      </c>
      <c r="E217" s="84">
        <f t="shared" ref="E217:J217" si="157">SUM(E218:E221)</f>
        <v>0</v>
      </c>
      <c r="F217" s="85">
        <f t="shared" si="157"/>
        <v>0</v>
      </c>
      <c r="G217" s="624">
        <f t="shared" si="157"/>
        <v>0</v>
      </c>
      <c r="H217" s="86">
        <f t="shared" si="157"/>
        <v>0</v>
      </c>
      <c r="I217" s="87">
        <f t="shared" si="157"/>
        <v>0</v>
      </c>
      <c r="J217" s="87">
        <f t="shared" si="157"/>
        <v>0</v>
      </c>
      <c r="K217" s="75">
        <f t="shared" si="132"/>
        <v>0</v>
      </c>
      <c r="L217" s="75">
        <f t="shared" si="133"/>
        <v>0</v>
      </c>
      <c r="M217" s="7"/>
      <c r="N217" s="7"/>
      <c r="O217" s="7"/>
      <c r="P217" s="7"/>
      <c r="Q217" s="568">
        <f t="shared" si="147"/>
        <v>0</v>
      </c>
    </row>
    <row r="218" spans="1:17" ht="12.75" hidden="1" customHeight="1">
      <c r="A218" s="119"/>
      <c r="B218" s="101"/>
      <c r="C218" s="120" t="s">
        <v>545</v>
      </c>
      <c r="D218" s="121" t="s">
        <v>555</v>
      </c>
      <c r="E218" s="122">
        <f t="shared" ref="E218" si="158">SUM(E521)</f>
        <v>0</v>
      </c>
      <c r="F218" s="123">
        <f t="shared" ref="F218:J221" si="159">SUM(F521)</f>
        <v>0</v>
      </c>
      <c r="G218" s="628">
        <f t="shared" si="159"/>
        <v>0</v>
      </c>
      <c r="H218" s="124">
        <f t="shared" si="159"/>
        <v>0</v>
      </c>
      <c r="I218" s="125">
        <f t="shared" si="159"/>
        <v>0</v>
      </c>
      <c r="J218" s="125">
        <f t="shared" si="159"/>
        <v>0</v>
      </c>
      <c r="K218" s="75">
        <f t="shared" si="132"/>
        <v>0</v>
      </c>
      <c r="L218" s="75">
        <f t="shared" si="133"/>
        <v>0</v>
      </c>
      <c r="M218" s="7"/>
      <c r="N218" s="7"/>
      <c r="O218" s="7"/>
      <c r="P218" s="7"/>
      <c r="Q218" s="568">
        <f t="shared" si="147"/>
        <v>0</v>
      </c>
    </row>
    <row r="219" spans="1:17" ht="12.75" hidden="1" customHeight="1">
      <c r="A219" s="119"/>
      <c r="B219" s="101"/>
      <c r="C219" s="120" t="s">
        <v>547</v>
      </c>
      <c r="D219" s="121" t="s">
        <v>556</v>
      </c>
      <c r="E219" s="122">
        <f t="shared" ref="E219:E221" si="160">SUM(E522)</f>
        <v>0</v>
      </c>
      <c r="F219" s="123">
        <f t="shared" si="159"/>
        <v>0</v>
      </c>
      <c r="G219" s="628">
        <f t="shared" si="159"/>
        <v>0</v>
      </c>
      <c r="H219" s="124">
        <f t="shared" si="159"/>
        <v>0</v>
      </c>
      <c r="I219" s="125">
        <f t="shared" si="159"/>
        <v>0</v>
      </c>
      <c r="J219" s="125">
        <f t="shared" si="159"/>
        <v>0</v>
      </c>
      <c r="K219" s="75">
        <f t="shared" si="132"/>
        <v>0</v>
      </c>
      <c r="L219" s="75">
        <f t="shared" si="133"/>
        <v>0</v>
      </c>
      <c r="M219" s="8"/>
      <c r="N219" s="8"/>
      <c r="O219" s="8"/>
      <c r="P219" s="8"/>
      <c r="Q219" s="568">
        <f t="shared" si="147"/>
        <v>0</v>
      </c>
    </row>
    <row r="220" spans="1:17" ht="12.75" hidden="1" customHeight="1">
      <c r="A220" s="119"/>
      <c r="B220" s="101"/>
      <c r="C220" s="120" t="s">
        <v>549</v>
      </c>
      <c r="D220" s="121" t="s">
        <v>557</v>
      </c>
      <c r="E220" s="122">
        <f t="shared" si="160"/>
        <v>0</v>
      </c>
      <c r="F220" s="123">
        <f t="shared" si="159"/>
        <v>0</v>
      </c>
      <c r="G220" s="628">
        <f t="shared" si="159"/>
        <v>0</v>
      </c>
      <c r="H220" s="124">
        <f t="shared" si="159"/>
        <v>0</v>
      </c>
      <c r="I220" s="125">
        <f t="shared" si="159"/>
        <v>0</v>
      </c>
      <c r="J220" s="125">
        <f t="shared" si="159"/>
        <v>0</v>
      </c>
      <c r="K220" s="75">
        <f t="shared" si="132"/>
        <v>0</v>
      </c>
      <c r="L220" s="75">
        <f t="shared" si="133"/>
        <v>0</v>
      </c>
      <c r="M220" s="93"/>
      <c r="N220" s="93"/>
      <c r="O220" s="93"/>
      <c r="P220" s="93"/>
      <c r="Q220" s="568">
        <f t="shared" si="147"/>
        <v>0</v>
      </c>
    </row>
    <row r="221" spans="1:17" ht="12.75" hidden="1" customHeight="1">
      <c r="A221" s="119"/>
      <c r="B221" s="101"/>
      <c r="C221" s="120" t="s">
        <v>551</v>
      </c>
      <c r="D221" s="121" t="s">
        <v>558</v>
      </c>
      <c r="E221" s="122">
        <f t="shared" si="160"/>
        <v>0</v>
      </c>
      <c r="F221" s="123">
        <f t="shared" si="159"/>
        <v>0</v>
      </c>
      <c r="G221" s="628">
        <f t="shared" si="159"/>
        <v>0</v>
      </c>
      <c r="H221" s="124">
        <f t="shared" si="159"/>
        <v>0</v>
      </c>
      <c r="I221" s="125">
        <f t="shared" si="159"/>
        <v>0</v>
      </c>
      <c r="J221" s="125">
        <f t="shared" si="159"/>
        <v>0</v>
      </c>
      <c r="K221" s="75">
        <f t="shared" si="132"/>
        <v>0</v>
      </c>
      <c r="L221" s="75">
        <f t="shared" si="133"/>
        <v>0</v>
      </c>
      <c r="M221" s="93"/>
      <c r="N221" s="93"/>
      <c r="O221" s="93"/>
      <c r="P221" s="93"/>
      <c r="Q221" s="568">
        <f t="shared" si="147"/>
        <v>0</v>
      </c>
    </row>
    <row r="222" spans="1:17" ht="12.75" hidden="1" customHeight="1">
      <c r="A222" s="119"/>
      <c r="B222" s="1006" t="s">
        <v>559</v>
      </c>
      <c r="C222" s="972"/>
      <c r="D222" s="83" t="s">
        <v>560</v>
      </c>
      <c r="E222" s="84">
        <f t="shared" ref="E222:J222" si="161">SUM(E223:E225)</f>
        <v>0</v>
      </c>
      <c r="F222" s="85">
        <f t="shared" si="161"/>
        <v>0</v>
      </c>
      <c r="G222" s="624">
        <f t="shared" si="161"/>
        <v>0</v>
      </c>
      <c r="H222" s="86">
        <f t="shared" si="161"/>
        <v>0</v>
      </c>
      <c r="I222" s="87">
        <f t="shared" si="161"/>
        <v>0</v>
      </c>
      <c r="J222" s="87">
        <f t="shared" si="161"/>
        <v>0</v>
      </c>
      <c r="K222" s="75">
        <f t="shared" si="132"/>
        <v>0</v>
      </c>
      <c r="L222" s="75">
        <f t="shared" si="133"/>
        <v>0</v>
      </c>
      <c r="M222" s="8"/>
      <c r="N222" s="8"/>
      <c r="O222" s="8"/>
      <c r="P222" s="8"/>
      <c r="Q222" s="568">
        <f t="shared" si="147"/>
        <v>0</v>
      </c>
    </row>
    <row r="223" spans="1:17" ht="12.75" hidden="1" customHeight="1">
      <c r="A223" s="119"/>
      <c r="B223" s="101"/>
      <c r="C223" s="120" t="s">
        <v>545</v>
      </c>
      <c r="D223" s="121" t="s">
        <v>561</v>
      </c>
      <c r="E223" s="122">
        <f t="shared" ref="E223" si="162">SUM(E526)</f>
        <v>0</v>
      </c>
      <c r="F223" s="123">
        <f t="shared" ref="F223:J225" si="163">SUM(F526)</f>
        <v>0</v>
      </c>
      <c r="G223" s="628">
        <f t="shared" si="163"/>
        <v>0</v>
      </c>
      <c r="H223" s="124">
        <f t="shared" si="163"/>
        <v>0</v>
      </c>
      <c r="I223" s="125">
        <f t="shared" si="163"/>
        <v>0</v>
      </c>
      <c r="J223" s="125">
        <f t="shared" si="163"/>
        <v>0</v>
      </c>
      <c r="K223" s="75">
        <f t="shared" si="132"/>
        <v>0</v>
      </c>
      <c r="L223" s="75">
        <f t="shared" si="133"/>
        <v>0</v>
      </c>
      <c r="M223" s="8"/>
      <c r="N223" s="8"/>
      <c r="O223" s="8"/>
      <c r="P223" s="8"/>
      <c r="Q223" s="568">
        <f t="shared" si="147"/>
        <v>0</v>
      </c>
    </row>
    <row r="224" spans="1:17" ht="12.75" hidden="1" customHeight="1">
      <c r="A224" s="119"/>
      <c r="B224" s="101"/>
      <c r="C224" s="120" t="s">
        <v>547</v>
      </c>
      <c r="D224" s="121" t="s">
        <v>562</v>
      </c>
      <c r="E224" s="122">
        <f t="shared" ref="E224:E225" si="164">SUM(E527)</f>
        <v>0</v>
      </c>
      <c r="F224" s="123">
        <f t="shared" si="163"/>
        <v>0</v>
      </c>
      <c r="G224" s="628">
        <f t="shared" si="163"/>
        <v>0</v>
      </c>
      <c r="H224" s="124">
        <f t="shared" si="163"/>
        <v>0</v>
      </c>
      <c r="I224" s="125">
        <f t="shared" si="163"/>
        <v>0</v>
      </c>
      <c r="J224" s="125">
        <f t="shared" si="163"/>
        <v>0</v>
      </c>
      <c r="K224" s="75">
        <f t="shared" si="132"/>
        <v>0</v>
      </c>
      <c r="L224" s="75">
        <f t="shared" si="133"/>
        <v>0</v>
      </c>
      <c r="M224" s="8"/>
      <c r="N224" s="8"/>
      <c r="O224" s="8"/>
      <c r="P224" s="8"/>
      <c r="Q224" s="568">
        <f t="shared" si="147"/>
        <v>0</v>
      </c>
    </row>
    <row r="225" spans="1:17" ht="12.75" hidden="1" customHeight="1">
      <c r="A225" s="119"/>
      <c r="B225" s="101"/>
      <c r="C225" s="120" t="s">
        <v>549</v>
      </c>
      <c r="D225" s="121" t="s">
        <v>563</v>
      </c>
      <c r="E225" s="122">
        <f t="shared" si="164"/>
        <v>0</v>
      </c>
      <c r="F225" s="123">
        <f t="shared" si="163"/>
        <v>0</v>
      </c>
      <c r="G225" s="628">
        <f t="shared" si="163"/>
        <v>0</v>
      </c>
      <c r="H225" s="124">
        <f t="shared" si="163"/>
        <v>0</v>
      </c>
      <c r="I225" s="125">
        <f t="shared" si="163"/>
        <v>0</v>
      </c>
      <c r="J225" s="125">
        <f t="shared" si="163"/>
        <v>0</v>
      </c>
      <c r="K225" s="75">
        <f t="shared" si="132"/>
        <v>0</v>
      </c>
      <c r="L225" s="75">
        <f t="shared" si="133"/>
        <v>0</v>
      </c>
      <c r="M225" s="8"/>
      <c r="N225" s="8"/>
      <c r="O225" s="8"/>
      <c r="P225" s="8"/>
      <c r="Q225" s="568">
        <f t="shared" si="147"/>
        <v>0</v>
      </c>
    </row>
    <row r="226" spans="1:17" ht="12.75" hidden="1" customHeight="1">
      <c r="A226" s="119"/>
      <c r="B226" s="1006" t="s">
        <v>564</v>
      </c>
      <c r="C226" s="972"/>
      <c r="D226" s="83" t="s">
        <v>565</v>
      </c>
      <c r="E226" s="84">
        <f t="shared" ref="E226:J226" si="165">SUM(E227:E229)</f>
        <v>0</v>
      </c>
      <c r="F226" s="85">
        <f t="shared" si="165"/>
        <v>0</v>
      </c>
      <c r="G226" s="624">
        <f t="shared" si="165"/>
        <v>0</v>
      </c>
      <c r="H226" s="86">
        <f t="shared" si="165"/>
        <v>0</v>
      </c>
      <c r="I226" s="87">
        <f t="shared" si="165"/>
        <v>0</v>
      </c>
      <c r="J226" s="87">
        <f t="shared" si="165"/>
        <v>0</v>
      </c>
      <c r="K226" s="75">
        <f t="shared" si="132"/>
        <v>0</v>
      </c>
      <c r="L226" s="75">
        <f t="shared" si="133"/>
        <v>0</v>
      </c>
      <c r="M226" s="62"/>
      <c r="N226" s="62"/>
      <c r="O226" s="62"/>
      <c r="P226" s="62"/>
      <c r="Q226" s="568">
        <f t="shared" si="147"/>
        <v>0</v>
      </c>
    </row>
    <row r="227" spans="1:17" ht="12.75" hidden="1" customHeight="1">
      <c r="A227" s="119"/>
      <c r="B227" s="101"/>
      <c r="C227" s="120" t="s">
        <v>545</v>
      </c>
      <c r="D227" s="121" t="s">
        <v>566</v>
      </c>
      <c r="E227" s="122">
        <f t="shared" ref="E227" si="166">SUM(E530)</f>
        <v>0</v>
      </c>
      <c r="F227" s="123">
        <f t="shared" ref="F227:J229" si="167">SUM(F530)</f>
        <v>0</v>
      </c>
      <c r="G227" s="628">
        <f t="shared" si="167"/>
        <v>0</v>
      </c>
      <c r="H227" s="124">
        <f t="shared" si="167"/>
        <v>0</v>
      </c>
      <c r="I227" s="125">
        <f t="shared" si="167"/>
        <v>0</v>
      </c>
      <c r="J227" s="125">
        <f t="shared" si="167"/>
        <v>0</v>
      </c>
      <c r="K227" s="75">
        <f t="shared" si="132"/>
        <v>0</v>
      </c>
      <c r="L227" s="75">
        <f t="shared" si="133"/>
        <v>0</v>
      </c>
      <c r="M227" s="62"/>
      <c r="N227" s="62"/>
      <c r="O227" s="62"/>
      <c r="P227" s="62"/>
      <c r="Q227" s="568">
        <f t="shared" si="147"/>
        <v>0</v>
      </c>
    </row>
    <row r="228" spans="1:17" ht="12.75" hidden="1" customHeight="1">
      <c r="A228" s="119"/>
      <c r="B228" s="101"/>
      <c r="C228" s="120" t="s">
        <v>547</v>
      </c>
      <c r="D228" s="121" t="s">
        <v>567</v>
      </c>
      <c r="E228" s="122">
        <f t="shared" ref="E228:E229" si="168">SUM(E531)</f>
        <v>0</v>
      </c>
      <c r="F228" s="123">
        <f t="shared" si="167"/>
        <v>0</v>
      </c>
      <c r="G228" s="628">
        <f t="shared" si="167"/>
        <v>0</v>
      </c>
      <c r="H228" s="124">
        <f t="shared" si="167"/>
        <v>0</v>
      </c>
      <c r="I228" s="125">
        <f t="shared" si="167"/>
        <v>0</v>
      </c>
      <c r="J228" s="125">
        <f t="shared" si="167"/>
        <v>0</v>
      </c>
      <c r="K228" s="75">
        <f t="shared" si="132"/>
        <v>0</v>
      </c>
      <c r="L228" s="75">
        <f t="shared" si="133"/>
        <v>0</v>
      </c>
      <c r="M228" s="62"/>
      <c r="N228" s="62"/>
      <c r="O228" s="62"/>
      <c r="P228" s="62"/>
      <c r="Q228" s="568">
        <f t="shared" si="147"/>
        <v>0</v>
      </c>
    </row>
    <row r="229" spans="1:17" ht="12.75" hidden="1" customHeight="1">
      <c r="A229" s="119"/>
      <c r="B229" s="101"/>
      <c r="C229" s="120" t="s">
        <v>549</v>
      </c>
      <c r="D229" s="121" t="s">
        <v>568</v>
      </c>
      <c r="E229" s="122">
        <f t="shared" si="168"/>
        <v>0</v>
      </c>
      <c r="F229" s="123">
        <f t="shared" si="167"/>
        <v>0</v>
      </c>
      <c r="G229" s="628">
        <f t="shared" si="167"/>
        <v>0</v>
      </c>
      <c r="H229" s="124">
        <f t="shared" si="167"/>
        <v>0</v>
      </c>
      <c r="I229" s="125">
        <f t="shared" si="167"/>
        <v>0</v>
      </c>
      <c r="J229" s="125">
        <f t="shared" si="167"/>
        <v>0</v>
      </c>
      <c r="K229" s="75">
        <f t="shared" si="132"/>
        <v>0</v>
      </c>
      <c r="L229" s="75">
        <f t="shared" si="133"/>
        <v>0</v>
      </c>
      <c r="M229" s="8"/>
      <c r="N229" s="8"/>
      <c r="O229" s="8"/>
      <c r="P229" s="8"/>
      <c r="Q229" s="568">
        <f t="shared" si="147"/>
        <v>0</v>
      </c>
    </row>
    <row r="230" spans="1:17" ht="12.75" hidden="1" customHeight="1">
      <c r="A230" s="119"/>
      <c r="B230" s="1006" t="s">
        <v>569</v>
      </c>
      <c r="C230" s="972"/>
      <c r="D230" s="83" t="s">
        <v>570</v>
      </c>
      <c r="E230" s="84">
        <f t="shared" ref="E230:J230" si="169">SUM(E231:E233)</f>
        <v>0</v>
      </c>
      <c r="F230" s="85">
        <f t="shared" si="169"/>
        <v>0</v>
      </c>
      <c r="G230" s="624">
        <f t="shared" si="169"/>
        <v>0</v>
      </c>
      <c r="H230" s="86">
        <f t="shared" si="169"/>
        <v>0</v>
      </c>
      <c r="I230" s="87">
        <f t="shared" si="169"/>
        <v>0</v>
      </c>
      <c r="J230" s="87">
        <f t="shared" si="169"/>
        <v>0</v>
      </c>
      <c r="K230" s="75">
        <f t="shared" si="132"/>
        <v>0</v>
      </c>
      <c r="L230" s="75">
        <f t="shared" si="133"/>
        <v>0</v>
      </c>
      <c r="M230" s="8"/>
      <c r="N230" s="8"/>
      <c r="O230" s="8"/>
      <c r="P230" s="8"/>
      <c r="Q230" s="568">
        <f t="shared" si="147"/>
        <v>0</v>
      </c>
    </row>
    <row r="231" spans="1:17" ht="12.75" hidden="1" customHeight="1">
      <c r="A231" s="119"/>
      <c r="B231" s="101"/>
      <c r="C231" s="120" t="s">
        <v>545</v>
      </c>
      <c r="D231" s="121" t="s">
        <v>571</v>
      </c>
      <c r="E231" s="122">
        <f t="shared" ref="E231" si="170">SUM(E534)</f>
        <v>0</v>
      </c>
      <c r="F231" s="123">
        <f t="shared" ref="F231:J233" si="171">SUM(F534)</f>
        <v>0</v>
      </c>
      <c r="G231" s="628">
        <f t="shared" si="171"/>
        <v>0</v>
      </c>
      <c r="H231" s="124">
        <f t="shared" si="171"/>
        <v>0</v>
      </c>
      <c r="I231" s="125">
        <f t="shared" si="171"/>
        <v>0</v>
      </c>
      <c r="J231" s="125">
        <f t="shared" si="171"/>
        <v>0</v>
      </c>
      <c r="K231" s="75">
        <f t="shared" si="132"/>
        <v>0</v>
      </c>
      <c r="L231" s="75">
        <f t="shared" si="133"/>
        <v>0</v>
      </c>
      <c r="M231" s="8"/>
      <c r="N231" s="8"/>
      <c r="O231" s="8"/>
      <c r="P231" s="8"/>
      <c r="Q231" s="568">
        <f t="shared" si="147"/>
        <v>0</v>
      </c>
    </row>
    <row r="232" spans="1:17" ht="12.75" hidden="1" customHeight="1">
      <c r="A232" s="119"/>
      <c r="B232" s="101"/>
      <c r="C232" s="120" t="s">
        <v>547</v>
      </c>
      <c r="D232" s="121" t="s">
        <v>572</v>
      </c>
      <c r="E232" s="122">
        <f t="shared" ref="E232:E233" si="172">SUM(E535)</f>
        <v>0</v>
      </c>
      <c r="F232" s="123">
        <f t="shared" si="171"/>
        <v>0</v>
      </c>
      <c r="G232" s="628">
        <f t="shared" si="171"/>
        <v>0</v>
      </c>
      <c r="H232" s="124">
        <f t="shared" si="171"/>
        <v>0</v>
      </c>
      <c r="I232" s="125">
        <f t="shared" si="171"/>
        <v>0</v>
      </c>
      <c r="J232" s="125">
        <f t="shared" si="171"/>
        <v>0</v>
      </c>
      <c r="K232" s="75">
        <f t="shared" si="132"/>
        <v>0</v>
      </c>
      <c r="L232" s="75">
        <f t="shared" si="133"/>
        <v>0</v>
      </c>
      <c r="M232" s="8"/>
      <c r="N232" s="8"/>
      <c r="O232" s="8"/>
      <c r="P232" s="8"/>
      <c r="Q232" s="568">
        <f t="shared" si="147"/>
        <v>0</v>
      </c>
    </row>
    <row r="233" spans="1:17" ht="12.75" hidden="1" customHeight="1">
      <c r="A233" s="119"/>
      <c r="B233" s="101"/>
      <c r="C233" s="120" t="s">
        <v>549</v>
      </c>
      <c r="D233" s="121" t="s">
        <v>573</v>
      </c>
      <c r="E233" s="122">
        <f t="shared" si="172"/>
        <v>0</v>
      </c>
      <c r="F233" s="123">
        <f t="shared" si="171"/>
        <v>0</v>
      </c>
      <c r="G233" s="628">
        <f t="shared" si="171"/>
        <v>0</v>
      </c>
      <c r="H233" s="124">
        <f t="shared" si="171"/>
        <v>0</v>
      </c>
      <c r="I233" s="125">
        <f t="shared" si="171"/>
        <v>0</v>
      </c>
      <c r="J233" s="125">
        <f t="shared" si="171"/>
        <v>0</v>
      </c>
      <c r="K233" s="75">
        <f t="shared" si="132"/>
        <v>0</v>
      </c>
      <c r="L233" s="75">
        <f t="shared" si="133"/>
        <v>0</v>
      </c>
      <c r="M233" s="8"/>
      <c r="N233" s="8"/>
      <c r="O233" s="8"/>
      <c r="P233" s="8"/>
      <c r="Q233" s="568">
        <f t="shared" si="147"/>
        <v>0</v>
      </c>
    </row>
    <row r="234" spans="1:17" ht="12.75" hidden="1" customHeight="1">
      <c r="A234" s="119"/>
      <c r="B234" s="1006" t="s">
        <v>574</v>
      </c>
      <c r="C234" s="972"/>
      <c r="D234" s="83" t="s">
        <v>575</v>
      </c>
      <c r="E234" s="84">
        <f t="shared" ref="E234:J234" si="173">SUM(E235:E237)</f>
        <v>0</v>
      </c>
      <c r="F234" s="85">
        <f t="shared" si="173"/>
        <v>0</v>
      </c>
      <c r="G234" s="624">
        <f t="shared" si="173"/>
        <v>0</v>
      </c>
      <c r="H234" s="86">
        <f t="shared" si="173"/>
        <v>0</v>
      </c>
      <c r="I234" s="87">
        <f t="shared" si="173"/>
        <v>0</v>
      </c>
      <c r="J234" s="87">
        <f t="shared" si="173"/>
        <v>0</v>
      </c>
      <c r="K234" s="75">
        <f t="shared" si="132"/>
        <v>0</v>
      </c>
      <c r="L234" s="75">
        <f t="shared" si="133"/>
        <v>0</v>
      </c>
      <c r="M234" s="8"/>
      <c r="N234" s="8"/>
      <c r="O234" s="8"/>
      <c r="P234" s="8"/>
      <c r="Q234" s="568">
        <f t="shared" si="147"/>
        <v>0</v>
      </c>
    </row>
    <row r="235" spans="1:17" ht="12.75" hidden="1" customHeight="1">
      <c r="A235" s="119"/>
      <c r="B235" s="101"/>
      <c r="C235" s="120" t="s">
        <v>545</v>
      </c>
      <c r="D235" s="121" t="s">
        <v>576</v>
      </c>
      <c r="E235" s="122">
        <f t="shared" ref="E235" si="174">SUM(E538)</f>
        <v>0</v>
      </c>
      <c r="F235" s="123">
        <f t="shared" ref="F235:J237" si="175">SUM(F538)</f>
        <v>0</v>
      </c>
      <c r="G235" s="628">
        <f t="shared" si="175"/>
        <v>0</v>
      </c>
      <c r="H235" s="124">
        <f t="shared" si="175"/>
        <v>0</v>
      </c>
      <c r="I235" s="125">
        <f t="shared" si="175"/>
        <v>0</v>
      </c>
      <c r="J235" s="125">
        <f t="shared" si="175"/>
        <v>0</v>
      </c>
      <c r="K235" s="75">
        <f t="shared" si="132"/>
        <v>0</v>
      </c>
      <c r="L235" s="75">
        <f t="shared" si="133"/>
        <v>0</v>
      </c>
      <c r="M235" s="8"/>
      <c r="N235" s="8"/>
      <c r="O235" s="8"/>
      <c r="P235" s="8"/>
      <c r="Q235" s="568">
        <f t="shared" si="147"/>
        <v>0</v>
      </c>
    </row>
    <row r="236" spans="1:17" ht="12.75" hidden="1" customHeight="1">
      <c r="A236" s="119"/>
      <c r="B236" s="101"/>
      <c r="C236" s="120" t="s">
        <v>547</v>
      </c>
      <c r="D236" s="121" t="s">
        <v>577</v>
      </c>
      <c r="E236" s="122">
        <f t="shared" ref="E236:E237" si="176">SUM(E539)</f>
        <v>0</v>
      </c>
      <c r="F236" s="123">
        <f t="shared" si="175"/>
        <v>0</v>
      </c>
      <c r="G236" s="628">
        <f t="shared" si="175"/>
        <v>0</v>
      </c>
      <c r="H236" s="124">
        <f t="shared" si="175"/>
        <v>0</v>
      </c>
      <c r="I236" s="125">
        <f t="shared" si="175"/>
        <v>0</v>
      </c>
      <c r="J236" s="125">
        <f t="shared" si="175"/>
        <v>0</v>
      </c>
      <c r="K236" s="75">
        <f t="shared" si="132"/>
        <v>0</v>
      </c>
      <c r="L236" s="75">
        <f t="shared" si="133"/>
        <v>0</v>
      </c>
      <c r="M236" s="8"/>
      <c r="N236" s="8"/>
      <c r="O236" s="8"/>
      <c r="P236" s="8"/>
      <c r="Q236" s="568">
        <f t="shared" si="147"/>
        <v>0</v>
      </c>
    </row>
    <row r="237" spans="1:17" ht="12.75" hidden="1" customHeight="1">
      <c r="A237" s="119"/>
      <c r="B237" s="101"/>
      <c r="C237" s="120" t="s">
        <v>549</v>
      </c>
      <c r="D237" s="121" t="s">
        <v>578</v>
      </c>
      <c r="E237" s="122">
        <f t="shared" si="176"/>
        <v>0</v>
      </c>
      <c r="F237" s="123">
        <f t="shared" si="175"/>
        <v>0</v>
      </c>
      <c r="G237" s="628">
        <f t="shared" si="175"/>
        <v>0</v>
      </c>
      <c r="H237" s="124">
        <f t="shared" si="175"/>
        <v>0</v>
      </c>
      <c r="I237" s="125">
        <f t="shared" si="175"/>
        <v>0</v>
      </c>
      <c r="J237" s="125">
        <f t="shared" si="175"/>
        <v>0</v>
      </c>
      <c r="K237" s="75">
        <f t="shared" si="132"/>
        <v>0</v>
      </c>
      <c r="L237" s="75">
        <f t="shared" si="133"/>
        <v>0</v>
      </c>
      <c r="M237" s="8"/>
      <c r="N237" s="8"/>
      <c r="O237" s="8"/>
      <c r="P237" s="8"/>
      <c r="Q237" s="568">
        <f t="shared" si="147"/>
        <v>0</v>
      </c>
    </row>
    <row r="238" spans="1:17" ht="12.75" hidden="1" customHeight="1">
      <c r="A238" s="119"/>
      <c r="B238" s="1006" t="s">
        <v>579</v>
      </c>
      <c r="C238" s="972"/>
      <c r="D238" s="83" t="s">
        <v>580</v>
      </c>
      <c r="E238" s="84">
        <f t="shared" ref="E238:J238" si="177">SUM(E239:E242)</f>
        <v>0</v>
      </c>
      <c r="F238" s="85">
        <f t="shared" si="177"/>
        <v>0</v>
      </c>
      <c r="G238" s="624">
        <f t="shared" si="177"/>
        <v>0</v>
      </c>
      <c r="H238" s="86">
        <f t="shared" si="177"/>
        <v>0</v>
      </c>
      <c r="I238" s="87">
        <f t="shared" si="177"/>
        <v>0</v>
      </c>
      <c r="J238" s="87">
        <f t="shared" si="177"/>
        <v>0</v>
      </c>
      <c r="K238" s="75">
        <f t="shared" si="132"/>
        <v>0</v>
      </c>
      <c r="L238" s="75">
        <f t="shared" si="133"/>
        <v>0</v>
      </c>
      <c r="M238" s="8"/>
      <c r="N238" s="8"/>
      <c r="O238" s="8"/>
      <c r="P238" s="8"/>
      <c r="Q238" s="568">
        <f t="shared" si="147"/>
        <v>0</v>
      </c>
    </row>
    <row r="239" spans="1:17" ht="12.75" hidden="1" customHeight="1">
      <c r="A239" s="119"/>
      <c r="B239" s="101"/>
      <c r="C239" s="120" t="s">
        <v>545</v>
      </c>
      <c r="D239" s="121" t="s">
        <v>581</v>
      </c>
      <c r="E239" s="122">
        <f t="shared" ref="E239" si="178">SUM(E542)</f>
        <v>0</v>
      </c>
      <c r="F239" s="123">
        <f t="shared" ref="F239:J242" si="179">SUM(F542)</f>
        <v>0</v>
      </c>
      <c r="G239" s="628">
        <f t="shared" si="179"/>
        <v>0</v>
      </c>
      <c r="H239" s="124">
        <f t="shared" si="179"/>
        <v>0</v>
      </c>
      <c r="I239" s="125">
        <f t="shared" si="179"/>
        <v>0</v>
      </c>
      <c r="J239" s="125">
        <f t="shared" si="179"/>
        <v>0</v>
      </c>
      <c r="K239" s="75">
        <f t="shared" si="132"/>
        <v>0</v>
      </c>
      <c r="L239" s="75">
        <f t="shared" si="133"/>
        <v>0</v>
      </c>
      <c r="M239" s="8"/>
      <c r="N239" s="8"/>
      <c r="O239" s="8"/>
      <c r="P239" s="8"/>
      <c r="Q239" s="568">
        <f t="shared" si="147"/>
        <v>0</v>
      </c>
    </row>
    <row r="240" spans="1:17" ht="12.75" hidden="1" customHeight="1">
      <c r="A240" s="119"/>
      <c r="B240" s="101"/>
      <c r="C240" s="120" t="s">
        <v>547</v>
      </c>
      <c r="D240" s="121" t="s">
        <v>582</v>
      </c>
      <c r="E240" s="122">
        <f t="shared" ref="E240:E242" si="180">SUM(E543)</f>
        <v>0</v>
      </c>
      <c r="F240" s="123">
        <f t="shared" si="179"/>
        <v>0</v>
      </c>
      <c r="G240" s="628">
        <f t="shared" si="179"/>
        <v>0</v>
      </c>
      <c r="H240" s="124">
        <f t="shared" si="179"/>
        <v>0</v>
      </c>
      <c r="I240" s="125">
        <f t="shared" si="179"/>
        <v>0</v>
      </c>
      <c r="J240" s="125">
        <f t="shared" si="179"/>
        <v>0</v>
      </c>
      <c r="K240" s="75">
        <f t="shared" si="132"/>
        <v>0</v>
      </c>
      <c r="L240" s="75">
        <f t="shared" si="133"/>
        <v>0</v>
      </c>
      <c r="M240" s="8"/>
      <c r="N240" s="8"/>
      <c r="O240" s="8"/>
      <c r="P240" s="8"/>
      <c r="Q240" s="568">
        <f t="shared" si="147"/>
        <v>0</v>
      </c>
    </row>
    <row r="241" spans="1:17" ht="12.75" hidden="1" customHeight="1">
      <c r="A241" s="119"/>
      <c r="B241" s="101"/>
      <c r="C241" s="120" t="s">
        <v>549</v>
      </c>
      <c r="D241" s="121" t="s">
        <v>583</v>
      </c>
      <c r="E241" s="122">
        <f t="shared" si="180"/>
        <v>0</v>
      </c>
      <c r="F241" s="123">
        <f t="shared" si="179"/>
        <v>0</v>
      </c>
      <c r="G241" s="628">
        <f t="shared" si="179"/>
        <v>0</v>
      </c>
      <c r="H241" s="124">
        <f t="shared" si="179"/>
        <v>0</v>
      </c>
      <c r="I241" s="125">
        <f t="shared" si="179"/>
        <v>0</v>
      </c>
      <c r="J241" s="125">
        <f t="shared" si="179"/>
        <v>0</v>
      </c>
      <c r="K241" s="75">
        <f t="shared" si="132"/>
        <v>0</v>
      </c>
      <c r="L241" s="75">
        <f t="shared" si="133"/>
        <v>0</v>
      </c>
      <c r="M241" s="8"/>
      <c r="N241" s="8"/>
      <c r="O241" s="8"/>
      <c r="P241" s="8"/>
      <c r="Q241" s="568">
        <f t="shared" si="147"/>
        <v>0</v>
      </c>
    </row>
    <row r="242" spans="1:17" ht="12.75" hidden="1" customHeight="1">
      <c r="A242" s="119"/>
      <c r="B242" s="101"/>
      <c r="C242" s="120" t="s">
        <v>551</v>
      </c>
      <c r="D242" s="121" t="s">
        <v>584</v>
      </c>
      <c r="E242" s="122">
        <f t="shared" si="180"/>
        <v>0</v>
      </c>
      <c r="F242" s="123">
        <f t="shared" si="179"/>
        <v>0</v>
      </c>
      <c r="G242" s="628">
        <f t="shared" si="179"/>
        <v>0</v>
      </c>
      <c r="H242" s="124">
        <f t="shared" si="179"/>
        <v>0</v>
      </c>
      <c r="I242" s="125">
        <f t="shared" si="179"/>
        <v>0</v>
      </c>
      <c r="J242" s="125">
        <f t="shared" si="179"/>
        <v>0</v>
      </c>
      <c r="K242" s="75">
        <f t="shared" si="132"/>
        <v>0</v>
      </c>
      <c r="L242" s="75">
        <f t="shared" si="133"/>
        <v>0</v>
      </c>
      <c r="M242" s="8"/>
      <c r="N242" s="8"/>
      <c r="O242" s="8"/>
      <c r="P242" s="8"/>
      <c r="Q242" s="568">
        <f t="shared" si="147"/>
        <v>0</v>
      </c>
    </row>
    <row r="243" spans="1:17" ht="12.75" hidden="1" customHeight="1">
      <c r="A243" s="119"/>
      <c r="B243" s="1006" t="s">
        <v>585</v>
      </c>
      <c r="C243" s="972"/>
      <c r="D243" s="83" t="s">
        <v>586</v>
      </c>
      <c r="E243" s="84">
        <f t="shared" ref="E243:J243" si="181">SUM(E244:E246)</f>
        <v>0</v>
      </c>
      <c r="F243" s="85">
        <f t="shared" si="181"/>
        <v>0</v>
      </c>
      <c r="G243" s="624">
        <f t="shared" si="181"/>
        <v>0</v>
      </c>
      <c r="H243" s="86">
        <f t="shared" si="181"/>
        <v>0</v>
      </c>
      <c r="I243" s="87">
        <f t="shared" si="181"/>
        <v>0</v>
      </c>
      <c r="J243" s="87">
        <f t="shared" si="181"/>
        <v>0</v>
      </c>
      <c r="K243" s="75">
        <f t="shared" si="132"/>
        <v>0</v>
      </c>
      <c r="L243" s="75">
        <f t="shared" si="133"/>
        <v>0</v>
      </c>
      <c r="M243" s="8"/>
      <c r="N243" s="8"/>
      <c r="O243" s="8"/>
      <c r="P243" s="8"/>
      <c r="Q243" s="568">
        <f t="shared" si="147"/>
        <v>0</v>
      </c>
    </row>
    <row r="244" spans="1:17" ht="12.75" hidden="1" customHeight="1">
      <c r="A244" s="119"/>
      <c r="B244" s="101"/>
      <c r="C244" s="120" t="s">
        <v>545</v>
      </c>
      <c r="D244" s="121" t="s">
        <v>587</v>
      </c>
      <c r="E244" s="122">
        <f t="shared" ref="E244" si="182">SUM(E547)</f>
        <v>0</v>
      </c>
      <c r="F244" s="123">
        <f t="shared" ref="F244:J246" si="183">SUM(F547)</f>
        <v>0</v>
      </c>
      <c r="G244" s="628">
        <f t="shared" si="183"/>
        <v>0</v>
      </c>
      <c r="H244" s="124">
        <f t="shared" si="183"/>
        <v>0</v>
      </c>
      <c r="I244" s="125">
        <f t="shared" si="183"/>
        <v>0</v>
      </c>
      <c r="J244" s="125">
        <f t="shared" si="183"/>
        <v>0</v>
      </c>
      <c r="K244" s="75">
        <f t="shared" si="132"/>
        <v>0</v>
      </c>
      <c r="L244" s="75">
        <f t="shared" si="133"/>
        <v>0</v>
      </c>
      <c r="M244" s="8"/>
      <c r="N244" s="8"/>
      <c r="O244" s="8"/>
      <c r="P244" s="8"/>
      <c r="Q244" s="568">
        <f t="shared" si="147"/>
        <v>0</v>
      </c>
    </row>
    <row r="245" spans="1:17" ht="12.75" hidden="1" customHeight="1">
      <c r="A245" s="119"/>
      <c r="B245" s="101"/>
      <c r="C245" s="120" t="s">
        <v>547</v>
      </c>
      <c r="D245" s="121" t="s">
        <v>588</v>
      </c>
      <c r="E245" s="122">
        <f t="shared" ref="E245:E246" si="184">SUM(E548)</f>
        <v>0</v>
      </c>
      <c r="F245" s="123">
        <f t="shared" si="183"/>
        <v>0</v>
      </c>
      <c r="G245" s="628">
        <f t="shared" si="183"/>
        <v>0</v>
      </c>
      <c r="H245" s="124">
        <f t="shared" si="183"/>
        <v>0</v>
      </c>
      <c r="I245" s="125">
        <f t="shared" si="183"/>
        <v>0</v>
      </c>
      <c r="J245" s="125">
        <f t="shared" si="183"/>
        <v>0</v>
      </c>
      <c r="K245" s="75">
        <f t="shared" si="132"/>
        <v>0</v>
      </c>
      <c r="L245" s="75">
        <f t="shared" si="133"/>
        <v>0</v>
      </c>
      <c r="M245" s="8"/>
      <c r="N245" s="8"/>
      <c r="O245" s="8"/>
      <c r="P245" s="8"/>
      <c r="Q245" s="568">
        <f t="shared" si="147"/>
        <v>0</v>
      </c>
    </row>
    <row r="246" spans="1:17" ht="12.75" hidden="1" customHeight="1">
      <c r="A246" s="119"/>
      <c r="B246" s="101"/>
      <c r="C246" s="120" t="s">
        <v>549</v>
      </c>
      <c r="D246" s="121" t="s">
        <v>589</v>
      </c>
      <c r="E246" s="122">
        <f t="shared" si="184"/>
        <v>0</v>
      </c>
      <c r="F246" s="123">
        <f t="shared" si="183"/>
        <v>0</v>
      </c>
      <c r="G246" s="628">
        <f t="shared" si="183"/>
        <v>0</v>
      </c>
      <c r="H246" s="124">
        <f t="shared" si="183"/>
        <v>0</v>
      </c>
      <c r="I246" s="125">
        <f t="shared" si="183"/>
        <v>0</v>
      </c>
      <c r="J246" s="125">
        <f t="shared" si="183"/>
        <v>0</v>
      </c>
      <c r="K246" s="75">
        <f t="shared" si="132"/>
        <v>0</v>
      </c>
      <c r="L246" s="75">
        <f t="shared" si="133"/>
        <v>0</v>
      </c>
      <c r="M246" s="8"/>
      <c r="N246" s="8"/>
      <c r="O246" s="8"/>
      <c r="P246" s="8"/>
      <c r="Q246" s="568">
        <f t="shared" si="147"/>
        <v>0</v>
      </c>
    </row>
    <row r="247" spans="1:17" ht="25.5" customHeight="1">
      <c r="A247" s="119"/>
      <c r="B247" s="1010" t="s">
        <v>967</v>
      </c>
      <c r="C247" s="1011"/>
      <c r="D247" s="83" t="s">
        <v>959</v>
      </c>
      <c r="E247" s="84">
        <f t="shared" ref="E247:J247" si="185">SUM(E248:E250)</f>
        <v>9511.7000000000007</v>
      </c>
      <c r="F247" s="85">
        <f t="shared" si="185"/>
        <v>0</v>
      </c>
      <c r="G247" s="624">
        <f t="shared" si="185"/>
        <v>9511.7000000000007</v>
      </c>
      <c r="H247" s="86">
        <f t="shared" si="185"/>
        <v>0</v>
      </c>
      <c r="I247" s="87">
        <f t="shared" si="185"/>
        <v>0</v>
      </c>
      <c r="J247" s="87">
        <f t="shared" si="185"/>
        <v>0</v>
      </c>
      <c r="K247" s="75">
        <f t="shared" si="132"/>
        <v>19023.400000000001</v>
      </c>
      <c r="L247" s="75">
        <f t="shared" si="133"/>
        <v>9511.7000000000007</v>
      </c>
      <c r="M247" s="8"/>
      <c r="N247" s="8"/>
      <c r="O247" s="8"/>
      <c r="P247" s="8"/>
      <c r="Q247" s="568">
        <f t="shared" si="147"/>
        <v>0</v>
      </c>
    </row>
    <row r="248" spans="1:17" ht="12.75">
      <c r="A248" s="119"/>
      <c r="B248" s="101"/>
      <c r="C248" s="120" t="s">
        <v>545</v>
      </c>
      <c r="D248" s="121" t="s">
        <v>960</v>
      </c>
      <c r="E248" s="122">
        <f>SUM(E551)</f>
        <v>9511.7000000000007</v>
      </c>
      <c r="F248" s="123">
        <f t="shared" ref="F248:J250" si="186">SUM(F551)</f>
        <v>0</v>
      </c>
      <c r="G248" s="628">
        <f t="shared" si="186"/>
        <v>9511.7000000000007</v>
      </c>
      <c r="H248" s="124">
        <f t="shared" si="186"/>
        <v>0</v>
      </c>
      <c r="I248" s="125">
        <f t="shared" si="186"/>
        <v>0</v>
      </c>
      <c r="J248" s="125">
        <f t="shared" si="186"/>
        <v>0</v>
      </c>
      <c r="K248" s="75">
        <f t="shared" si="132"/>
        <v>19023.400000000001</v>
      </c>
      <c r="L248" s="75">
        <f t="shared" si="133"/>
        <v>9511.7000000000007</v>
      </c>
      <c r="M248" s="8"/>
      <c r="N248" s="8"/>
      <c r="O248" s="8"/>
      <c r="P248" s="8"/>
      <c r="Q248" s="568">
        <f t="shared" si="147"/>
        <v>0</v>
      </c>
    </row>
    <row r="249" spans="1:17" ht="12.75" hidden="1" customHeight="1">
      <c r="A249" s="119"/>
      <c r="B249" s="101"/>
      <c r="C249" s="120" t="s">
        <v>547</v>
      </c>
      <c r="D249" s="121" t="s">
        <v>961</v>
      </c>
      <c r="E249" s="122">
        <f t="shared" ref="E249:E250" si="187">SUM(E552)</f>
        <v>0</v>
      </c>
      <c r="F249" s="123">
        <f t="shared" si="186"/>
        <v>0</v>
      </c>
      <c r="G249" s="628">
        <f t="shared" si="186"/>
        <v>0</v>
      </c>
      <c r="H249" s="124">
        <f t="shared" si="186"/>
        <v>0</v>
      </c>
      <c r="I249" s="125">
        <f t="shared" si="186"/>
        <v>0</v>
      </c>
      <c r="J249" s="125">
        <f t="shared" si="186"/>
        <v>0</v>
      </c>
      <c r="K249" s="75">
        <f t="shared" si="132"/>
        <v>0</v>
      </c>
      <c r="L249" s="75">
        <f t="shared" si="133"/>
        <v>0</v>
      </c>
      <c r="M249" s="8"/>
      <c r="N249" s="8"/>
      <c r="O249" s="8"/>
      <c r="P249" s="8"/>
      <c r="Q249" s="568">
        <f t="shared" si="147"/>
        <v>0</v>
      </c>
    </row>
    <row r="250" spans="1:17" ht="12.75" hidden="1" customHeight="1">
      <c r="A250" s="119"/>
      <c r="B250" s="101"/>
      <c r="C250" s="120" t="s">
        <v>549</v>
      </c>
      <c r="D250" s="121" t="s">
        <v>962</v>
      </c>
      <c r="E250" s="122">
        <f t="shared" si="187"/>
        <v>0</v>
      </c>
      <c r="F250" s="123">
        <f t="shared" si="186"/>
        <v>0</v>
      </c>
      <c r="G250" s="628">
        <f t="shared" si="186"/>
        <v>0</v>
      </c>
      <c r="H250" s="124">
        <f t="shared" si="186"/>
        <v>0</v>
      </c>
      <c r="I250" s="125">
        <f t="shared" si="186"/>
        <v>0</v>
      </c>
      <c r="J250" s="125">
        <f t="shared" si="186"/>
        <v>0</v>
      </c>
      <c r="K250" s="75">
        <f t="shared" si="132"/>
        <v>0</v>
      </c>
      <c r="L250" s="75">
        <f t="shared" si="133"/>
        <v>0</v>
      </c>
      <c r="M250" s="8"/>
      <c r="N250" s="8"/>
      <c r="O250" s="8"/>
      <c r="P250" s="8"/>
      <c r="Q250" s="568">
        <f t="shared" si="147"/>
        <v>0</v>
      </c>
    </row>
    <row r="251" spans="1:17" ht="25.5" hidden="1" customHeight="1">
      <c r="A251" s="119"/>
      <c r="B251" s="1010" t="s">
        <v>968</v>
      </c>
      <c r="C251" s="1011"/>
      <c r="D251" s="83" t="s">
        <v>963</v>
      </c>
      <c r="E251" s="84">
        <f t="shared" ref="E251:J251" si="188">SUM(E252:E254)</f>
        <v>0</v>
      </c>
      <c r="F251" s="85">
        <f t="shared" si="188"/>
        <v>0</v>
      </c>
      <c r="G251" s="624">
        <f t="shared" si="188"/>
        <v>0</v>
      </c>
      <c r="H251" s="86">
        <f t="shared" si="188"/>
        <v>0</v>
      </c>
      <c r="I251" s="87">
        <f t="shared" si="188"/>
        <v>0</v>
      </c>
      <c r="J251" s="87">
        <f t="shared" si="188"/>
        <v>0</v>
      </c>
      <c r="K251" s="75">
        <f t="shared" si="132"/>
        <v>0</v>
      </c>
      <c r="L251" s="75">
        <f t="shared" si="133"/>
        <v>0</v>
      </c>
      <c r="M251" s="8"/>
      <c r="N251" s="8"/>
      <c r="O251" s="8"/>
      <c r="P251" s="8"/>
      <c r="Q251" s="568">
        <f t="shared" si="147"/>
        <v>0</v>
      </c>
    </row>
    <row r="252" spans="1:17" ht="12.75" hidden="1" customHeight="1">
      <c r="A252" s="119"/>
      <c r="B252" s="101"/>
      <c r="C252" s="120" t="s">
        <v>545</v>
      </c>
      <c r="D252" s="121" t="s">
        <v>964</v>
      </c>
      <c r="E252" s="122">
        <f t="shared" ref="E252" si="189">SUM(E555)</f>
        <v>0</v>
      </c>
      <c r="F252" s="123">
        <f t="shared" ref="F252:J254" si="190">SUM(F555)</f>
        <v>0</v>
      </c>
      <c r="G252" s="628">
        <f t="shared" si="190"/>
        <v>0</v>
      </c>
      <c r="H252" s="124">
        <f t="shared" si="190"/>
        <v>0</v>
      </c>
      <c r="I252" s="125">
        <f t="shared" si="190"/>
        <v>0</v>
      </c>
      <c r="J252" s="125">
        <f t="shared" si="190"/>
        <v>0</v>
      </c>
      <c r="K252" s="75">
        <f t="shared" si="132"/>
        <v>0</v>
      </c>
      <c r="L252" s="75">
        <f t="shared" si="133"/>
        <v>0</v>
      </c>
      <c r="M252" s="8"/>
      <c r="N252" s="8"/>
      <c r="O252" s="8"/>
      <c r="P252" s="8"/>
      <c r="Q252" s="568">
        <f t="shared" si="147"/>
        <v>0</v>
      </c>
    </row>
    <row r="253" spans="1:17" ht="12.75" hidden="1" customHeight="1">
      <c r="A253" s="119"/>
      <c r="B253" s="101"/>
      <c r="C253" s="120" t="s">
        <v>547</v>
      </c>
      <c r="D253" s="121" t="s">
        <v>965</v>
      </c>
      <c r="E253" s="122">
        <f t="shared" ref="E253:E254" si="191">SUM(E556)</f>
        <v>0</v>
      </c>
      <c r="F253" s="123">
        <f t="shared" si="190"/>
        <v>0</v>
      </c>
      <c r="G253" s="628">
        <f t="shared" si="190"/>
        <v>0</v>
      </c>
      <c r="H253" s="124">
        <f t="shared" si="190"/>
        <v>0</v>
      </c>
      <c r="I253" s="125">
        <f t="shared" si="190"/>
        <v>0</v>
      </c>
      <c r="J253" s="125">
        <f t="shared" si="190"/>
        <v>0</v>
      </c>
      <c r="K253" s="75">
        <f t="shared" si="132"/>
        <v>0</v>
      </c>
      <c r="L253" s="75">
        <f t="shared" si="133"/>
        <v>0</v>
      </c>
      <c r="M253" s="8"/>
      <c r="N253" s="8"/>
      <c r="O253" s="8"/>
      <c r="P253" s="8"/>
      <c r="Q253" s="568">
        <f t="shared" si="147"/>
        <v>0</v>
      </c>
    </row>
    <row r="254" spans="1:17" ht="12.75" hidden="1" customHeight="1">
      <c r="A254" s="119"/>
      <c r="B254" s="101"/>
      <c r="C254" s="120" t="s">
        <v>590</v>
      </c>
      <c r="D254" s="121" t="s">
        <v>966</v>
      </c>
      <c r="E254" s="122">
        <f t="shared" si="191"/>
        <v>0</v>
      </c>
      <c r="F254" s="123">
        <f t="shared" si="190"/>
        <v>0</v>
      </c>
      <c r="G254" s="628">
        <f t="shared" si="190"/>
        <v>0</v>
      </c>
      <c r="H254" s="124">
        <f t="shared" si="190"/>
        <v>0</v>
      </c>
      <c r="I254" s="125">
        <f t="shared" si="190"/>
        <v>0</v>
      </c>
      <c r="J254" s="125">
        <f t="shared" si="190"/>
        <v>0</v>
      </c>
      <c r="K254" s="75">
        <f t="shared" si="132"/>
        <v>0</v>
      </c>
      <c r="L254" s="75">
        <f t="shared" si="133"/>
        <v>0</v>
      </c>
      <c r="M254" s="8"/>
      <c r="N254" s="8"/>
      <c r="O254" s="8"/>
      <c r="P254" s="8"/>
      <c r="Q254" s="568">
        <f t="shared" si="147"/>
        <v>0</v>
      </c>
    </row>
    <row r="255" spans="1:17" ht="27" hidden="1" customHeight="1">
      <c r="A255" s="119"/>
      <c r="B255" s="1006" t="s">
        <v>969</v>
      </c>
      <c r="C255" s="972"/>
      <c r="D255" s="83" t="s">
        <v>971</v>
      </c>
      <c r="E255" s="84">
        <f t="shared" ref="E255:J255" si="192">SUM(E256:E258)</f>
        <v>0</v>
      </c>
      <c r="F255" s="85">
        <f t="shared" si="192"/>
        <v>0</v>
      </c>
      <c r="G255" s="624">
        <f t="shared" si="192"/>
        <v>0</v>
      </c>
      <c r="H255" s="86">
        <f t="shared" si="192"/>
        <v>0</v>
      </c>
      <c r="I255" s="87">
        <f t="shared" si="192"/>
        <v>0</v>
      </c>
      <c r="J255" s="87">
        <f t="shared" si="192"/>
        <v>0</v>
      </c>
      <c r="K255" s="75">
        <f t="shared" si="132"/>
        <v>0</v>
      </c>
      <c r="L255" s="75">
        <f t="shared" si="133"/>
        <v>0</v>
      </c>
      <c r="M255" s="8"/>
      <c r="N255" s="8"/>
      <c r="O255" s="8"/>
      <c r="P255" s="8"/>
      <c r="Q255" s="568">
        <f t="shared" si="147"/>
        <v>0</v>
      </c>
    </row>
    <row r="256" spans="1:17" ht="12.75" hidden="1" customHeight="1">
      <c r="A256" s="119"/>
      <c r="B256" s="101"/>
      <c r="C256" s="120" t="s">
        <v>545</v>
      </c>
      <c r="D256" s="121" t="s">
        <v>970</v>
      </c>
      <c r="E256" s="122">
        <f t="shared" ref="E256" si="193">SUM(E559)</f>
        <v>0</v>
      </c>
      <c r="F256" s="123">
        <f t="shared" ref="F256:J258" si="194">SUM(F559)</f>
        <v>0</v>
      </c>
      <c r="G256" s="628">
        <f t="shared" si="194"/>
        <v>0</v>
      </c>
      <c r="H256" s="124">
        <f t="shared" si="194"/>
        <v>0</v>
      </c>
      <c r="I256" s="125">
        <f t="shared" si="194"/>
        <v>0</v>
      </c>
      <c r="J256" s="125">
        <f t="shared" si="194"/>
        <v>0</v>
      </c>
      <c r="K256" s="75">
        <f t="shared" si="132"/>
        <v>0</v>
      </c>
      <c r="L256" s="75">
        <f t="shared" si="133"/>
        <v>0</v>
      </c>
      <c r="M256" s="8"/>
      <c r="N256" s="8"/>
      <c r="O256" s="8"/>
      <c r="P256" s="8"/>
      <c r="Q256" s="568">
        <f t="shared" si="147"/>
        <v>0</v>
      </c>
    </row>
    <row r="257" spans="1:17" ht="12.75" hidden="1" customHeight="1">
      <c r="A257" s="119"/>
      <c r="B257" s="101"/>
      <c r="C257" s="120" t="s">
        <v>547</v>
      </c>
      <c r="D257" s="121" t="s">
        <v>972</v>
      </c>
      <c r="E257" s="122">
        <f t="shared" ref="E257:E258" si="195">SUM(E560)</f>
        <v>0</v>
      </c>
      <c r="F257" s="123">
        <f t="shared" si="194"/>
        <v>0</v>
      </c>
      <c r="G257" s="628">
        <f t="shared" si="194"/>
        <v>0</v>
      </c>
      <c r="H257" s="124">
        <f t="shared" si="194"/>
        <v>0</v>
      </c>
      <c r="I257" s="125">
        <f t="shared" si="194"/>
        <v>0</v>
      </c>
      <c r="J257" s="125">
        <f t="shared" si="194"/>
        <v>0</v>
      </c>
      <c r="K257" s="75">
        <f t="shared" si="132"/>
        <v>0</v>
      </c>
      <c r="L257" s="75">
        <f t="shared" si="133"/>
        <v>0</v>
      </c>
      <c r="M257" s="8"/>
      <c r="N257" s="8"/>
      <c r="O257" s="8"/>
      <c r="P257" s="8"/>
      <c r="Q257" s="568">
        <f t="shared" si="147"/>
        <v>0</v>
      </c>
    </row>
    <row r="258" spans="1:17" ht="12.75" hidden="1" customHeight="1">
      <c r="A258" s="119"/>
      <c r="B258" s="101"/>
      <c r="C258" s="120" t="s">
        <v>590</v>
      </c>
      <c r="D258" s="121" t="s">
        <v>973</v>
      </c>
      <c r="E258" s="122">
        <f t="shared" si="195"/>
        <v>0</v>
      </c>
      <c r="F258" s="123">
        <f t="shared" si="194"/>
        <v>0</v>
      </c>
      <c r="G258" s="628">
        <f t="shared" si="194"/>
        <v>0</v>
      </c>
      <c r="H258" s="124">
        <f t="shared" si="194"/>
        <v>0</v>
      </c>
      <c r="I258" s="125">
        <f t="shared" si="194"/>
        <v>0</v>
      </c>
      <c r="J258" s="125">
        <f t="shared" si="194"/>
        <v>0</v>
      </c>
      <c r="K258" s="75">
        <f t="shared" si="132"/>
        <v>0</v>
      </c>
      <c r="L258" s="75">
        <f t="shared" si="133"/>
        <v>0</v>
      </c>
      <c r="M258" s="8"/>
      <c r="N258" s="8"/>
      <c r="O258" s="8"/>
      <c r="P258" s="8"/>
      <c r="Q258" s="568">
        <f t="shared" si="147"/>
        <v>0</v>
      </c>
    </row>
    <row r="259" spans="1:17" ht="25.5" hidden="1" customHeight="1">
      <c r="A259" s="1012" t="s">
        <v>591</v>
      </c>
      <c r="B259" s="969"/>
      <c r="C259" s="972"/>
      <c r="D259" s="126" t="s">
        <v>592</v>
      </c>
      <c r="E259" s="71">
        <f>E260</f>
        <v>0</v>
      </c>
      <c r="F259" s="72">
        <f>F260</f>
        <v>0</v>
      </c>
      <c r="G259" s="623">
        <f>G260</f>
        <v>0</v>
      </c>
      <c r="H259" s="78">
        <f>SUM(H600)</f>
        <v>0</v>
      </c>
      <c r="I259" s="79">
        <f>SUM(I600)</f>
        <v>0</v>
      </c>
      <c r="J259" s="79">
        <f>SUM(J600)</f>
        <v>0</v>
      </c>
      <c r="K259" s="75">
        <f t="shared" si="132"/>
        <v>0</v>
      </c>
      <c r="L259" s="75">
        <f t="shared" si="133"/>
        <v>0</v>
      </c>
      <c r="M259" s="8"/>
      <c r="N259" s="8"/>
      <c r="O259" s="8"/>
      <c r="P259" s="8"/>
      <c r="Q259" s="568">
        <f t="shared" si="147"/>
        <v>0</v>
      </c>
    </row>
    <row r="260" spans="1:17" ht="27" hidden="1" customHeight="1">
      <c r="A260" s="733"/>
      <c r="B260" s="1007" t="s">
        <v>593</v>
      </c>
      <c r="C260" s="972"/>
      <c r="D260" s="550"/>
      <c r="E260" s="551">
        <f>SUM(E563)</f>
        <v>0</v>
      </c>
      <c r="F260" s="552">
        <f>SUM(F563)</f>
        <v>0</v>
      </c>
      <c r="G260" s="627">
        <f>SUM(G563)</f>
        <v>0</v>
      </c>
      <c r="H260" s="86"/>
      <c r="I260" s="87"/>
      <c r="J260" s="87"/>
      <c r="K260" s="75">
        <f t="shared" ref="K260" si="196">SUM(E260:G260)</f>
        <v>0</v>
      </c>
      <c r="L260" s="75">
        <f t="shared" ref="L260" si="197">IF(G260&lt;&gt;0,G260,0)</f>
        <v>0</v>
      </c>
      <c r="M260" s="564"/>
      <c r="N260" s="564"/>
      <c r="O260" s="564"/>
      <c r="P260" s="564"/>
      <c r="Q260" s="568">
        <f t="shared" si="147"/>
        <v>0</v>
      </c>
    </row>
    <row r="261" spans="1:17" ht="42" customHeight="1">
      <c r="A261" s="1013" t="s">
        <v>594</v>
      </c>
      <c r="B261" s="969"/>
      <c r="C261" s="972"/>
      <c r="D261" s="734" t="s">
        <v>189</v>
      </c>
      <c r="E261" s="725">
        <f>SUM(E262,E266,E270,E274,E278,E282,E286,E290,E293)</f>
        <v>14781</v>
      </c>
      <c r="F261" s="726">
        <f>SUM(F262,F266,F270,F274,F278,F282,F286,F290,F293)</f>
        <v>0</v>
      </c>
      <c r="G261" s="622">
        <f>SUM(G262,G266,G270,G274,G278,G282,G286,G290,G293)</f>
        <v>14781</v>
      </c>
      <c r="H261" s="78" t="s">
        <v>595</v>
      </c>
      <c r="I261" s="79"/>
      <c r="J261" s="79" t="s">
        <v>595</v>
      </c>
      <c r="K261" s="567">
        <f t="shared" ref="K261:K496" si="198">SUM(E261:G261)</f>
        <v>29562</v>
      </c>
      <c r="L261" s="567">
        <f>IF(G261&lt;&gt;0,G261,0)</f>
        <v>14781</v>
      </c>
      <c r="M261" s="564"/>
      <c r="N261" s="564"/>
      <c r="O261" s="564"/>
      <c r="P261" s="564"/>
      <c r="Q261" s="568">
        <f t="shared" si="147"/>
        <v>0</v>
      </c>
    </row>
    <row r="262" spans="1:17" ht="12.75" customHeight="1">
      <c r="A262" s="733"/>
      <c r="B262" s="1007" t="s">
        <v>596</v>
      </c>
      <c r="C262" s="972"/>
      <c r="D262" s="550" t="s">
        <v>597</v>
      </c>
      <c r="E262" s="551">
        <f>SUM(E263:E265)</f>
        <v>12615</v>
      </c>
      <c r="F262" s="552">
        <f>SUM(F263:F265)</f>
        <v>0</v>
      </c>
      <c r="G262" s="625">
        <f>SUM(G263:G265)</f>
        <v>12615</v>
      </c>
      <c r="H262" s="86" t="s">
        <v>595</v>
      </c>
      <c r="I262" s="87"/>
      <c r="J262" s="87" t="s">
        <v>595</v>
      </c>
      <c r="K262" s="567">
        <f t="shared" si="198"/>
        <v>25230</v>
      </c>
      <c r="L262" s="567">
        <f>IF(G262&lt;&gt;0,G262,0)</f>
        <v>12615</v>
      </c>
      <c r="M262" s="564"/>
      <c r="N262" s="564"/>
      <c r="O262" s="564"/>
      <c r="P262" s="564"/>
      <c r="Q262" s="568">
        <f t="shared" si="147"/>
        <v>0</v>
      </c>
    </row>
    <row r="263" spans="1:17" ht="12.75" hidden="1" customHeight="1">
      <c r="A263" s="733"/>
      <c r="B263" s="548"/>
      <c r="C263" s="578" t="s">
        <v>545</v>
      </c>
      <c r="D263" s="731" t="s">
        <v>598</v>
      </c>
      <c r="E263" s="551">
        <f t="shared" ref="E263:G265" si="199">E566</f>
        <v>0</v>
      </c>
      <c r="F263" s="552">
        <f t="shared" si="199"/>
        <v>0</v>
      </c>
      <c r="G263" s="625">
        <f t="shared" si="199"/>
        <v>0</v>
      </c>
      <c r="H263" s="124" t="s">
        <v>208</v>
      </c>
      <c r="I263" s="125"/>
      <c r="J263" s="125" t="s">
        <v>208</v>
      </c>
      <c r="K263" s="567">
        <f t="shared" si="198"/>
        <v>0</v>
      </c>
      <c r="L263" s="567">
        <f>IF(G263&lt;&gt;0,G263,0)</f>
        <v>0</v>
      </c>
      <c r="M263" s="564"/>
      <c r="N263" s="564"/>
      <c r="O263" s="564"/>
      <c r="P263" s="564"/>
      <c r="Q263" s="568">
        <f t="shared" si="147"/>
        <v>0</v>
      </c>
    </row>
    <row r="264" spans="1:17" ht="12.75" customHeight="1">
      <c r="A264" s="733"/>
      <c r="B264" s="548"/>
      <c r="C264" s="578" t="s">
        <v>547</v>
      </c>
      <c r="D264" s="731" t="s">
        <v>599</v>
      </c>
      <c r="E264" s="551">
        <f t="shared" si="199"/>
        <v>12615</v>
      </c>
      <c r="F264" s="552">
        <f t="shared" si="199"/>
        <v>0</v>
      </c>
      <c r="G264" s="627">
        <f t="shared" si="199"/>
        <v>12615</v>
      </c>
      <c r="H264" s="124" t="s">
        <v>595</v>
      </c>
      <c r="I264" s="125"/>
      <c r="J264" s="125" t="s">
        <v>595</v>
      </c>
      <c r="K264" s="567">
        <f t="shared" si="198"/>
        <v>25230</v>
      </c>
      <c r="L264" s="567">
        <f>IF(G264&lt;&gt;0,G264,0)</f>
        <v>12615</v>
      </c>
      <c r="M264" s="564"/>
      <c r="N264" s="564"/>
      <c r="O264" s="564"/>
      <c r="P264" s="564"/>
      <c r="Q264" s="568">
        <f t="shared" si="147"/>
        <v>0</v>
      </c>
    </row>
    <row r="265" spans="1:17" ht="12.75" hidden="1" customHeight="1">
      <c r="A265" s="733"/>
      <c r="B265" s="548"/>
      <c r="C265" s="578" t="s">
        <v>549</v>
      </c>
      <c r="D265" s="731" t="s">
        <v>600</v>
      </c>
      <c r="E265" s="551">
        <f t="shared" si="199"/>
        <v>0</v>
      </c>
      <c r="F265" s="552">
        <f t="shared" si="199"/>
        <v>0</v>
      </c>
      <c r="G265" s="627">
        <f t="shared" si="199"/>
        <v>0</v>
      </c>
      <c r="H265" s="124" t="s">
        <v>595</v>
      </c>
      <c r="I265" s="125"/>
      <c r="J265" s="125" t="s">
        <v>595</v>
      </c>
      <c r="K265" s="567">
        <f t="shared" si="198"/>
        <v>0</v>
      </c>
      <c r="L265" s="567">
        <f t="shared" ref="L265:L522" si="200">IF(G265&lt;&gt;0,G265,0)</f>
        <v>0</v>
      </c>
      <c r="M265" s="564"/>
      <c r="N265" s="564"/>
      <c r="O265" s="564"/>
      <c r="P265" s="564"/>
      <c r="Q265" s="568">
        <f t="shared" si="147"/>
        <v>0</v>
      </c>
    </row>
    <row r="266" spans="1:17" ht="12.75" customHeight="1">
      <c r="A266" s="733"/>
      <c r="B266" s="1007" t="s">
        <v>601</v>
      </c>
      <c r="C266" s="972"/>
      <c r="D266" s="550" t="s">
        <v>602</v>
      </c>
      <c r="E266" s="551">
        <f>SUM(E267:E269)</f>
        <v>2000</v>
      </c>
      <c r="F266" s="552">
        <f>SUM(F267:F269)</f>
        <v>0</v>
      </c>
      <c r="G266" s="625">
        <f>SUM(G267:G269)</f>
        <v>2000</v>
      </c>
      <c r="H266" s="86" t="s">
        <v>595</v>
      </c>
      <c r="I266" s="87"/>
      <c r="J266" s="87" t="s">
        <v>595</v>
      </c>
      <c r="K266" s="567">
        <f t="shared" si="198"/>
        <v>4000</v>
      </c>
      <c r="L266" s="567">
        <f t="shared" si="200"/>
        <v>2000</v>
      </c>
      <c r="M266" s="564"/>
      <c r="N266" s="564"/>
      <c r="O266" s="564"/>
      <c r="P266" s="564"/>
      <c r="Q266" s="568">
        <f t="shared" si="147"/>
        <v>0</v>
      </c>
    </row>
    <row r="267" spans="1:17" ht="12.75" hidden="1" customHeight="1">
      <c r="A267" s="733"/>
      <c r="B267" s="548"/>
      <c r="C267" s="578" t="s">
        <v>545</v>
      </c>
      <c r="D267" s="731" t="s">
        <v>603</v>
      </c>
      <c r="E267" s="551">
        <f t="shared" ref="E267:G269" si="201">E570</f>
        <v>0</v>
      </c>
      <c r="F267" s="552">
        <f t="shared" si="201"/>
        <v>0</v>
      </c>
      <c r="G267" s="627">
        <f t="shared" si="201"/>
        <v>0</v>
      </c>
      <c r="H267" s="124" t="s">
        <v>595</v>
      </c>
      <c r="I267" s="125"/>
      <c r="J267" s="125" t="s">
        <v>595</v>
      </c>
      <c r="K267" s="567">
        <f t="shared" si="198"/>
        <v>0</v>
      </c>
      <c r="L267" s="567">
        <f t="shared" si="200"/>
        <v>0</v>
      </c>
      <c r="M267" s="564"/>
      <c r="N267" s="564"/>
      <c r="O267" s="564"/>
      <c r="P267" s="564"/>
      <c r="Q267" s="568">
        <f t="shared" si="147"/>
        <v>0</v>
      </c>
    </row>
    <row r="268" spans="1:17" ht="12.75" customHeight="1">
      <c r="A268" s="733"/>
      <c r="B268" s="548"/>
      <c r="C268" s="578" t="s">
        <v>547</v>
      </c>
      <c r="D268" s="731" t="s">
        <v>604</v>
      </c>
      <c r="E268" s="551">
        <f t="shared" si="201"/>
        <v>2000</v>
      </c>
      <c r="F268" s="552">
        <f t="shared" si="201"/>
        <v>0</v>
      </c>
      <c r="G268" s="627">
        <f t="shared" si="201"/>
        <v>2000</v>
      </c>
      <c r="H268" s="124" t="s">
        <v>208</v>
      </c>
      <c r="I268" s="125"/>
      <c r="J268" s="125" t="s">
        <v>208</v>
      </c>
      <c r="K268" s="567">
        <f t="shared" si="198"/>
        <v>4000</v>
      </c>
      <c r="L268" s="567">
        <f t="shared" si="200"/>
        <v>2000</v>
      </c>
      <c r="M268" s="564"/>
      <c r="N268" s="564"/>
      <c r="O268" s="564"/>
      <c r="P268" s="564"/>
      <c r="Q268" s="568">
        <f t="shared" ref="Q268:Q331" si="202">E268-G268</f>
        <v>0</v>
      </c>
    </row>
    <row r="269" spans="1:17" ht="12.75" hidden="1" customHeight="1">
      <c r="A269" s="119"/>
      <c r="B269" s="101"/>
      <c r="C269" s="120" t="s">
        <v>549</v>
      </c>
      <c r="D269" s="121" t="s">
        <v>605</v>
      </c>
      <c r="E269" s="122">
        <f t="shared" si="201"/>
        <v>0</v>
      </c>
      <c r="F269" s="123">
        <f t="shared" si="201"/>
        <v>0</v>
      </c>
      <c r="G269" s="628">
        <f t="shared" si="201"/>
        <v>0</v>
      </c>
      <c r="H269" s="124" t="s">
        <v>595</v>
      </c>
      <c r="I269" s="125"/>
      <c r="J269" s="125" t="s">
        <v>595</v>
      </c>
      <c r="K269" s="75">
        <f t="shared" si="198"/>
        <v>0</v>
      </c>
      <c r="L269" s="75">
        <f t="shared" si="200"/>
        <v>0</v>
      </c>
      <c r="M269" s="8"/>
      <c r="N269" s="8"/>
      <c r="O269" s="8"/>
      <c r="P269" s="8"/>
      <c r="Q269" s="568">
        <f t="shared" si="202"/>
        <v>0</v>
      </c>
    </row>
    <row r="270" spans="1:17" ht="12.75" hidden="1" customHeight="1">
      <c r="A270" s="119"/>
      <c r="B270" s="1006" t="s">
        <v>606</v>
      </c>
      <c r="C270" s="972"/>
      <c r="D270" s="83" t="s">
        <v>607</v>
      </c>
      <c r="E270" s="84">
        <f>SUM(E271:E273)</f>
        <v>0</v>
      </c>
      <c r="F270" s="85">
        <f>SUM(F271:F273)</f>
        <v>0</v>
      </c>
      <c r="G270" s="624">
        <f>SUM(G271:G273)</f>
        <v>0</v>
      </c>
      <c r="H270" s="86" t="s">
        <v>595</v>
      </c>
      <c r="I270" s="87"/>
      <c r="J270" s="87" t="s">
        <v>595</v>
      </c>
      <c r="K270" s="75">
        <f t="shared" si="198"/>
        <v>0</v>
      </c>
      <c r="L270" s="75">
        <f t="shared" si="200"/>
        <v>0</v>
      </c>
      <c r="M270" s="8"/>
      <c r="N270" s="8"/>
      <c r="O270" s="8"/>
      <c r="P270" s="8"/>
      <c r="Q270" s="568">
        <f t="shared" si="202"/>
        <v>0</v>
      </c>
    </row>
    <row r="271" spans="1:17" ht="12.75" hidden="1" customHeight="1">
      <c r="A271" s="119"/>
      <c r="B271" s="101"/>
      <c r="C271" s="120" t="s">
        <v>545</v>
      </c>
      <c r="D271" s="121" t="s">
        <v>608</v>
      </c>
      <c r="E271" s="122">
        <f t="shared" ref="E271:G273" si="203">E574</f>
        <v>0</v>
      </c>
      <c r="F271" s="123">
        <f t="shared" si="203"/>
        <v>0</v>
      </c>
      <c r="G271" s="628">
        <f t="shared" si="203"/>
        <v>0</v>
      </c>
      <c r="H271" s="124" t="s">
        <v>208</v>
      </c>
      <c r="I271" s="125"/>
      <c r="J271" s="125" t="s">
        <v>208</v>
      </c>
      <c r="K271" s="75">
        <f t="shared" si="198"/>
        <v>0</v>
      </c>
      <c r="L271" s="75">
        <f t="shared" si="200"/>
        <v>0</v>
      </c>
      <c r="M271" s="8"/>
      <c r="N271" s="8"/>
      <c r="O271" s="8"/>
      <c r="P271" s="8"/>
      <c r="Q271" s="568">
        <f t="shared" si="202"/>
        <v>0</v>
      </c>
    </row>
    <row r="272" spans="1:17" ht="12.75" hidden="1" customHeight="1">
      <c r="A272" s="119"/>
      <c r="B272" s="101"/>
      <c r="C272" s="120" t="s">
        <v>547</v>
      </c>
      <c r="D272" s="121" t="s">
        <v>609</v>
      </c>
      <c r="E272" s="122">
        <f t="shared" si="203"/>
        <v>0</v>
      </c>
      <c r="F272" s="123">
        <f t="shared" si="203"/>
        <v>0</v>
      </c>
      <c r="G272" s="628">
        <f t="shared" si="203"/>
        <v>0</v>
      </c>
      <c r="H272" s="124" t="s">
        <v>595</v>
      </c>
      <c r="I272" s="125"/>
      <c r="J272" s="125" t="s">
        <v>595</v>
      </c>
      <c r="K272" s="75">
        <f t="shared" si="198"/>
        <v>0</v>
      </c>
      <c r="L272" s="75">
        <f t="shared" si="200"/>
        <v>0</v>
      </c>
      <c r="M272" s="8"/>
      <c r="N272" s="8"/>
      <c r="O272" s="8"/>
      <c r="P272" s="8"/>
      <c r="Q272" s="568">
        <f t="shared" si="202"/>
        <v>0</v>
      </c>
    </row>
    <row r="273" spans="1:17" ht="12.75" hidden="1" customHeight="1">
      <c r="A273" s="119"/>
      <c r="B273" s="101"/>
      <c r="C273" s="120" t="s">
        <v>549</v>
      </c>
      <c r="D273" s="121" t="s">
        <v>610</v>
      </c>
      <c r="E273" s="122">
        <f t="shared" si="203"/>
        <v>0</v>
      </c>
      <c r="F273" s="123">
        <f t="shared" si="203"/>
        <v>0</v>
      </c>
      <c r="G273" s="628">
        <f t="shared" si="203"/>
        <v>0</v>
      </c>
      <c r="H273" s="124" t="s">
        <v>595</v>
      </c>
      <c r="I273" s="125"/>
      <c r="J273" s="125" t="s">
        <v>595</v>
      </c>
      <c r="K273" s="75">
        <f t="shared" si="198"/>
        <v>0</v>
      </c>
      <c r="L273" s="75">
        <f t="shared" si="200"/>
        <v>0</v>
      </c>
      <c r="M273" s="8"/>
      <c r="N273" s="8"/>
      <c r="O273" s="8"/>
      <c r="P273" s="8"/>
      <c r="Q273" s="568">
        <f t="shared" si="202"/>
        <v>0</v>
      </c>
    </row>
    <row r="274" spans="1:17" ht="12.75" hidden="1" customHeight="1">
      <c r="A274" s="119"/>
      <c r="B274" s="1006" t="s">
        <v>611</v>
      </c>
      <c r="C274" s="972"/>
      <c r="D274" s="83" t="s">
        <v>612</v>
      </c>
      <c r="E274" s="84">
        <f>SUM(E275:E277)</f>
        <v>0</v>
      </c>
      <c r="F274" s="85">
        <f>SUM(F275:F277)</f>
        <v>0</v>
      </c>
      <c r="G274" s="624">
        <f>SUM(G275:G277)</f>
        <v>0</v>
      </c>
      <c r="H274" s="86" t="s">
        <v>595</v>
      </c>
      <c r="I274" s="87"/>
      <c r="J274" s="87" t="s">
        <v>595</v>
      </c>
      <c r="K274" s="75">
        <f t="shared" si="198"/>
        <v>0</v>
      </c>
      <c r="L274" s="75">
        <f t="shared" si="200"/>
        <v>0</v>
      </c>
      <c r="M274" s="8"/>
      <c r="N274" s="8"/>
      <c r="O274" s="8"/>
      <c r="P274" s="8"/>
      <c r="Q274" s="568">
        <f t="shared" si="202"/>
        <v>0</v>
      </c>
    </row>
    <row r="275" spans="1:17" ht="12.75" hidden="1" customHeight="1">
      <c r="A275" s="119"/>
      <c r="B275" s="101"/>
      <c r="C275" s="120" t="s">
        <v>545</v>
      </c>
      <c r="D275" s="121" t="s">
        <v>613</v>
      </c>
      <c r="E275" s="122">
        <f t="shared" ref="E275:G277" si="204">E578</f>
        <v>0</v>
      </c>
      <c r="F275" s="123">
        <f t="shared" si="204"/>
        <v>0</v>
      </c>
      <c r="G275" s="628">
        <f t="shared" si="204"/>
        <v>0</v>
      </c>
      <c r="H275" s="124" t="s">
        <v>595</v>
      </c>
      <c r="I275" s="125"/>
      <c r="J275" s="125" t="s">
        <v>595</v>
      </c>
      <c r="K275" s="75">
        <f t="shared" si="198"/>
        <v>0</v>
      </c>
      <c r="L275" s="75">
        <f t="shared" si="200"/>
        <v>0</v>
      </c>
      <c r="M275" s="8"/>
      <c r="N275" s="8"/>
      <c r="O275" s="8"/>
      <c r="P275" s="8"/>
      <c r="Q275" s="568">
        <f t="shared" si="202"/>
        <v>0</v>
      </c>
    </row>
    <row r="276" spans="1:17" ht="12.75" hidden="1" customHeight="1">
      <c r="A276" s="119"/>
      <c r="B276" s="101"/>
      <c r="C276" s="120" t="s">
        <v>547</v>
      </c>
      <c r="D276" s="121" t="s">
        <v>614</v>
      </c>
      <c r="E276" s="122">
        <f t="shared" si="204"/>
        <v>0</v>
      </c>
      <c r="F276" s="123">
        <f t="shared" si="204"/>
        <v>0</v>
      </c>
      <c r="G276" s="628">
        <f t="shared" si="204"/>
        <v>0</v>
      </c>
      <c r="H276" s="124" t="s">
        <v>208</v>
      </c>
      <c r="I276" s="125"/>
      <c r="J276" s="125" t="s">
        <v>208</v>
      </c>
      <c r="K276" s="75">
        <f t="shared" si="198"/>
        <v>0</v>
      </c>
      <c r="L276" s="75">
        <f t="shared" si="200"/>
        <v>0</v>
      </c>
      <c r="M276" s="8"/>
      <c r="N276" s="8"/>
      <c r="O276" s="8"/>
      <c r="P276" s="8"/>
      <c r="Q276" s="568">
        <f t="shared" si="202"/>
        <v>0</v>
      </c>
    </row>
    <row r="277" spans="1:17" ht="12.75" hidden="1" customHeight="1">
      <c r="A277" s="119"/>
      <c r="B277" s="101"/>
      <c r="C277" s="120" t="s">
        <v>549</v>
      </c>
      <c r="D277" s="121" t="s">
        <v>615</v>
      </c>
      <c r="E277" s="122">
        <f t="shared" si="204"/>
        <v>0</v>
      </c>
      <c r="F277" s="123">
        <f t="shared" si="204"/>
        <v>0</v>
      </c>
      <c r="G277" s="628">
        <f t="shared" si="204"/>
        <v>0</v>
      </c>
      <c r="H277" s="124" t="s">
        <v>595</v>
      </c>
      <c r="I277" s="125"/>
      <c r="J277" s="125" t="s">
        <v>595</v>
      </c>
      <c r="K277" s="75">
        <f t="shared" si="198"/>
        <v>0</v>
      </c>
      <c r="L277" s="75">
        <f t="shared" si="200"/>
        <v>0</v>
      </c>
      <c r="M277" s="8"/>
      <c r="N277" s="8"/>
      <c r="O277" s="8"/>
      <c r="P277" s="8"/>
      <c r="Q277" s="568">
        <f t="shared" si="202"/>
        <v>0</v>
      </c>
    </row>
    <row r="278" spans="1:17" ht="12.75" hidden="1" customHeight="1">
      <c r="A278" s="119"/>
      <c r="B278" s="1006" t="s">
        <v>616</v>
      </c>
      <c r="C278" s="972"/>
      <c r="D278" s="83" t="s">
        <v>617</v>
      </c>
      <c r="E278" s="84">
        <f>SUM(E279:E281)</f>
        <v>0</v>
      </c>
      <c r="F278" s="85">
        <f>SUM(F279:F281)</f>
        <v>0</v>
      </c>
      <c r="G278" s="624">
        <f>SUM(G279:G281)</f>
        <v>0</v>
      </c>
      <c r="H278" s="86" t="s">
        <v>595</v>
      </c>
      <c r="I278" s="87"/>
      <c r="J278" s="87" t="s">
        <v>595</v>
      </c>
      <c r="K278" s="75">
        <f t="shared" si="198"/>
        <v>0</v>
      </c>
      <c r="L278" s="75">
        <f t="shared" si="200"/>
        <v>0</v>
      </c>
      <c r="M278" s="8"/>
      <c r="N278" s="8"/>
      <c r="O278" s="8"/>
      <c r="P278" s="8"/>
      <c r="Q278" s="568">
        <f t="shared" si="202"/>
        <v>0</v>
      </c>
    </row>
    <row r="279" spans="1:17" ht="12.75" hidden="1" customHeight="1">
      <c r="A279" s="119"/>
      <c r="B279" s="101"/>
      <c r="C279" s="120" t="s">
        <v>545</v>
      </c>
      <c r="D279" s="121" t="s">
        <v>618</v>
      </c>
      <c r="E279" s="122">
        <f t="shared" ref="E279:G281" si="205">E582</f>
        <v>0</v>
      </c>
      <c r="F279" s="123">
        <f t="shared" si="205"/>
        <v>0</v>
      </c>
      <c r="G279" s="628">
        <f t="shared" si="205"/>
        <v>0</v>
      </c>
      <c r="H279" s="124" t="s">
        <v>208</v>
      </c>
      <c r="I279" s="125"/>
      <c r="J279" s="125" t="s">
        <v>208</v>
      </c>
      <c r="K279" s="75">
        <f t="shared" si="198"/>
        <v>0</v>
      </c>
      <c r="L279" s="75">
        <f t="shared" si="200"/>
        <v>0</v>
      </c>
      <c r="M279" s="8"/>
      <c r="N279" s="8"/>
      <c r="O279" s="8"/>
      <c r="P279" s="8"/>
      <c r="Q279" s="568">
        <f t="shared" si="202"/>
        <v>0</v>
      </c>
    </row>
    <row r="280" spans="1:17" ht="12.75" hidden="1" customHeight="1">
      <c r="A280" s="119"/>
      <c r="B280" s="101"/>
      <c r="C280" s="120" t="s">
        <v>547</v>
      </c>
      <c r="D280" s="121" t="s">
        <v>619</v>
      </c>
      <c r="E280" s="122">
        <f t="shared" si="205"/>
        <v>0</v>
      </c>
      <c r="F280" s="123">
        <f t="shared" si="205"/>
        <v>0</v>
      </c>
      <c r="G280" s="628">
        <f t="shared" si="205"/>
        <v>0</v>
      </c>
      <c r="H280" s="124" t="s">
        <v>595</v>
      </c>
      <c r="I280" s="125"/>
      <c r="J280" s="125" t="s">
        <v>595</v>
      </c>
      <c r="K280" s="75">
        <f t="shared" si="198"/>
        <v>0</v>
      </c>
      <c r="L280" s="75">
        <f t="shared" si="200"/>
        <v>0</v>
      </c>
      <c r="M280" s="8"/>
      <c r="N280" s="8"/>
      <c r="O280" s="8"/>
      <c r="P280" s="8"/>
      <c r="Q280" s="568">
        <f t="shared" si="202"/>
        <v>0</v>
      </c>
    </row>
    <row r="281" spans="1:17" ht="12.75" hidden="1" customHeight="1">
      <c r="A281" s="119"/>
      <c r="B281" s="101"/>
      <c r="C281" s="120" t="s">
        <v>549</v>
      </c>
      <c r="D281" s="121" t="s">
        <v>620</v>
      </c>
      <c r="E281" s="122">
        <f t="shared" si="205"/>
        <v>0</v>
      </c>
      <c r="F281" s="123">
        <f t="shared" si="205"/>
        <v>0</v>
      </c>
      <c r="G281" s="628">
        <f t="shared" si="205"/>
        <v>0</v>
      </c>
      <c r="H281" s="124" t="s">
        <v>595</v>
      </c>
      <c r="I281" s="125"/>
      <c r="J281" s="125" t="s">
        <v>595</v>
      </c>
      <c r="K281" s="75">
        <f t="shared" si="198"/>
        <v>0</v>
      </c>
      <c r="L281" s="75">
        <f t="shared" si="200"/>
        <v>0</v>
      </c>
      <c r="M281" s="8"/>
      <c r="N281" s="8"/>
      <c r="O281" s="8"/>
      <c r="P281" s="8"/>
      <c r="Q281" s="568">
        <f t="shared" si="202"/>
        <v>0</v>
      </c>
    </row>
    <row r="282" spans="1:17" ht="12.75" hidden="1" customHeight="1">
      <c r="A282" s="119"/>
      <c r="B282" s="1006" t="s">
        <v>621</v>
      </c>
      <c r="C282" s="972"/>
      <c r="D282" s="83" t="s">
        <v>622</v>
      </c>
      <c r="E282" s="84">
        <f>SUM(E283:E285)</f>
        <v>0</v>
      </c>
      <c r="F282" s="85">
        <f>SUM(F283:F285)</f>
        <v>0</v>
      </c>
      <c r="G282" s="624">
        <f>SUM(G283:G285)</f>
        <v>0</v>
      </c>
      <c r="H282" s="86" t="s">
        <v>595</v>
      </c>
      <c r="I282" s="87"/>
      <c r="J282" s="87" t="s">
        <v>595</v>
      </c>
      <c r="K282" s="75">
        <f t="shared" si="198"/>
        <v>0</v>
      </c>
      <c r="L282" s="75">
        <f t="shared" si="200"/>
        <v>0</v>
      </c>
      <c r="M282" s="8"/>
      <c r="N282" s="8"/>
      <c r="O282" s="8"/>
      <c r="P282" s="8"/>
      <c r="Q282" s="568">
        <f t="shared" si="202"/>
        <v>0</v>
      </c>
    </row>
    <row r="283" spans="1:17" ht="12.75" hidden="1" customHeight="1">
      <c r="A283" s="119"/>
      <c r="B283" s="101"/>
      <c r="C283" s="120" t="s">
        <v>545</v>
      </c>
      <c r="D283" s="121" t="s">
        <v>623</v>
      </c>
      <c r="E283" s="122">
        <f t="shared" ref="E283:G285" si="206">E586</f>
        <v>0</v>
      </c>
      <c r="F283" s="123">
        <f t="shared" si="206"/>
        <v>0</v>
      </c>
      <c r="G283" s="628">
        <f t="shared" si="206"/>
        <v>0</v>
      </c>
      <c r="H283" s="124" t="s">
        <v>595</v>
      </c>
      <c r="I283" s="125"/>
      <c r="J283" s="125" t="s">
        <v>595</v>
      </c>
      <c r="K283" s="75">
        <f t="shared" si="198"/>
        <v>0</v>
      </c>
      <c r="L283" s="75">
        <f t="shared" si="200"/>
        <v>0</v>
      </c>
      <c r="M283" s="8"/>
      <c r="N283" s="8"/>
      <c r="O283" s="8"/>
      <c r="P283" s="8"/>
      <c r="Q283" s="568">
        <f t="shared" si="202"/>
        <v>0</v>
      </c>
    </row>
    <row r="284" spans="1:17" ht="12.75" hidden="1" customHeight="1">
      <c r="A284" s="119"/>
      <c r="B284" s="101"/>
      <c r="C284" s="120" t="s">
        <v>547</v>
      </c>
      <c r="D284" s="121" t="s">
        <v>624</v>
      </c>
      <c r="E284" s="122">
        <f t="shared" si="206"/>
        <v>0</v>
      </c>
      <c r="F284" s="123">
        <f t="shared" si="206"/>
        <v>0</v>
      </c>
      <c r="G284" s="628">
        <f t="shared" si="206"/>
        <v>0</v>
      </c>
      <c r="H284" s="124" t="s">
        <v>208</v>
      </c>
      <c r="I284" s="125"/>
      <c r="J284" s="125" t="s">
        <v>208</v>
      </c>
      <c r="K284" s="75">
        <f t="shared" si="198"/>
        <v>0</v>
      </c>
      <c r="L284" s="75">
        <f t="shared" si="200"/>
        <v>0</v>
      </c>
      <c r="M284" s="8"/>
      <c r="N284" s="8"/>
      <c r="O284" s="8"/>
      <c r="P284" s="8"/>
      <c r="Q284" s="568">
        <f t="shared" si="202"/>
        <v>0</v>
      </c>
    </row>
    <row r="285" spans="1:17" ht="12.75" hidden="1" customHeight="1">
      <c r="A285" s="119"/>
      <c r="B285" s="101"/>
      <c r="C285" s="120" t="s">
        <v>549</v>
      </c>
      <c r="D285" s="121" t="s">
        <v>625</v>
      </c>
      <c r="E285" s="122">
        <f t="shared" si="206"/>
        <v>0</v>
      </c>
      <c r="F285" s="123">
        <f t="shared" si="206"/>
        <v>0</v>
      </c>
      <c r="G285" s="628">
        <f t="shared" si="206"/>
        <v>0</v>
      </c>
      <c r="H285" s="124" t="s">
        <v>595</v>
      </c>
      <c r="I285" s="125"/>
      <c r="J285" s="125" t="s">
        <v>595</v>
      </c>
      <c r="K285" s="75">
        <f t="shared" si="198"/>
        <v>0</v>
      </c>
      <c r="L285" s="75">
        <f t="shared" si="200"/>
        <v>0</v>
      </c>
      <c r="M285" s="8"/>
      <c r="N285" s="8"/>
      <c r="O285" s="8"/>
      <c r="P285" s="8"/>
      <c r="Q285" s="568">
        <f t="shared" si="202"/>
        <v>0</v>
      </c>
    </row>
    <row r="286" spans="1:17" ht="12.75" customHeight="1">
      <c r="A286" s="733"/>
      <c r="B286" s="1007" t="s">
        <v>626</v>
      </c>
      <c r="C286" s="972"/>
      <c r="D286" s="550" t="s">
        <v>627</v>
      </c>
      <c r="E286" s="551">
        <f>SUM(E287:E289)</f>
        <v>166</v>
      </c>
      <c r="F286" s="552">
        <f>SUM(F287:F289)</f>
        <v>0</v>
      </c>
      <c r="G286" s="625">
        <f>SUM(G287:G289)</f>
        <v>166</v>
      </c>
      <c r="H286" s="86" t="s">
        <v>595</v>
      </c>
      <c r="I286" s="87"/>
      <c r="J286" s="87" t="s">
        <v>595</v>
      </c>
      <c r="K286" s="567">
        <f t="shared" si="198"/>
        <v>332</v>
      </c>
      <c r="L286" s="567">
        <f t="shared" si="200"/>
        <v>166</v>
      </c>
      <c r="M286" s="564"/>
      <c r="N286" s="564"/>
      <c r="O286" s="564"/>
      <c r="P286" s="564"/>
      <c r="Q286" s="568">
        <f t="shared" si="202"/>
        <v>0</v>
      </c>
    </row>
    <row r="287" spans="1:17" ht="12.75" hidden="1" customHeight="1">
      <c r="A287" s="119"/>
      <c r="B287" s="101"/>
      <c r="C287" s="120" t="s">
        <v>545</v>
      </c>
      <c r="D287" s="121" t="s">
        <v>628</v>
      </c>
      <c r="E287" s="122">
        <f t="shared" ref="E287:G289" si="207">E590</f>
        <v>0</v>
      </c>
      <c r="F287" s="123">
        <f t="shared" si="207"/>
        <v>0</v>
      </c>
      <c r="G287" s="628">
        <f t="shared" si="207"/>
        <v>0</v>
      </c>
      <c r="H287" s="124" t="s">
        <v>208</v>
      </c>
      <c r="I287" s="125"/>
      <c r="J287" s="125" t="s">
        <v>208</v>
      </c>
      <c r="K287" s="75">
        <f t="shared" si="198"/>
        <v>0</v>
      </c>
      <c r="L287" s="75">
        <f t="shared" si="200"/>
        <v>0</v>
      </c>
      <c r="M287" s="8"/>
      <c r="N287" s="8"/>
      <c r="O287" s="8"/>
      <c r="P287" s="8"/>
      <c r="Q287" s="568">
        <f t="shared" si="202"/>
        <v>0</v>
      </c>
    </row>
    <row r="288" spans="1:17" ht="12.75" customHeight="1">
      <c r="A288" s="733"/>
      <c r="B288" s="548"/>
      <c r="C288" s="578" t="s">
        <v>547</v>
      </c>
      <c r="D288" s="731" t="s">
        <v>629</v>
      </c>
      <c r="E288" s="551">
        <f t="shared" si="207"/>
        <v>166</v>
      </c>
      <c r="F288" s="552">
        <f t="shared" si="207"/>
        <v>0</v>
      </c>
      <c r="G288" s="627">
        <f t="shared" si="207"/>
        <v>166</v>
      </c>
      <c r="H288" s="124" t="s">
        <v>595</v>
      </c>
      <c r="I288" s="125"/>
      <c r="J288" s="125" t="s">
        <v>595</v>
      </c>
      <c r="K288" s="567">
        <f t="shared" si="198"/>
        <v>332</v>
      </c>
      <c r="L288" s="567">
        <f t="shared" si="200"/>
        <v>166</v>
      </c>
      <c r="M288" s="564"/>
      <c r="N288" s="564"/>
      <c r="O288" s="564"/>
      <c r="P288" s="564"/>
      <c r="Q288" s="568">
        <f t="shared" si="202"/>
        <v>0</v>
      </c>
    </row>
    <row r="289" spans="1:17" ht="12.75" hidden="1" customHeight="1">
      <c r="A289" s="119"/>
      <c r="B289" s="101"/>
      <c r="C289" s="120" t="s">
        <v>549</v>
      </c>
      <c r="D289" s="121" t="s">
        <v>630</v>
      </c>
      <c r="E289" s="122">
        <f t="shared" si="207"/>
        <v>0</v>
      </c>
      <c r="F289" s="123">
        <f t="shared" si="207"/>
        <v>0</v>
      </c>
      <c r="G289" s="628">
        <f t="shared" si="207"/>
        <v>0</v>
      </c>
      <c r="H289" s="124" t="s">
        <v>595</v>
      </c>
      <c r="I289" s="125"/>
      <c r="J289" s="125" t="s">
        <v>595</v>
      </c>
      <c r="K289" s="75">
        <f t="shared" si="198"/>
        <v>0</v>
      </c>
      <c r="L289" s="75">
        <f t="shared" si="200"/>
        <v>0</v>
      </c>
      <c r="M289" s="8"/>
      <c r="N289" s="8"/>
      <c r="O289" s="8"/>
      <c r="P289" s="8"/>
      <c r="Q289" s="568">
        <f t="shared" si="202"/>
        <v>0</v>
      </c>
    </row>
    <row r="290" spans="1:17" ht="12.75" hidden="1" customHeight="1">
      <c r="A290" s="119"/>
      <c r="B290" s="1006" t="s">
        <v>631</v>
      </c>
      <c r="C290" s="972"/>
      <c r="D290" s="83" t="s">
        <v>632</v>
      </c>
      <c r="E290" s="84">
        <f>SUM(E294:E296)</f>
        <v>0</v>
      </c>
      <c r="F290" s="85">
        <f>SUM(F294:F296)</f>
        <v>0</v>
      </c>
      <c r="G290" s="624">
        <f>SUM(G294:G296)</f>
        <v>0</v>
      </c>
      <c r="H290" s="86" t="s">
        <v>595</v>
      </c>
      <c r="I290" s="87"/>
      <c r="J290" s="87" t="s">
        <v>595</v>
      </c>
      <c r="K290" s="75">
        <f t="shared" si="198"/>
        <v>0</v>
      </c>
      <c r="L290" s="75">
        <f t="shared" si="200"/>
        <v>0</v>
      </c>
      <c r="M290" s="8"/>
      <c r="N290" s="8"/>
      <c r="O290" s="8"/>
      <c r="P290" s="8"/>
      <c r="Q290" s="568">
        <f t="shared" si="202"/>
        <v>0</v>
      </c>
    </row>
    <row r="291" spans="1:17" ht="12.75" hidden="1" customHeight="1">
      <c r="A291" s="119"/>
      <c r="B291" s="101"/>
      <c r="C291" s="120" t="s">
        <v>545</v>
      </c>
      <c r="D291" s="121" t="s">
        <v>633</v>
      </c>
      <c r="E291" s="122">
        <f t="shared" ref="E291:G292" si="208">E594</f>
        <v>0</v>
      </c>
      <c r="F291" s="123">
        <f t="shared" si="208"/>
        <v>0</v>
      </c>
      <c r="G291" s="628">
        <f t="shared" si="208"/>
        <v>0</v>
      </c>
      <c r="H291" s="124" t="s">
        <v>595</v>
      </c>
      <c r="I291" s="125"/>
      <c r="J291" s="125" t="s">
        <v>595</v>
      </c>
      <c r="K291" s="75">
        <f t="shared" si="198"/>
        <v>0</v>
      </c>
      <c r="L291" s="75">
        <f t="shared" si="200"/>
        <v>0</v>
      </c>
      <c r="M291" s="8"/>
      <c r="N291" s="8"/>
      <c r="O291" s="8"/>
      <c r="P291" s="8"/>
      <c r="Q291" s="568">
        <f t="shared" si="202"/>
        <v>0</v>
      </c>
    </row>
    <row r="292" spans="1:17" ht="12.75" hidden="1" customHeight="1">
      <c r="A292" s="119"/>
      <c r="B292" s="101"/>
      <c r="C292" s="120" t="s">
        <v>547</v>
      </c>
      <c r="D292" s="121" t="s">
        <v>634</v>
      </c>
      <c r="E292" s="122">
        <f t="shared" si="208"/>
        <v>0</v>
      </c>
      <c r="F292" s="123">
        <f t="shared" si="208"/>
        <v>0</v>
      </c>
      <c r="G292" s="628">
        <f t="shared" si="208"/>
        <v>0</v>
      </c>
      <c r="H292" s="124" t="s">
        <v>208</v>
      </c>
      <c r="I292" s="125"/>
      <c r="J292" s="125" t="s">
        <v>208</v>
      </c>
      <c r="K292" s="75">
        <f t="shared" si="198"/>
        <v>0</v>
      </c>
      <c r="L292" s="75">
        <f t="shared" si="200"/>
        <v>0</v>
      </c>
      <c r="M292" s="8"/>
      <c r="N292" s="8"/>
      <c r="O292" s="8"/>
      <c r="P292" s="8"/>
      <c r="Q292" s="568">
        <f t="shared" si="202"/>
        <v>0</v>
      </c>
    </row>
    <row r="293" spans="1:17" ht="12.75" hidden="1" customHeight="1">
      <c r="A293" s="119"/>
      <c r="B293" s="1006" t="s">
        <v>635</v>
      </c>
      <c r="C293" s="972"/>
      <c r="D293" s="83" t="s">
        <v>636</v>
      </c>
      <c r="E293" s="84">
        <f>SUM(E294:E296)</f>
        <v>0</v>
      </c>
      <c r="F293" s="85">
        <f>SUM(F294:F296)</f>
        <v>0</v>
      </c>
      <c r="G293" s="624">
        <f>SUM(G294:G296)</f>
        <v>0</v>
      </c>
      <c r="H293" s="86" t="s">
        <v>595</v>
      </c>
      <c r="I293" s="87"/>
      <c r="J293" s="87" t="s">
        <v>595</v>
      </c>
      <c r="K293" s="75">
        <f t="shared" si="198"/>
        <v>0</v>
      </c>
      <c r="L293" s="75">
        <f t="shared" si="200"/>
        <v>0</v>
      </c>
      <c r="M293" s="8"/>
      <c r="N293" s="8"/>
      <c r="O293" s="8"/>
      <c r="P293" s="8"/>
      <c r="Q293" s="568">
        <f t="shared" si="202"/>
        <v>0</v>
      </c>
    </row>
    <row r="294" spans="1:17" ht="12.75" hidden="1" customHeight="1">
      <c r="A294" s="119"/>
      <c r="B294" s="101"/>
      <c r="C294" s="120" t="s">
        <v>545</v>
      </c>
      <c r="D294" s="121" t="s">
        <v>637</v>
      </c>
      <c r="E294" s="122">
        <f t="shared" ref="E294:G296" si="209">E597</f>
        <v>0</v>
      </c>
      <c r="F294" s="123">
        <f t="shared" si="209"/>
        <v>0</v>
      </c>
      <c r="G294" s="628">
        <f t="shared" si="209"/>
        <v>0</v>
      </c>
      <c r="H294" s="124" t="s">
        <v>595</v>
      </c>
      <c r="I294" s="125"/>
      <c r="J294" s="125" t="s">
        <v>595</v>
      </c>
      <c r="K294" s="75">
        <f t="shared" si="198"/>
        <v>0</v>
      </c>
      <c r="L294" s="75">
        <f t="shared" si="200"/>
        <v>0</v>
      </c>
      <c r="M294" s="8"/>
      <c r="N294" s="8"/>
      <c r="O294" s="8"/>
      <c r="P294" s="8"/>
      <c r="Q294" s="568">
        <f t="shared" si="202"/>
        <v>0</v>
      </c>
    </row>
    <row r="295" spans="1:17" ht="12.75" hidden="1" customHeight="1">
      <c r="A295" s="119"/>
      <c r="B295" s="101"/>
      <c r="C295" s="120" t="s">
        <v>547</v>
      </c>
      <c r="D295" s="121" t="s">
        <v>638</v>
      </c>
      <c r="E295" s="122">
        <f t="shared" si="209"/>
        <v>0</v>
      </c>
      <c r="F295" s="123">
        <f t="shared" si="209"/>
        <v>0</v>
      </c>
      <c r="G295" s="628">
        <f t="shared" si="209"/>
        <v>0</v>
      </c>
      <c r="H295" s="124" t="s">
        <v>595</v>
      </c>
      <c r="I295" s="125"/>
      <c r="J295" s="125" t="s">
        <v>595</v>
      </c>
      <c r="K295" s="75">
        <f t="shared" si="198"/>
        <v>0</v>
      </c>
      <c r="L295" s="75">
        <f t="shared" si="200"/>
        <v>0</v>
      </c>
      <c r="M295" s="8"/>
      <c r="N295" s="8"/>
      <c r="O295" s="8"/>
      <c r="P295" s="8"/>
      <c r="Q295" s="568">
        <f t="shared" si="202"/>
        <v>0</v>
      </c>
    </row>
    <row r="296" spans="1:17" ht="12.75" hidden="1" customHeight="1">
      <c r="A296" s="119"/>
      <c r="B296" s="101"/>
      <c r="C296" s="120" t="s">
        <v>549</v>
      </c>
      <c r="D296" s="121" t="s">
        <v>639</v>
      </c>
      <c r="E296" s="122">
        <f t="shared" si="209"/>
        <v>0</v>
      </c>
      <c r="F296" s="123">
        <f t="shared" si="209"/>
        <v>0</v>
      </c>
      <c r="G296" s="628">
        <f t="shared" si="209"/>
        <v>0</v>
      </c>
      <c r="H296" s="124" t="s">
        <v>208</v>
      </c>
      <c r="I296" s="125"/>
      <c r="J296" s="125" t="s">
        <v>208</v>
      </c>
      <c r="K296" s="75">
        <f t="shared" si="198"/>
        <v>0</v>
      </c>
      <c r="L296" s="75">
        <f t="shared" si="200"/>
        <v>0</v>
      </c>
      <c r="M296" s="8"/>
      <c r="N296" s="8"/>
      <c r="O296" s="8"/>
      <c r="P296" s="8"/>
      <c r="Q296" s="568">
        <f t="shared" si="202"/>
        <v>0</v>
      </c>
    </row>
    <row r="297" spans="1:17" ht="12.75" customHeight="1">
      <c r="A297" s="1003" t="s">
        <v>640</v>
      </c>
      <c r="B297" s="969"/>
      <c r="C297" s="972"/>
      <c r="D297" s="724" t="s">
        <v>187</v>
      </c>
      <c r="E297" s="725">
        <f t="shared" ref="E297:J297" si="210">SUM(E299,E406,E413)</f>
        <v>199761.93</v>
      </c>
      <c r="F297" s="726">
        <f t="shared" si="210"/>
        <v>2966</v>
      </c>
      <c r="G297" s="622">
        <f t="shared" si="210"/>
        <v>202727.93</v>
      </c>
      <c r="H297" s="78">
        <f t="shared" si="210"/>
        <v>48987</v>
      </c>
      <c r="I297" s="79">
        <f t="shared" si="210"/>
        <v>49559</v>
      </c>
      <c r="J297" s="79">
        <f t="shared" si="210"/>
        <v>50128</v>
      </c>
      <c r="K297" s="567">
        <f t="shared" si="198"/>
        <v>405455.86</v>
      </c>
      <c r="L297" s="567">
        <f t="shared" si="200"/>
        <v>202727.93</v>
      </c>
      <c r="M297" s="564"/>
      <c r="N297" s="564"/>
      <c r="O297" s="564"/>
      <c r="P297" s="564"/>
      <c r="Q297" s="568">
        <f t="shared" si="202"/>
        <v>-2966</v>
      </c>
    </row>
    <row r="298" spans="1:17" ht="12.75" customHeight="1">
      <c r="A298" s="1003" t="s">
        <v>188</v>
      </c>
      <c r="B298" s="969"/>
      <c r="C298" s="972"/>
      <c r="D298" s="724" t="s">
        <v>189</v>
      </c>
      <c r="E298" s="725">
        <f t="shared" ref="E298:J298" si="211">E299-E330+E358-E402</f>
        <v>73935</v>
      </c>
      <c r="F298" s="726">
        <f t="shared" si="211"/>
        <v>0</v>
      </c>
      <c r="G298" s="622">
        <f t="shared" si="211"/>
        <v>73935</v>
      </c>
      <c r="H298" s="78">
        <f t="shared" si="211"/>
        <v>0</v>
      </c>
      <c r="I298" s="79">
        <f t="shared" si="211"/>
        <v>0</v>
      </c>
      <c r="J298" s="79">
        <f t="shared" si="211"/>
        <v>0</v>
      </c>
      <c r="K298" s="567">
        <f t="shared" si="198"/>
        <v>147870</v>
      </c>
      <c r="L298" s="567">
        <f t="shared" si="200"/>
        <v>73935</v>
      </c>
      <c r="M298" s="564"/>
      <c r="N298" s="564"/>
      <c r="O298" s="564"/>
      <c r="P298" s="564"/>
      <c r="Q298" s="568">
        <f t="shared" si="202"/>
        <v>0</v>
      </c>
    </row>
    <row r="299" spans="1:17" ht="12.75" customHeight="1">
      <c r="A299" s="1003" t="s">
        <v>190</v>
      </c>
      <c r="B299" s="969"/>
      <c r="C299" s="972"/>
      <c r="D299" s="724" t="s">
        <v>191</v>
      </c>
      <c r="E299" s="725">
        <f t="shared" ref="E299:J299" si="212">SUM(E300,E367)</f>
        <v>198876.93</v>
      </c>
      <c r="F299" s="726">
        <f t="shared" si="212"/>
        <v>0</v>
      </c>
      <c r="G299" s="622">
        <f t="shared" si="212"/>
        <v>198876.93</v>
      </c>
      <c r="H299" s="78">
        <f t="shared" si="212"/>
        <v>45978</v>
      </c>
      <c r="I299" s="79">
        <f t="shared" si="212"/>
        <v>46471</v>
      </c>
      <c r="J299" s="79">
        <f t="shared" si="212"/>
        <v>46918</v>
      </c>
      <c r="K299" s="567">
        <f t="shared" si="198"/>
        <v>397753.86</v>
      </c>
      <c r="L299" s="567">
        <f t="shared" si="200"/>
        <v>198876.93</v>
      </c>
      <c r="M299" s="564"/>
      <c r="N299" s="564"/>
      <c r="O299" s="564"/>
      <c r="P299" s="564"/>
      <c r="Q299" s="568">
        <f t="shared" si="202"/>
        <v>0</v>
      </c>
    </row>
    <row r="300" spans="1:17" ht="12.75" customHeight="1">
      <c r="A300" s="1003" t="s">
        <v>192</v>
      </c>
      <c r="B300" s="969"/>
      <c r="C300" s="972"/>
      <c r="D300" s="724" t="s">
        <v>193</v>
      </c>
      <c r="E300" s="725">
        <f t="shared" ref="E300:J300" si="213">SUM(E301,E318,E329,E364)</f>
        <v>227098</v>
      </c>
      <c r="F300" s="726">
        <f t="shared" si="213"/>
        <v>0</v>
      </c>
      <c r="G300" s="622">
        <f t="shared" si="213"/>
        <v>227098</v>
      </c>
      <c r="H300" s="78">
        <f t="shared" si="213"/>
        <v>45978</v>
      </c>
      <c r="I300" s="79">
        <f t="shared" si="213"/>
        <v>46471</v>
      </c>
      <c r="J300" s="79">
        <f t="shared" si="213"/>
        <v>46918</v>
      </c>
      <c r="K300" s="567">
        <f t="shared" si="198"/>
        <v>454196</v>
      </c>
      <c r="L300" s="567">
        <f t="shared" si="200"/>
        <v>227098</v>
      </c>
      <c r="M300" s="564"/>
      <c r="N300" s="564"/>
      <c r="O300" s="564"/>
      <c r="P300" s="564"/>
      <c r="Q300" s="568">
        <f t="shared" si="202"/>
        <v>0</v>
      </c>
    </row>
    <row r="301" spans="1:17" ht="12.75" customHeight="1">
      <c r="A301" s="1003" t="s">
        <v>641</v>
      </c>
      <c r="B301" s="969"/>
      <c r="C301" s="972"/>
      <c r="D301" s="724" t="s">
        <v>195</v>
      </c>
      <c r="E301" s="725">
        <f t="shared" ref="E301:J301" si="214">SUM(E302,E305,E313)</f>
        <v>66616</v>
      </c>
      <c r="F301" s="726">
        <f t="shared" si="214"/>
        <v>0</v>
      </c>
      <c r="G301" s="622">
        <f t="shared" si="214"/>
        <v>66616</v>
      </c>
      <c r="H301" s="78">
        <f t="shared" si="214"/>
        <v>0</v>
      </c>
      <c r="I301" s="79">
        <f t="shared" si="214"/>
        <v>0</v>
      </c>
      <c r="J301" s="79">
        <f t="shared" si="214"/>
        <v>0</v>
      </c>
      <c r="K301" s="567">
        <f t="shared" si="198"/>
        <v>133232</v>
      </c>
      <c r="L301" s="567">
        <f t="shared" si="200"/>
        <v>66616</v>
      </c>
      <c r="M301" s="564"/>
      <c r="N301" s="564"/>
      <c r="O301" s="564"/>
      <c r="P301" s="564"/>
      <c r="Q301" s="568">
        <f t="shared" si="202"/>
        <v>0</v>
      </c>
    </row>
    <row r="302" spans="1:17" ht="12.75" hidden="1" customHeight="1">
      <c r="A302" s="1002" t="s">
        <v>642</v>
      </c>
      <c r="B302" s="969"/>
      <c r="C302" s="972"/>
      <c r="D302" s="81" t="s">
        <v>197</v>
      </c>
      <c r="E302" s="71">
        <f t="shared" ref="E302:J303" si="215">SUM(E303)</f>
        <v>0</v>
      </c>
      <c r="F302" s="72">
        <f t="shared" si="215"/>
        <v>0</v>
      </c>
      <c r="G302" s="623">
        <f t="shared" si="215"/>
        <v>0</v>
      </c>
      <c r="H302" s="78">
        <f t="shared" si="215"/>
        <v>0</v>
      </c>
      <c r="I302" s="79">
        <f t="shared" si="215"/>
        <v>0</v>
      </c>
      <c r="J302" s="79">
        <f t="shared" si="215"/>
        <v>0</v>
      </c>
      <c r="K302" s="75">
        <f t="shared" si="198"/>
        <v>0</v>
      </c>
      <c r="L302" s="75">
        <f t="shared" si="200"/>
        <v>0</v>
      </c>
      <c r="M302" s="8"/>
      <c r="N302" s="8"/>
      <c r="O302" s="8"/>
      <c r="P302" s="8"/>
      <c r="Q302" s="568">
        <f t="shared" si="202"/>
        <v>0</v>
      </c>
    </row>
    <row r="303" spans="1:17" ht="12.75" hidden="1" customHeight="1">
      <c r="A303" s="1002" t="s">
        <v>643</v>
      </c>
      <c r="B303" s="969"/>
      <c r="C303" s="972"/>
      <c r="D303" s="81" t="s">
        <v>199</v>
      </c>
      <c r="E303" s="71">
        <f t="shared" si="215"/>
        <v>0</v>
      </c>
      <c r="F303" s="72">
        <f t="shared" si="215"/>
        <v>0</v>
      </c>
      <c r="G303" s="623">
        <f t="shared" si="215"/>
        <v>0</v>
      </c>
      <c r="H303" s="78">
        <f t="shared" si="215"/>
        <v>0</v>
      </c>
      <c r="I303" s="79">
        <f t="shared" si="215"/>
        <v>0</v>
      </c>
      <c r="J303" s="79">
        <f t="shared" si="215"/>
        <v>0</v>
      </c>
      <c r="K303" s="75">
        <f t="shared" si="198"/>
        <v>0</v>
      </c>
      <c r="L303" s="75">
        <f t="shared" si="200"/>
        <v>0</v>
      </c>
      <c r="M303" s="8"/>
      <c r="N303" s="8"/>
      <c r="O303" s="8"/>
      <c r="P303" s="8"/>
      <c r="Q303" s="568">
        <f t="shared" si="202"/>
        <v>0</v>
      </c>
    </row>
    <row r="304" spans="1:17" ht="12.75" hidden="1" customHeight="1">
      <c r="A304" s="127"/>
      <c r="B304" s="998" t="s">
        <v>644</v>
      </c>
      <c r="C304" s="970"/>
      <c r="D304" s="128" t="s">
        <v>201</v>
      </c>
      <c r="E304" s="130"/>
      <c r="F304" s="153"/>
      <c r="G304" s="629">
        <f>SUM(F304,E304)</f>
        <v>0</v>
      </c>
      <c r="H304" s="131">
        <f>ROUND(F304*H$7, )</f>
        <v>0</v>
      </c>
      <c r="I304" s="132">
        <f>ROUND(G304*I$7, )</f>
        <v>0</v>
      </c>
      <c r="J304" s="132">
        <f>ROUND(H304*J$7, )</f>
        <v>0</v>
      </c>
      <c r="K304" s="75">
        <f t="shared" si="198"/>
        <v>0</v>
      </c>
      <c r="L304" s="75">
        <f t="shared" si="200"/>
        <v>0</v>
      </c>
      <c r="M304" s="8"/>
      <c r="N304" s="8"/>
      <c r="O304" s="8"/>
      <c r="P304" s="8"/>
      <c r="Q304" s="568">
        <f t="shared" si="202"/>
        <v>0</v>
      </c>
    </row>
    <row r="305" spans="1:17" ht="12.75" customHeight="1">
      <c r="A305" s="1003" t="s">
        <v>202</v>
      </c>
      <c r="B305" s="969"/>
      <c r="C305" s="972"/>
      <c r="D305" s="724" t="s">
        <v>203</v>
      </c>
      <c r="E305" s="725">
        <f t="shared" ref="E305:J305" si="216">SUM(E306,E309)</f>
        <v>66616</v>
      </c>
      <c r="F305" s="726">
        <f t="shared" si="216"/>
        <v>0</v>
      </c>
      <c r="G305" s="622">
        <f t="shared" si="216"/>
        <v>66616</v>
      </c>
      <c r="H305" s="78">
        <f t="shared" si="216"/>
        <v>0</v>
      </c>
      <c r="I305" s="79">
        <f t="shared" si="216"/>
        <v>0</v>
      </c>
      <c r="J305" s="79">
        <f t="shared" si="216"/>
        <v>0</v>
      </c>
      <c r="K305" s="567">
        <f t="shared" si="198"/>
        <v>133232</v>
      </c>
      <c r="L305" s="567">
        <f t="shared" si="200"/>
        <v>66616</v>
      </c>
      <c r="M305" s="564"/>
      <c r="N305" s="564"/>
      <c r="O305" s="564"/>
      <c r="P305" s="564"/>
      <c r="Q305" s="568">
        <f t="shared" si="202"/>
        <v>0</v>
      </c>
    </row>
    <row r="306" spans="1:17" ht="12.75" hidden="1" customHeight="1">
      <c r="A306" s="1002" t="s">
        <v>645</v>
      </c>
      <c r="B306" s="969"/>
      <c r="C306" s="972"/>
      <c r="D306" s="81" t="s">
        <v>205</v>
      </c>
      <c r="E306" s="71"/>
      <c r="F306" s="72"/>
      <c r="G306" s="623"/>
      <c r="H306" s="78"/>
      <c r="I306" s="79"/>
      <c r="J306" s="79"/>
      <c r="K306" s="75">
        <f t="shared" si="198"/>
        <v>0</v>
      </c>
      <c r="L306" s="75">
        <f t="shared" si="200"/>
        <v>0</v>
      </c>
      <c r="M306" s="8"/>
      <c r="N306" s="8"/>
      <c r="O306" s="8"/>
      <c r="P306" s="8"/>
      <c r="Q306" s="568">
        <f t="shared" si="202"/>
        <v>0</v>
      </c>
    </row>
    <row r="307" spans="1:17" ht="12.75" hidden="1" customHeight="1">
      <c r="A307" s="127"/>
      <c r="B307" s="998" t="s">
        <v>206</v>
      </c>
      <c r="C307" s="970"/>
      <c r="D307" s="128" t="s">
        <v>207</v>
      </c>
      <c r="E307" s="130"/>
      <c r="F307" s="153"/>
      <c r="G307" s="629">
        <f>SUM(F307,E307)</f>
        <v>0</v>
      </c>
      <c r="H307" s="133">
        <f t="shared" ref="H307:J308" si="217">ROUND(F307*H$7, )</f>
        <v>0</v>
      </c>
      <c r="I307" s="134">
        <f t="shared" si="217"/>
        <v>0</v>
      </c>
      <c r="J307" s="134">
        <f t="shared" si="217"/>
        <v>0</v>
      </c>
      <c r="K307" s="75">
        <f t="shared" si="198"/>
        <v>0</v>
      </c>
      <c r="L307" s="75">
        <f t="shared" si="200"/>
        <v>0</v>
      </c>
      <c r="M307" s="8"/>
      <c r="N307" s="8"/>
      <c r="O307" s="8"/>
      <c r="P307" s="8"/>
      <c r="Q307" s="568">
        <f t="shared" si="202"/>
        <v>0</v>
      </c>
    </row>
    <row r="308" spans="1:17" ht="12.75" hidden="1" customHeight="1">
      <c r="A308" s="135"/>
      <c r="B308" s="998" t="s">
        <v>646</v>
      </c>
      <c r="C308" s="970"/>
      <c r="D308" s="128" t="s">
        <v>210</v>
      </c>
      <c r="E308" s="130"/>
      <c r="F308" s="153"/>
      <c r="G308" s="629">
        <f>SUM(F308,E308)</f>
        <v>0</v>
      </c>
      <c r="H308" s="133">
        <f t="shared" si="217"/>
        <v>0</v>
      </c>
      <c r="I308" s="134">
        <f t="shared" si="217"/>
        <v>0</v>
      </c>
      <c r="J308" s="134">
        <f t="shared" si="217"/>
        <v>0</v>
      </c>
      <c r="K308" s="75">
        <f t="shared" si="198"/>
        <v>0</v>
      </c>
      <c r="L308" s="75">
        <f t="shared" si="200"/>
        <v>0</v>
      </c>
      <c r="M308" s="8"/>
      <c r="N308" s="8"/>
      <c r="O308" s="8"/>
      <c r="P308" s="8"/>
      <c r="Q308" s="568">
        <f t="shared" si="202"/>
        <v>0</v>
      </c>
    </row>
    <row r="309" spans="1:17" ht="12.75" customHeight="1">
      <c r="A309" s="1003" t="s">
        <v>211</v>
      </c>
      <c r="B309" s="969"/>
      <c r="C309" s="972"/>
      <c r="D309" s="724" t="s">
        <v>212</v>
      </c>
      <c r="E309" s="725">
        <f t="shared" ref="E309" si="218">SUM(E310:E312)</f>
        <v>66616</v>
      </c>
      <c r="F309" s="726">
        <f t="shared" ref="F309:J309" si="219">SUM(F310:F312)</f>
        <v>0</v>
      </c>
      <c r="G309" s="622">
        <f t="shared" si="219"/>
        <v>66616</v>
      </c>
      <c r="H309" s="78">
        <f t="shared" si="219"/>
        <v>0</v>
      </c>
      <c r="I309" s="79">
        <f t="shared" si="219"/>
        <v>0</v>
      </c>
      <c r="J309" s="79">
        <f t="shared" si="219"/>
        <v>0</v>
      </c>
      <c r="K309" s="567">
        <f t="shared" si="198"/>
        <v>133232</v>
      </c>
      <c r="L309" s="567">
        <f t="shared" si="200"/>
        <v>66616</v>
      </c>
      <c r="M309" s="564"/>
      <c r="N309" s="564"/>
      <c r="O309" s="564"/>
      <c r="P309" s="564"/>
      <c r="Q309" s="568">
        <f t="shared" si="202"/>
        <v>0</v>
      </c>
    </row>
    <row r="310" spans="1:17" ht="12.75" customHeight="1">
      <c r="A310" s="735"/>
      <c r="B310" s="1001" t="s">
        <v>213</v>
      </c>
      <c r="C310" s="970"/>
      <c r="D310" s="737" t="s">
        <v>214</v>
      </c>
      <c r="E310" s="520">
        <v>58435</v>
      </c>
      <c r="F310" s="688"/>
      <c r="G310" s="630">
        <f>SUM(E310:F310)</f>
        <v>58435</v>
      </c>
      <c r="H310" s="137">
        <f>ROUND(F310*H$7, )</f>
        <v>0</v>
      </c>
      <c r="I310" s="138">
        <f>ROUND(F310*I$7, )</f>
        <v>0</v>
      </c>
      <c r="J310" s="138">
        <f>ROUND(F310*J$7, )</f>
        <v>0</v>
      </c>
      <c r="K310" s="567">
        <f t="shared" si="198"/>
        <v>116870</v>
      </c>
      <c r="L310" s="567">
        <f t="shared" si="200"/>
        <v>58435</v>
      </c>
      <c r="M310" s="705">
        <v>1.1000000000000001</v>
      </c>
      <c r="N310" s="564"/>
      <c r="O310" s="564"/>
      <c r="P310" s="564"/>
      <c r="Q310" s="568">
        <f t="shared" si="202"/>
        <v>0</v>
      </c>
    </row>
    <row r="311" spans="1:17" ht="24" customHeight="1">
      <c r="A311" s="735"/>
      <c r="B311" s="1001" t="s">
        <v>215</v>
      </c>
      <c r="C311" s="970"/>
      <c r="D311" s="737" t="s">
        <v>216</v>
      </c>
      <c r="E311" s="738">
        <v>8181</v>
      </c>
      <c r="F311" s="688"/>
      <c r="G311" s="630">
        <f>SUM(E311:F311)</f>
        <v>8181</v>
      </c>
      <c r="H311" s="137"/>
      <c r="I311" s="138"/>
      <c r="J311" s="138"/>
      <c r="K311" s="567">
        <f t="shared" si="198"/>
        <v>16362</v>
      </c>
      <c r="L311" s="567">
        <f t="shared" si="200"/>
        <v>8181</v>
      </c>
      <c r="M311" s="705">
        <v>1.1000000000000001</v>
      </c>
      <c r="N311" s="564"/>
      <c r="O311" s="564"/>
      <c r="P311" s="564"/>
      <c r="Q311" s="568">
        <f t="shared" si="202"/>
        <v>0</v>
      </c>
    </row>
    <row r="312" spans="1:17" ht="24" hidden="1" customHeight="1">
      <c r="A312" s="735"/>
      <c r="B312" s="1008" t="s">
        <v>898</v>
      </c>
      <c r="C312" s="1009"/>
      <c r="D312" s="140">
        <v>38023</v>
      </c>
      <c r="E312" s="139"/>
      <c r="F312" s="688"/>
      <c r="G312" s="629">
        <f>SUM(E312:F312)</f>
        <v>0</v>
      </c>
      <c r="H312" s="137">
        <f t="shared" ref="H312:H328" si="220">ROUND(F312*H$7, )</f>
        <v>0</v>
      </c>
      <c r="I312" s="138">
        <f>ROUND(F312*I$7, )</f>
        <v>0</v>
      </c>
      <c r="J312" s="138">
        <f>ROUND(F312*J$7, )</f>
        <v>0</v>
      </c>
      <c r="K312" s="75">
        <f t="shared" si="198"/>
        <v>0</v>
      </c>
      <c r="L312" s="75">
        <f t="shared" si="200"/>
        <v>0</v>
      </c>
      <c r="M312" s="705">
        <v>1.1000000000000001</v>
      </c>
      <c r="N312" s="8"/>
      <c r="O312" s="8"/>
      <c r="P312" s="8"/>
      <c r="Q312" s="568">
        <f t="shared" si="202"/>
        <v>0</v>
      </c>
    </row>
    <row r="313" spans="1:17" ht="12.75" hidden="1" customHeight="1">
      <c r="A313" s="1002" t="s">
        <v>217</v>
      </c>
      <c r="B313" s="969"/>
      <c r="C313" s="972"/>
      <c r="D313" s="81" t="s">
        <v>218</v>
      </c>
      <c r="E313" s="71"/>
      <c r="F313" s="72"/>
      <c r="G313" s="631">
        <f>SUM(G314)</f>
        <v>0</v>
      </c>
      <c r="H313" s="141">
        <f t="shared" si="220"/>
        <v>0</v>
      </c>
      <c r="I313" s="142">
        <f>ROUND(G313*I$7, )</f>
        <v>0</v>
      </c>
      <c r="J313" s="142">
        <f>ROUND(H313*J$7, )</f>
        <v>0</v>
      </c>
      <c r="K313" s="75">
        <f t="shared" si="198"/>
        <v>0</v>
      </c>
      <c r="L313" s="75">
        <f t="shared" si="200"/>
        <v>0</v>
      </c>
      <c r="M313" s="8"/>
      <c r="N313" s="8"/>
      <c r="O313" s="8"/>
      <c r="P313" s="8"/>
      <c r="Q313" s="568">
        <f t="shared" si="202"/>
        <v>0</v>
      </c>
    </row>
    <row r="314" spans="1:17" ht="12.75" hidden="1" customHeight="1">
      <c r="A314" s="1002" t="s">
        <v>219</v>
      </c>
      <c r="B314" s="969"/>
      <c r="C314" s="972"/>
      <c r="D314" s="81" t="s">
        <v>220</v>
      </c>
      <c r="E314" s="71"/>
      <c r="F314" s="72"/>
      <c r="G314" s="632">
        <f>SUM(G315)</f>
        <v>0</v>
      </c>
      <c r="H314" s="141">
        <f t="shared" si="220"/>
        <v>0</v>
      </c>
      <c r="I314" s="142">
        <f>ROUND(G314*I$7, )</f>
        <v>0</v>
      </c>
      <c r="J314" s="142">
        <f>ROUND(H314*J$7, )</f>
        <v>0</v>
      </c>
      <c r="K314" s="75">
        <f t="shared" si="198"/>
        <v>0</v>
      </c>
      <c r="L314" s="75">
        <f t="shared" si="200"/>
        <v>0</v>
      </c>
      <c r="M314" s="8"/>
      <c r="N314" s="8"/>
      <c r="O314" s="8"/>
      <c r="P314" s="8"/>
      <c r="Q314" s="568">
        <f t="shared" si="202"/>
        <v>0</v>
      </c>
    </row>
    <row r="315" spans="1:17" ht="12.75" hidden="1" customHeight="1">
      <c r="A315" s="127"/>
      <c r="B315" s="998" t="s">
        <v>221</v>
      </c>
      <c r="C315" s="970"/>
      <c r="D315" s="128" t="s">
        <v>222</v>
      </c>
      <c r="E315" s="130"/>
      <c r="F315" s="153"/>
      <c r="G315" s="629">
        <f>SUM(F315,E315)</f>
        <v>0</v>
      </c>
      <c r="H315" s="133">
        <f t="shared" si="220"/>
        <v>0</v>
      </c>
      <c r="I315" s="134">
        <f t="shared" ref="I315:J328" si="221">ROUND(H315*I$7, )</f>
        <v>0</v>
      </c>
      <c r="J315" s="134">
        <f t="shared" si="221"/>
        <v>0</v>
      </c>
      <c r="K315" s="75">
        <f t="shared" si="198"/>
        <v>0</v>
      </c>
      <c r="L315" s="75">
        <f t="shared" si="200"/>
        <v>0</v>
      </c>
      <c r="M315" s="8"/>
      <c r="N315" s="8"/>
      <c r="O315" s="8"/>
      <c r="P315" s="8"/>
      <c r="Q315" s="568">
        <f t="shared" si="202"/>
        <v>0</v>
      </c>
    </row>
    <row r="316" spans="1:17" ht="12.75" hidden="1" customHeight="1">
      <c r="A316" s="1002" t="s">
        <v>223</v>
      </c>
      <c r="B316" s="969"/>
      <c r="C316" s="972"/>
      <c r="D316" s="81" t="s">
        <v>224</v>
      </c>
      <c r="E316" s="71"/>
      <c r="F316" s="72"/>
      <c r="G316" s="631">
        <f>SUM(G317)</f>
        <v>0</v>
      </c>
      <c r="H316" s="141">
        <f t="shared" si="220"/>
        <v>0</v>
      </c>
      <c r="I316" s="142">
        <f t="shared" si="221"/>
        <v>0</v>
      </c>
      <c r="J316" s="142">
        <f t="shared" si="221"/>
        <v>0</v>
      </c>
      <c r="K316" s="75">
        <f t="shared" si="198"/>
        <v>0</v>
      </c>
      <c r="L316" s="75">
        <f t="shared" si="200"/>
        <v>0</v>
      </c>
      <c r="M316" s="8"/>
      <c r="N316" s="8"/>
      <c r="O316" s="8"/>
      <c r="P316" s="8"/>
      <c r="Q316" s="568">
        <f t="shared" si="202"/>
        <v>0</v>
      </c>
    </row>
    <row r="317" spans="1:17" ht="12.75" hidden="1" customHeight="1">
      <c r="A317" s="127"/>
      <c r="B317" s="998" t="s">
        <v>225</v>
      </c>
      <c r="C317" s="970"/>
      <c r="D317" s="128" t="s">
        <v>226</v>
      </c>
      <c r="E317" s="130"/>
      <c r="F317" s="153"/>
      <c r="G317" s="629">
        <f>SUM(F317,E317)</f>
        <v>0</v>
      </c>
      <c r="H317" s="133">
        <f t="shared" si="220"/>
        <v>0</v>
      </c>
      <c r="I317" s="134">
        <f t="shared" si="221"/>
        <v>0</v>
      </c>
      <c r="J317" s="134">
        <f t="shared" si="221"/>
        <v>0</v>
      </c>
      <c r="K317" s="75">
        <f t="shared" si="198"/>
        <v>0</v>
      </c>
      <c r="L317" s="75">
        <f t="shared" si="200"/>
        <v>0</v>
      </c>
      <c r="M317" s="8"/>
      <c r="N317" s="8"/>
      <c r="O317" s="8"/>
      <c r="P317" s="8"/>
      <c r="Q317" s="568">
        <f t="shared" si="202"/>
        <v>0</v>
      </c>
    </row>
    <row r="318" spans="1:17" ht="12.75" hidden="1" customHeight="1">
      <c r="A318" s="1002" t="s">
        <v>647</v>
      </c>
      <c r="B318" s="969"/>
      <c r="C318" s="972"/>
      <c r="D318" s="81" t="s">
        <v>228</v>
      </c>
      <c r="E318" s="71"/>
      <c r="F318" s="72"/>
      <c r="G318" s="631">
        <f>SUM(G319)</f>
        <v>0</v>
      </c>
      <c r="H318" s="141">
        <f t="shared" si="220"/>
        <v>0</v>
      </c>
      <c r="I318" s="142">
        <f t="shared" si="221"/>
        <v>0</v>
      </c>
      <c r="J318" s="142">
        <f t="shared" si="221"/>
        <v>0</v>
      </c>
      <c r="K318" s="75">
        <f t="shared" si="198"/>
        <v>0</v>
      </c>
      <c r="L318" s="75">
        <f t="shared" si="200"/>
        <v>0</v>
      </c>
      <c r="M318" s="8"/>
      <c r="N318" s="8"/>
      <c r="O318" s="8"/>
      <c r="P318" s="8"/>
      <c r="Q318" s="568">
        <f t="shared" si="202"/>
        <v>0</v>
      </c>
    </row>
    <row r="319" spans="1:17" ht="12.75" hidden="1" customHeight="1">
      <c r="A319" s="1002" t="s">
        <v>229</v>
      </c>
      <c r="B319" s="969"/>
      <c r="C319" s="972"/>
      <c r="D319" s="81" t="s">
        <v>230</v>
      </c>
      <c r="E319" s="71"/>
      <c r="F319" s="72"/>
      <c r="G319" s="632">
        <f>SUM(G320,G323,G327:G328)</f>
        <v>0</v>
      </c>
      <c r="H319" s="141">
        <f t="shared" si="220"/>
        <v>0</v>
      </c>
      <c r="I319" s="142">
        <f t="shared" si="221"/>
        <v>0</v>
      </c>
      <c r="J319" s="142">
        <f t="shared" si="221"/>
        <v>0</v>
      </c>
      <c r="K319" s="75">
        <f t="shared" si="198"/>
        <v>0</v>
      </c>
      <c r="L319" s="75">
        <f t="shared" si="200"/>
        <v>0</v>
      </c>
      <c r="M319" s="8"/>
      <c r="N319" s="8"/>
      <c r="O319" s="8"/>
      <c r="P319" s="8"/>
      <c r="Q319" s="568">
        <f t="shared" si="202"/>
        <v>0</v>
      </c>
    </row>
    <row r="320" spans="1:17" ht="12.75" hidden="1" customHeight="1">
      <c r="A320" s="95"/>
      <c r="B320" s="1006" t="s">
        <v>648</v>
      </c>
      <c r="C320" s="972"/>
      <c r="D320" s="83" t="s">
        <v>232</v>
      </c>
      <c r="E320" s="84"/>
      <c r="F320" s="85"/>
      <c r="G320" s="632">
        <f>SUM(G321:G322)</f>
        <v>0</v>
      </c>
      <c r="H320" s="143">
        <f t="shared" si="220"/>
        <v>0</v>
      </c>
      <c r="I320" s="144">
        <f t="shared" si="221"/>
        <v>0</v>
      </c>
      <c r="J320" s="144">
        <f t="shared" si="221"/>
        <v>0</v>
      </c>
      <c r="K320" s="75">
        <f t="shared" si="198"/>
        <v>0</v>
      </c>
      <c r="L320" s="75">
        <f t="shared" si="200"/>
        <v>0</v>
      </c>
      <c r="M320" s="8"/>
      <c r="N320" s="8"/>
      <c r="O320" s="8"/>
      <c r="P320" s="8"/>
      <c r="Q320" s="568">
        <f t="shared" si="202"/>
        <v>0</v>
      </c>
    </row>
    <row r="321" spans="1:17" ht="12.75" hidden="1" customHeight="1">
      <c r="A321" s="145"/>
      <c r="B321" s="146"/>
      <c r="C321" s="147" t="s">
        <v>233</v>
      </c>
      <c r="D321" s="148" t="s">
        <v>234</v>
      </c>
      <c r="E321" s="149"/>
      <c r="F321" s="172"/>
      <c r="G321" s="629">
        <f>SUM(F321,E321)</f>
        <v>0</v>
      </c>
      <c r="H321" s="150">
        <f t="shared" si="220"/>
        <v>0</v>
      </c>
      <c r="I321" s="151">
        <f t="shared" si="221"/>
        <v>0</v>
      </c>
      <c r="J321" s="151">
        <f t="shared" si="221"/>
        <v>0</v>
      </c>
      <c r="K321" s="75">
        <f t="shared" si="198"/>
        <v>0</v>
      </c>
      <c r="L321" s="75">
        <f t="shared" si="200"/>
        <v>0</v>
      </c>
      <c r="M321" s="8"/>
      <c r="N321" s="8"/>
      <c r="O321" s="8"/>
      <c r="P321" s="8"/>
      <c r="Q321" s="568">
        <f t="shared" si="202"/>
        <v>0</v>
      </c>
    </row>
    <row r="322" spans="1:17" ht="12.75" hidden="1" customHeight="1">
      <c r="A322" s="145"/>
      <c r="B322" s="146"/>
      <c r="C322" s="147" t="s">
        <v>235</v>
      </c>
      <c r="D322" s="148" t="s">
        <v>236</v>
      </c>
      <c r="E322" s="149"/>
      <c r="F322" s="172"/>
      <c r="G322" s="629">
        <f>SUM(F322,E322)</f>
        <v>0</v>
      </c>
      <c r="H322" s="150">
        <f t="shared" si="220"/>
        <v>0</v>
      </c>
      <c r="I322" s="151">
        <f t="shared" si="221"/>
        <v>0</v>
      </c>
      <c r="J322" s="151">
        <f t="shared" si="221"/>
        <v>0</v>
      </c>
      <c r="K322" s="75">
        <f t="shared" si="198"/>
        <v>0</v>
      </c>
      <c r="L322" s="75">
        <f t="shared" si="200"/>
        <v>0</v>
      </c>
      <c r="M322" s="8"/>
      <c r="N322" s="8"/>
      <c r="O322" s="8"/>
      <c r="P322" s="8"/>
      <c r="Q322" s="568">
        <f t="shared" si="202"/>
        <v>0</v>
      </c>
    </row>
    <row r="323" spans="1:17" ht="12.75" hidden="1" customHeight="1">
      <c r="A323" s="95"/>
      <c r="B323" s="1006" t="s">
        <v>237</v>
      </c>
      <c r="C323" s="972"/>
      <c r="D323" s="83" t="s">
        <v>238</v>
      </c>
      <c r="E323" s="84"/>
      <c r="F323" s="85"/>
      <c r="G323" s="632">
        <f>SUM(G324:G326)</f>
        <v>0</v>
      </c>
      <c r="H323" s="143">
        <f t="shared" si="220"/>
        <v>0</v>
      </c>
      <c r="I323" s="144">
        <f t="shared" si="221"/>
        <v>0</v>
      </c>
      <c r="J323" s="144">
        <f t="shared" si="221"/>
        <v>0</v>
      </c>
      <c r="K323" s="75">
        <f t="shared" si="198"/>
        <v>0</v>
      </c>
      <c r="L323" s="75">
        <f t="shared" si="200"/>
        <v>0</v>
      </c>
      <c r="M323" s="8"/>
      <c r="N323" s="8"/>
      <c r="O323" s="8"/>
      <c r="P323" s="8"/>
      <c r="Q323" s="568">
        <f t="shared" si="202"/>
        <v>0</v>
      </c>
    </row>
    <row r="324" spans="1:17" ht="12.75" hidden="1" customHeight="1">
      <c r="A324" s="145"/>
      <c r="B324" s="146"/>
      <c r="C324" s="147" t="s">
        <v>239</v>
      </c>
      <c r="D324" s="148" t="s">
        <v>240</v>
      </c>
      <c r="E324" s="149"/>
      <c r="F324" s="172"/>
      <c r="G324" s="629">
        <f>SUM(F324,E324)</f>
        <v>0</v>
      </c>
      <c r="H324" s="150">
        <f t="shared" si="220"/>
        <v>0</v>
      </c>
      <c r="I324" s="151">
        <f t="shared" si="221"/>
        <v>0</v>
      </c>
      <c r="J324" s="151">
        <f t="shared" si="221"/>
        <v>0</v>
      </c>
      <c r="K324" s="75">
        <f t="shared" si="198"/>
        <v>0</v>
      </c>
      <c r="L324" s="75">
        <f t="shared" si="200"/>
        <v>0</v>
      </c>
      <c r="M324" s="8"/>
      <c r="N324" s="8"/>
      <c r="O324" s="8"/>
      <c r="P324" s="8"/>
      <c r="Q324" s="568">
        <f t="shared" si="202"/>
        <v>0</v>
      </c>
    </row>
    <row r="325" spans="1:17" ht="12.75" hidden="1" customHeight="1">
      <c r="A325" s="145"/>
      <c r="B325" s="146"/>
      <c r="C325" s="147" t="s">
        <v>241</v>
      </c>
      <c r="D325" s="148" t="s">
        <v>242</v>
      </c>
      <c r="E325" s="149"/>
      <c r="F325" s="172"/>
      <c r="G325" s="629">
        <f>SUM(F325,E325)</f>
        <v>0</v>
      </c>
      <c r="H325" s="150">
        <f t="shared" si="220"/>
        <v>0</v>
      </c>
      <c r="I325" s="151">
        <f t="shared" si="221"/>
        <v>0</v>
      </c>
      <c r="J325" s="151">
        <f t="shared" si="221"/>
        <v>0</v>
      </c>
      <c r="K325" s="75">
        <f t="shared" si="198"/>
        <v>0</v>
      </c>
      <c r="L325" s="75">
        <f t="shared" si="200"/>
        <v>0</v>
      </c>
      <c r="M325" s="8"/>
      <c r="N325" s="8"/>
      <c r="O325" s="8"/>
      <c r="P325" s="8"/>
      <c r="Q325" s="568">
        <f t="shared" si="202"/>
        <v>0</v>
      </c>
    </row>
    <row r="326" spans="1:17" ht="12.75" hidden="1" customHeight="1">
      <c r="A326" s="145"/>
      <c r="B326" s="146"/>
      <c r="C326" s="147" t="s">
        <v>243</v>
      </c>
      <c r="D326" s="148" t="s">
        <v>244</v>
      </c>
      <c r="E326" s="149"/>
      <c r="F326" s="172"/>
      <c r="G326" s="629">
        <f>SUM(F326,E326)</f>
        <v>0</v>
      </c>
      <c r="H326" s="150">
        <f t="shared" si="220"/>
        <v>0</v>
      </c>
      <c r="I326" s="151">
        <f t="shared" si="221"/>
        <v>0</v>
      </c>
      <c r="J326" s="151">
        <f t="shared" si="221"/>
        <v>0</v>
      </c>
      <c r="K326" s="75">
        <f t="shared" si="198"/>
        <v>0</v>
      </c>
      <c r="L326" s="75">
        <f t="shared" si="200"/>
        <v>0</v>
      </c>
      <c r="M326" s="8"/>
      <c r="N326" s="8"/>
      <c r="O326" s="8"/>
      <c r="P326" s="8"/>
      <c r="Q326" s="568">
        <f t="shared" si="202"/>
        <v>0</v>
      </c>
    </row>
    <row r="327" spans="1:17" ht="12.75" hidden="1" customHeight="1">
      <c r="A327" s="145"/>
      <c r="B327" s="998" t="s">
        <v>245</v>
      </c>
      <c r="C327" s="970"/>
      <c r="D327" s="128" t="s">
        <v>246</v>
      </c>
      <c r="E327" s="130"/>
      <c r="F327" s="153"/>
      <c r="G327" s="629">
        <f>SUM(F327,E327)</f>
        <v>0</v>
      </c>
      <c r="H327" s="133">
        <f t="shared" si="220"/>
        <v>0</v>
      </c>
      <c r="I327" s="134">
        <f t="shared" si="221"/>
        <v>0</v>
      </c>
      <c r="J327" s="134">
        <f t="shared" si="221"/>
        <v>0</v>
      </c>
      <c r="K327" s="75">
        <f t="shared" si="198"/>
        <v>0</v>
      </c>
      <c r="L327" s="75">
        <f t="shared" si="200"/>
        <v>0</v>
      </c>
      <c r="M327" s="8"/>
      <c r="N327" s="8"/>
      <c r="O327" s="8"/>
      <c r="P327" s="8"/>
      <c r="Q327" s="568">
        <f t="shared" si="202"/>
        <v>0</v>
      </c>
    </row>
    <row r="328" spans="1:17" ht="12.75" hidden="1" customHeight="1">
      <c r="A328" s="145"/>
      <c r="B328" s="998" t="s">
        <v>247</v>
      </c>
      <c r="C328" s="970"/>
      <c r="D328" s="128" t="s">
        <v>248</v>
      </c>
      <c r="E328" s="130"/>
      <c r="F328" s="153"/>
      <c r="G328" s="629">
        <f>SUM(F328,E328)</f>
        <v>0</v>
      </c>
      <c r="H328" s="133">
        <f t="shared" si="220"/>
        <v>0</v>
      </c>
      <c r="I328" s="134">
        <f t="shared" si="221"/>
        <v>0</v>
      </c>
      <c r="J328" s="134">
        <f t="shared" si="221"/>
        <v>0</v>
      </c>
      <c r="K328" s="75">
        <f t="shared" si="198"/>
        <v>0</v>
      </c>
      <c r="L328" s="75">
        <f t="shared" si="200"/>
        <v>0</v>
      </c>
      <c r="M328" s="8"/>
      <c r="N328" s="8"/>
      <c r="O328" s="8"/>
      <c r="P328" s="8"/>
      <c r="Q328" s="568">
        <f t="shared" si="202"/>
        <v>0</v>
      </c>
    </row>
    <row r="329" spans="1:17" ht="12.75" customHeight="1">
      <c r="A329" s="1003" t="s">
        <v>649</v>
      </c>
      <c r="B329" s="969"/>
      <c r="C329" s="972"/>
      <c r="D329" s="724" t="s">
        <v>250</v>
      </c>
      <c r="E329" s="725">
        <f t="shared" ref="E329:J329" si="222">SUM(E330,E353,E355,E358)</f>
        <v>160482</v>
      </c>
      <c r="F329" s="726">
        <f t="shared" si="222"/>
        <v>0</v>
      </c>
      <c r="G329" s="622">
        <f t="shared" si="222"/>
        <v>160482</v>
      </c>
      <c r="H329" s="78">
        <f t="shared" si="222"/>
        <v>45978</v>
      </c>
      <c r="I329" s="79">
        <f t="shared" si="222"/>
        <v>46471</v>
      </c>
      <c r="J329" s="79">
        <f t="shared" si="222"/>
        <v>46918</v>
      </c>
      <c r="K329" s="567">
        <f t="shared" si="198"/>
        <v>320964</v>
      </c>
      <c r="L329" s="567">
        <f t="shared" si="200"/>
        <v>160482</v>
      </c>
      <c r="M329" s="564"/>
      <c r="N329" s="564"/>
      <c r="O329" s="564"/>
      <c r="P329" s="564"/>
      <c r="Q329" s="568">
        <f t="shared" si="202"/>
        <v>0</v>
      </c>
    </row>
    <row r="330" spans="1:17" ht="12.75" customHeight="1">
      <c r="A330" s="1003" t="s">
        <v>43</v>
      </c>
      <c r="B330" s="969"/>
      <c r="C330" s="972"/>
      <c r="D330" s="724" t="s">
        <v>251</v>
      </c>
      <c r="E330" s="725">
        <f t="shared" ref="E330:J330" si="223">SUM(E331,E350,E351,E352)</f>
        <v>158632</v>
      </c>
      <c r="F330" s="726">
        <f t="shared" si="223"/>
        <v>0</v>
      </c>
      <c r="G330" s="622">
        <f t="shared" si="223"/>
        <v>158632</v>
      </c>
      <c r="H330" s="78">
        <f t="shared" si="223"/>
        <v>45978</v>
      </c>
      <c r="I330" s="79">
        <f t="shared" si="223"/>
        <v>46471</v>
      </c>
      <c r="J330" s="79">
        <f t="shared" si="223"/>
        <v>46918</v>
      </c>
      <c r="K330" s="567">
        <f t="shared" si="198"/>
        <v>317264</v>
      </c>
      <c r="L330" s="567">
        <f t="shared" si="200"/>
        <v>158632</v>
      </c>
      <c r="M330" s="564"/>
      <c r="N330" s="564"/>
      <c r="O330" s="564"/>
      <c r="P330" s="564"/>
      <c r="Q330" s="568">
        <f t="shared" si="202"/>
        <v>0</v>
      </c>
    </row>
    <row r="331" spans="1:17" ht="39" customHeight="1">
      <c r="A331" s="728"/>
      <c r="B331" s="1007" t="s">
        <v>252</v>
      </c>
      <c r="C331" s="972"/>
      <c r="D331" s="727" t="s">
        <v>253</v>
      </c>
      <c r="E331" s="551">
        <f>SUM(E332,E333,E335,E343,E344,E347:E348,E349,E334,E345:E346)</f>
        <v>70775</v>
      </c>
      <c r="F331" s="552">
        <f>SUM(F332,F333,F335,F343,F344,F347:F348,F349,F334,F345:F346)</f>
        <v>0</v>
      </c>
      <c r="G331" s="625">
        <f>SUM(G332,G333,G335,G343,G344,G347:G348,G349,G334,G345:G346)</f>
        <v>70775</v>
      </c>
      <c r="H331" s="86">
        <f>SUM(H332,H333,H335,H343,H344,H347,H349)</f>
        <v>28553</v>
      </c>
      <c r="I331" s="87">
        <f>SUM(I332,I333,I335,I343,I344,I347,I349)</f>
        <v>28553</v>
      </c>
      <c r="J331" s="87">
        <f>SUM(J332,J333,J335,J343,J344,J347,J349)</f>
        <v>28553</v>
      </c>
      <c r="K331" s="567">
        <f t="shared" si="198"/>
        <v>141550</v>
      </c>
      <c r="L331" s="567">
        <f t="shared" si="200"/>
        <v>70775</v>
      </c>
      <c r="M331" s="564"/>
      <c r="N331" s="564"/>
      <c r="O331" s="564"/>
      <c r="P331" s="564"/>
      <c r="Q331" s="568">
        <f t="shared" si="202"/>
        <v>0</v>
      </c>
    </row>
    <row r="332" spans="1:17" ht="39.75" customHeight="1">
      <c r="A332" s="739"/>
      <c r="B332" s="740"/>
      <c r="C332" s="736" t="s">
        <v>254</v>
      </c>
      <c r="D332" s="737"/>
      <c r="E332" s="520">
        <v>22518</v>
      </c>
      <c r="F332" s="688"/>
      <c r="G332" s="633">
        <f>SUM(E332:F332)</f>
        <v>22518</v>
      </c>
      <c r="H332" s="137">
        <v>10543</v>
      </c>
      <c r="I332" s="138">
        <v>10543</v>
      </c>
      <c r="J332" s="138">
        <v>10543</v>
      </c>
      <c r="K332" s="567">
        <f t="shared" si="198"/>
        <v>45036</v>
      </c>
      <c r="L332" s="567">
        <f t="shared" si="200"/>
        <v>22518</v>
      </c>
      <c r="M332" s="573"/>
      <c r="N332" s="573">
        <f>G332+G333+F352+6184</f>
        <v>46593</v>
      </c>
      <c r="O332" s="573"/>
      <c r="P332" s="573"/>
      <c r="Q332" s="568">
        <f t="shared" ref="Q332:Q395" si="224">E332-G332</f>
        <v>0</v>
      </c>
    </row>
    <row r="333" spans="1:17" ht="39" customHeight="1">
      <c r="A333" s="739"/>
      <c r="B333" s="740"/>
      <c r="C333" s="736" t="s">
        <v>895</v>
      </c>
      <c r="D333" s="737"/>
      <c r="E333" s="520">
        <v>17891</v>
      </c>
      <c r="F333" s="688"/>
      <c r="G333" s="633">
        <f>SUM(E333:F333)</f>
        <v>17891</v>
      </c>
      <c r="H333" s="137">
        <v>9993</v>
      </c>
      <c r="I333" s="138">
        <v>9993</v>
      </c>
      <c r="J333" s="138">
        <v>9993</v>
      </c>
      <c r="K333" s="567">
        <f t="shared" si="198"/>
        <v>35782</v>
      </c>
      <c r="L333" s="567">
        <f t="shared" si="200"/>
        <v>17891</v>
      </c>
      <c r="M333" s="573"/>
      <c r="N333" s="573"/>
      <c r="O333" s="573"/>
      <c r="P333" s="573"/>
      <c r="Q333" s="568">
        <f t="shared" si="224"/>
        <v>0</v>
      </c>
    </row>
    <row r="334" spans="1:17" ht="39" customHeight="1">
      <c r="A334" s="739"/>
      <c r="B334" s="740"/>
      <c r="C334" s="736" t="s">
        <v>255</v>
      </c>
      <c r="D334" s="737"/>
      <c r="E334" s="520">
        <v>3432</v>
      </c>
      <c r="F334" s="688"/>
      <c r="G334" s="634">
        <f>SUM(E334:F334)</f>
        <v>3432</v>
      </c>
      <c r="H334" s="137">
        <v>9993</v>
      </c>
      <c r="I334" s="138">
        <v>9993</v>
      </c>
      <c r="J334" s="138">
        <v>9993</v>
      </c>
      <c r="K334" s="75">
        <f t="shared" si="198"/>
        <v>6864</v>
      </c>
      <c r="L334" s="75">
        <f t="shared" si="200"/>
        <v>3432</v>
      </c>
      <c r="M334" s="89"/>
      <c r="N334" s="89"/>
      <c r="O334" s="89"/>
      <c r="P334" s="89"/>
      <c r="Q334" s="568">
        <f t="shared" si="224"/>
        <v>0</v>
      </c>
    </row>
    <row r="335" spans="1:17" ht="56.25" customHeight="1">
      <c r="A335" s="739"/>
      <c r="B335" s="740"/>
      <c r="C335" s="736" t="s">
        <v>256</v>
      </c>
      <c r="D335" s="917"/>
      <c r="E335" s="520">
        <f>SUM(E336:E339,E342)</f>
        <v>1478</v>
      </c>
      <c r="F335" s="688"/>
      <c r="G335" s="633">
        <f>SUM(G336:G339,G342)</f>
        <v>1478</v>
      </c>
      <c r="H335" s="154">
        <f t="shared" ref="H335:J336" si="225">SUBTOTAL(9,H337:H338)</f>
        <v>0</v>
      </c>
      <c r="I335" s="155">
        <f t="shared" si="225"/>
        <v>0</v>
      </c>
      <c r="J335" s="155">
        <f t="shared" si="225"/>
        <v>0</v>
      </c>
      <c r="K335" s="567">
        <f t="shared" si="198"/>
        <v>2956</v>
      </c>
      <c r="L335" s="567">
        <f t="shared" si="200"/>
        <v>1478</v>
      </c>
      <c r="M335" s="573"/>
      <c r="N335" s="573"/>
      <c r="O335" s="573"/>
      <c r="P335" s="573"/>
      <c r="Q335" s="568">
        <f t="shared" si="224"/>
        <v>0</v>
      </c>
    </row>
    <row r="336" spans="1:17" ht="38.25" hidden="1" customHeight="1">
      <c r="A336" s="739"/>
      <c r="B336" s="740"/>
      <c r="C336" s="736" t="s">
        <v>650</v>
      </c>
      <c r="D336" s="737"/>
      <c r="E336" s="520">
        <v>1478</v>
      </c>
      <c r="F336" s="688"/>
      <c r="G336" s="633">
        <f t="shared" ref="G336:G352" si="226">SUM(E336:F336)</f>
        <v>1478</v>
      </c>
      <c r="H336" s="154">
        <f t="shared" si="225"/>
        <v>0</v>
      </c>
      <c r="I336" s="155">
        <f t="shared" si="225"/>
        <v>0</v>
      </c>
      <c r="J336" s="155">
        <f t="shared" si="225"/>
        <v>0</v>
      </c>
      <c r="K336" s="567">
        <v>0</v>
      </c>
      <c r="L336" s="567">
        <v>0</v>
      </c>
      <c r="M336" s="573"/>
      <c r="N336" s="573"/>
      <c r="O336" s="573"/>
      <c r="P336" s="573"/>
      <c r="Q336" s="568">
        <f t="shared" si="224"/>
        <v>0</v>
      </c>
    </row>
    <row r="337" spans="1:17" ht="42" hidden="1" customHeight="1">
      <c r="A337" s="145"/>
      <c r="B337" s="152"/>
      <c r="C337" s="536" t="s">
        <v>651</v>
      </c>
      <c r="D337" s="136"/>
      <c r="E337" s="130"/>
      <c r="F337" s="153"/>
      <c r="G337" s="634">
        <f t="shared" si="226"/>
        <v>0</v>
      </c>
      <c r="H337" s="156">
        <v>286</v>
      </c>
      <c r="I337" s="157">
        <v>294</v>
      </c>
      <c r="J337" s="157">
        <v>385</v>
      </c>
      <c r="K337" s="75">
        <f t="shared" si="198"/>
        <v>0</v>
      </c>
      <c r="L337" s="75">
        <f t="shared" si="200"/>
        <v>0</v>
      </c>
      <c r="M337" s="89"/>
      <c r="N337" s="89"/>
      <c r="O337" s="89"/>
      <c r="P337" s="89"/>
      <c r="Q337" s="568">
        <f t="shared" si="224"/>
        <v>0</v>
      </c>
    </row>
    <row r="338" spans="1:17" ht="38.25" hidden="1" customHeight="1">
      <c r="A338" s="145"/>
      <c r="B338" s="152"/>
      <c r="C338" s="536" t="s">
        <v>259</v>
      </c>
      <c r="D338" s="136"/>
      <c r="E338" s="130"/>
      <c r="F338" s="153"/>
      <c r="G338" s="634">
        <f t="shared" si="226"/>
        <v>0</v>
      </c>
      <c r="H338" s="156"/>
      <c r="I338" s="157"/>
      <c r="J338" s="157"/>
      <c r="K338" s="75">
        <f t="shared" si="198"/>
        <v>0</v>
      </c>
      <c r="L338" s="75">
        <f t="shared" si="200"/>
        <v>0</v>
      </c>
      <c r="M338" s="89"/>
      <c r="N338" s="89"/>
      <c r="O338" s="89"/>
      <c r="P338" s="89"/>
      <c r="Q338" s="568">
        <f t="shared" si="224"/>
        <v>0</v>
      </c>
    </row>
    <row r="339" spans="1:17" ht="12.75" hidden="1" customHeight="1">
      <c r="A339" s="145"/>
      <c r="B339" s="152"/>
      <c r="C339" s="536" t="s">
        <v>652</v>
      </c>
      <c r="D339" s="136"/>
      <c r="E339" s="130"/>
      <c r="F339" s="153"/>
      <c r="G339" s="635">
        <f t="shared" si="226"/>
        <v>0</v>
      </c>
      <c r="H339" s="156"/>
      <c r="I339" s="157"/>
      <c r="J339" s="157"/>
      <c r="K339" s="75">
        <f t="shared" si="198"/>
        <v>0</v>
      </c>
      <c r="L339" s="75">
        <f t="shared" si="200"/>
        <v>0</v>
      </c>
      <c r="M339" s="89"/>
      <c r="N339" s="89"/>
      <c r="O339" s="89"/>
      <c r="P339" s="89"/>
      <c r="Q339" s="568">
        <f t="shared" si="224"/>
        <v>0</v>
      </c>
    </row>
    <row r="340" spans="1:17" ht="63.75" hidden="1" customHeight="1">
      <c r="A340" s="159"/>
      <c r="B340" s="160"/>
      <c r="C340" s="537" t="s">
        <v>261</v>
      </c>
      <c r="D340" s="161"/>
      <c r="E340" s="162"/>
      <c r="F340" s="158"/>
      <c r="G340" s="635">
        <f t="shared" si="226"/>
        <v>0</v>
      </c>
      <c r="H340" s="163"/>
      <c r="I340" s="164"/>
      <c r="J340" s="164"/>
      <c r="K340" s="75">
        <f t="shared" si="198"/>
        <v>0</v>
      </c>
      <c r="L340" s="75">
        <f t="shared" si="200"/>
        <v>0</v>
      </c>
      <c r="M340" s="92"/>
      <c r="N340" s="92"/>
      <c r="O340" s="92"/>
      <c r="P340" s="92"/>
      <c r="Q340" s="568">
        <f t="shared" si="224"/>
        <v>0</v>
      </c>
    </row>
    <row r="341" spans="1:17" ht="38.25" hidden="1" customHeight="1">
      <c r="A341" s="159"/>
      <c r="B341" s="160"/>
      <c r="C341" s="537" t="s">
        <v>262</v>
      </c>
      <c r="D341" s="161"/>
      <c r="E341" s="162"/>
      <c r="F341" s="158"/>
      <c r="G341" s="635">
        <f t="shared" si="226"/>
        <v>0</v>
      </c>
      <c r="H341" s="163"/>
      <c r="I341" s="164"/>
      <c r="J341" s="164"/>
      <c r="K341" s="111">
        <f t="shared" si="198"/>
        <v>0</v>
      </c>
      <c r="L341" s="111">
        <f t="shared" si="200"/>
        <v>0</v>
      </c>
      <c r="M341" s="92"/>
      <c r="N341" s="92"/>
      <c r="O341" s="92"/>
      <c r="P341" s="92"/>
      <c r="Q341" s="568">
        <f t="shared" si="224"/>
        <v>0</v>
      </c>
    </row>
    <row r="342" spans="1:17" ht="38.25" hidden="1" customHeight="1">
      <c r="A342" s="159"/>
      <c r="B342" s="160"/>
      <c r="C342" s="536" t="s">
        <v>263</v>
      </c>
      <c r="D342" s="161"/>
      <c r="E342" s="162"/>
      <c r="F342" s="158"/>
      <c r="G342" s="635">
        <f t="shared" si="226"/>
        <v>0</v>
      </c>
      <c r="H342" s="163"/>
      <c r="I342" s="164"/>
      <c r="J342" s="164"/>
      <c r="K342" s="111">
        <f t="shared" si="198"/>
        <v>0</v>
      </c>
      <c r="L342" s="111">
        <f t="shared" si="200"/>
        <v>0</v>
      </c>
      <c r="M342" s="92"/>
      <c r="N342" s="92"/>
      <c r="O342" s="92"/>
      <c r="P342" s="92"/>
      <c r="Q342" s="568">
        <f t="shared" si="224"/>
        <v>0</v>
      </c>
    </row>
    <row r="343" spans="1:17" ht="38.25" hidden="1" customHeight="1">
      <c r="A343" s="145"/>
      <c r="B343" s="152"/>
      <c r="C343" s="536" t="s">
        <v>264</v>
      </c>
      <c r="D343" s="136"/>
      <c r="E343" s="130"/>
      <c r="F343" s="153"/>
      <c r="G343" s="634">
        <f t="shared" si="226"/>
        <v>0</v>
      </c>
      <c r="H343" s="137">
        <v>8017</v>
      </c>
      <c r="I343" s="138">
        <v>8017</v>
      </c>
      <c r="J343" s="138">
        <v>8017</v>
      </c>
      <c r="K343" s="75">
        <f t="shared" si="198"/>
        <v>0</v>
      </c>
      <c r="L343" s="75">
        <f t="shared" si="200"/>
        <v>0</v>
      </c>
      <c r="M343" s="89"/>
      <c r="N343" s="89"/>
      <c r="O343" s="89"/>
      <c r="P343" s="89"/>
      <c r="Q343" s="568">
        <f t="shared" si="224"/>
        <v>0</v>
      </c>
    </row>
    <row r="344" spans="1:17" ht="38.25" hidden="1" customHeight="1">
      <c r="A344" s="739"/>
      <c r="B344" s="740"/>
      <c r="C344" s="736" t="s">
        <v>900</v>
      </c>
      <c r="D344" s="737"/>
      <c r="E344" s="520"/>
      <c r="F344" s="688"/>
      <c r="G344" s="633">
        <f t="shared" si="226"/>
        <v>0</v>
      </c>
      <c r="H344" s="137"/>
      <c r="I344" s="138"/>
      <c r="J344" s="138"/>
      <c r="K344" s="567">
        <f t="shared" si="198"/>
        <v>0</v>
      </c>
      <c r="L344" s="567">
        <f t="shared" si="200"/>
        <v>0</v>
      </c>
      <c r="M344" s="573"/>
      <c r="N344" s="573"/>
      <c r="O344" s="573"/>
      <c r="P344" s="573"/>
      <c r="Q344" s="568">
        <f t="shared" si="224"/>
        <v>0</v>
      </c>
    </row>
    <row r="345" spans="1:17" ht="25.5" customHeight="1">
      <c r="A345" s="739"/>
      <c r="B345" s="740"/>
      <c r="C345" s="736" t="s">
        <v>902</v>
      </c>
      <c r="D345" s="737"/>
      <c r="E345" s="520">
        <v>8155</v>
      </c>
      <c r="F345" s="688"/>
      <c r="G345" s="633">
        <f t="shared" si="226"/>
        <v>8155</v>
      </c>
      <c r="H345" s="137"/>
      <c r="I345" s="138"/>
      <c r="J345" s="138"/>
      <c r="K345" s="567">
        <f t="shared" si="198"/>
        <v>16310</v>
      </c>
      <c r="L345" s="567">
        <f t="shared" si="200"/>
        <v>8155</v>
      </c>
      <c r="M345" s="573"/>
      <c r="N345" s="573"/>
      <c r="O345" s="573"/>
      <c r="P345" s="573"/>
      <c r="Q345" s="568">
        <f t="shared" si="224"/>
        <v>0</v>
      </c>
    </row>
    <row r="346" spans="1:17" ht="25.5" customHeight="1">
      <c r="A346" s="739"/>
      <c r="B346" s="740"/>
      <c r="C346" s="736" t="s">
        <v>267</v>
      </c>
      <c r="D346" s="737"/>
      <c r="E346" s="520">
        <v>2780</v>
      </c>
      <c r="F346" s="688"/>
      <c r="G346" s="633">
        <f t="shared" si="226"/>
        <v>2780</v>
      </c>
      <c r="H346" s="137"/>
      <c r="I346" s="138"/>
      <c r="J346" s="138"/>
      <c r="K346" s="567">
        <f t="shared" si="198"/>
        <v>5560</v>
      </c>
      <c r="L346" s="567">
        <f t="shared" si="200"/>
        <v>2780</v>
      </c>
      <c r="M346" s="573"/>
      <c r="N346" s="573"/>
      <c r="O346" s="573"/>
      <c r="P346" s="573"/>
      <c r="Q346" s="568">
        <f t="shared" si="224"/>
        <v>0</v>
      </c>
    </row>
    <row r="347" spans="1:17" ht="38.25" customHeight="1">
      <c r="A347" s="739"/>
      <c r="B347" s="740"/>
      <c r="C347" s="736" t="s">
        <v>268</v>
      </c>
      <c r="D347" s="737"/>
      <c r="E347" s="520">
        <v>14506</v>
      </c>
      <c r="F347" s="688"/>
      <c r="G347" s="633">
        <f t="shared" si="226"/>
        <v>14506</v>
      </c>
      <c r="H347" s="137"/>
      <c r="I347" s="138"/>
      <c r="J347" s="138"/>
      <c r="K347" s="567">
        <f t="shared" si="198"/>
        <v>29012</v>
      </c>
      <c r="L347" s="567">
        <f t="shared" si="200"/>
        <v>14506</v>
      </c>
      <c r="M347" s="573"/>
      <c r="N347" s="573"/>
      <c r="O347" s="573"/>
      <c r="P347" s="573"/>
      <c r="Q347" s="568">
        <f t="shared" si="224"/>
        <v>0</v>
      </c>
    </row>
    <row r="348" spans="1:17" ht="51">
      <c r="A348" s="739"/>
      <c r="B348" s="740"/>
      <c r="C348" s="736" t="s">
        <v>913</v>
      </c>
      <c r="D348" s="737"/>
      <c r="E348" s="520">
        <v>15</v>
      </c>
      <c r="F348" s="688"/>
      <c r="G348" s="633">
        <f t="shared" si="226"/>
        <v>15</v>
      </c>
      <c r="H348" s="137"/>
      <c r="I348" s="138"/>
      <c r="J348" s="138"/>
      <c r="K348" s="567">
        <f t="shared" si="198"/>
        <v>30</v>
      </c>
      <c r="L348" s="567">
        <f t="shared" si="200"/>
        <v>15</v>
      </c>
      <c r="M348" s="573"/>
      <c r="N348" s="573"/>
      <c r="O348" s="573"/>
      <c r="P348" s="573"/>
      <c r="Q348" s="568">
        <f t="shared" si="224"/>
        <v>0</v>
      </c>
    </row>
    <row r="349" spans="1:17" ht="38.25" hidden="1" customHeight="1">
      <c r="A349" s="145"/>
      <c r="B349" s="152"/>
      <c r="C349" s="536" t="s">
        <v>269</v>
      </c>
      <c r="D349" s="128"/>
      <c r="E349" s="130"/>
      <c r="F349" s="153"/>
      <c r="G349" s="634">
        <f t="shared" si="226"/>
        <v>0</v>
      </c>
      <c r="H349" s="137"/>
      <c r="I349" s="138"/>
      <c r="J349" s="138"/>
      <c r="K349" s="75">
        <f t="shared" si="198"/>
        <v>0</v>
      </c>
      <c r="L349" s="75">
        <f t="shared" si="200"/>
        <v>0</v>
      </c>
      <c r="M349" s="89"/>
      <c r="N349" s="89"/>
      <c r="O349" s="89"/>
      <c r="P349" s="89"/>
      <c r="Q349" s="568">
        <f t="shared" si="224"/>
        <v>0</v>
      </c>
    </row>
    <row r="350" spans="1:17" ht="38.25" hidden="1" customHeight="1">
      <c r="A350" s="145"/>
      <c r="B350" s="998" t="s">
        <v>270</v>
      </c>
      <c r="C350" s="970"/>
      <c r="D350" s="128" t="s">
        <v>271</v>
      </c>
      <c r="E350" s="130"/>
      <c r="F350" s="153"/>
      <c r="G350" s="634">
        <f t="shared" si="226"/>
        <v>0</v>
      </c>
      <c r="H350" s="133"/>
      <c r="I350" s="134"/>
      <c r="J350" s="134"/>
      <c r="K350" s="75">
        <f t="shared" si="198"/>
        <v>0</v>
      </c>
      <c r="L350" s="75">
        <f t="shared" si="200"/>
        <v>0</v>
      </c>
      <c r="M350" s="8"/>
      <c r="N350" s="8"/>
      <c r="O350" s="8"/>
      <c r="P350" s="8"/>
      <c r="Q350" s="568">
        <f t="shared" si="224"/>
        <v>0</v>
      </c>
    </row>
    <row r="351" spans="1:17" ht="26.25" customHeight="1">
      <c r="A351" s="739"/>
      <c r="B351" s="1001" t="s">
        <v>272</v>
      </c>
      <c r="C351" s="970"/>
      <c r="D351" s="737" t="s">
        <v>273</v>
      </c>
      <c r="E351" s="520">
        <v>16267</v>
      </c>
      <c r="F351" s="688"/>
      <c r="G351" s="633">
        <f t="shared" si="226"/>
        <v>16267</v>
      </c>
      <c r="H351" s="137">
        <v>7835</v>
      </c>
      <c r="I351" s="138">
        <v>8054</v>
      </c>
      <c r="J351" s="138">
        <v>8255</v>
      </c>
      <c r="K351" s="567">
        <f t="shared" si="198"/>
        <v>32534</v>
      </c>
      <c r="L351" s="567">
        <f t="shared" si="200"/>
        <v>16267</v>
      </c>
      <c r="M351" s="564"/>
      <c r="N351" s="564" t="s">
        <v>921</v>
      </c>
      <c r="O351" s="564">
        <f>527+193+30+102</f>
        <v>852</v>
      </c>
      <c r="P351" s="564"/>
      <c r="Q351" s="568">
        <f t="shared" si="224"/>
        <v>0</v>
      </c>
    </row>
    <row r="352" spans="1:17" ht="25.5" customHeight="1">
      <c r="A352" s="739"/>
      <c r="B352" s="1001" t="s">
        <v>274</v>
      </c>
      <c r="C352" s="970"/>
      <c r="D352" s="737" t="s">
        <v>275</v>
      </c>
      <c r="E352" s="520">
        <f>70190+1400</f>
        <v>71590</v>
      </c>
      <c r="F352" s="688"/>
      <c r="G352" s="633">
        <f t="shared" si="226"/>
        <v>71590</v>
      </c>
      <c r="H352" s="137">
        <v>9590</v>
      </c>
      <c r="I352" s="138">
        <v>9864</v>
      </c>
      <c r="J352" s="138">
        <v>10110</v>
      </c>
      <c r="K352" s="567">
        <f t="shared" si="198"/>
        <v>143180</v>
      </c>
      <c r="L352" s="567">
        <f t="shared" si="200"/>
        <v>71590</v>
      </c>
      <c r="M352" s="564"/>
      <c r="N352" s="564" t="s">
        <v>948</v>
      </c>
      <c r="O352" s="564">
        <f>148+100+200+50+50</f>
        <v>548</v>
      </c>
      <c r="P352" s="564"/>
      <c r="Q352" s="568">
        <f t="shared" si="224"/>
        <v>0</v>
      </c>
    </row>
    <row r="353" spans="1:17" ht="12.75" hidden="1" customHeight="1">
      <c r="A353" s="1002" t="s">
        <v>278</v>
      </c>
      <c r="B353" s="969"/>
      <c r="C353" s="972"/>
      <c r="D353" s="81" t="s">
        <v>279</v>
      </c>
      <c r="E353" s="71">
        <f t="shared" ref="E353:J353" si="227">SUM(E354)</f>
        <v>0</v>
      </c>
      <c r="F353" s="72">
        <f t="shared" si="227"/>
        <v>0</v>
      </c>
      <c r="G353" s="623">
        <f t="shared" si="227"/>
        <v>0</v>
      </c>
      <c r="H353" s="78">
        <f t="shared" si="227"/>
        <v>0</v>
      </c>
      <c r="I353" s="79">
        <f t="shared" si="227"/>
        <v>0</v>
      </c>
      <c r="J353" s="79">
        <f t="shared" si="227"/>
        <v>0</v>
      </c>
      <c r="K353" s="75">
        <f t="shared" si="198"/>
        <v>0</v>
      </c>
      <c r="L353" s="75">
        <f t="shared" si="200"/>
        <v>0</v>
      </c>
      <c r="M353" s="8"/>
      <c r="N353" s="8"/>
      <c r="O353" s="8"/>
      <c r="P353" s="8"/>
      <c r="Q353" s="568">
        <f t="shared" si="224"/>
        <v>0</v>
      </c>
    </row>
    <row r="354" spans="1:17" ht="12.75" hidden="1" customHeight="1">
      <c r="A354" s="135"/>
      <c r="B354" s="998" t="s">
        <v>280</v>
      </c>
      <c r="C354" s="970"/>
      <c r="D354" s="128" t="s">
        <v>281</v>
      </c>
      <c r="E354" s="130"/>
      <c r="F354" s="153"/>
      <c r="G354" s="629">
        <f>SUM(F354,E354)</f>
        <v>0</v>
      </c>
      <c r="H354" s="133">
        <f>ROUND(F354*H$7, )</f>
        <v>0</v>
      </c>
      <c r="I354" s="134">
        <f>ROUND(H354*I$7, )</f>
        <v>0</v>
      </c>
      <c r="J354" s="134">
        <f>ROUND(I354*J$7, )</f>
        <v>0</v>
      </c>
      <c r="K354" s="75">
        <f t="shared" si="198"/>
        <v>0</v>
      </c>
      <c r="L354" s="75">
        <f t="shared" si="200"/>
        <v>0</v>
      </c>
      <c r="M354" s="8"/>
      <c r="N354" s="8"/>
      <c r="O354" s="8"/>
      <c r="P354" s="8"/>
      <c r="Q354" s="568">
        <f t="shared" si="224"/>
        <v>0</v>
      </c>
    </row>
    <row r="355" spans="1:17" ht="12.75" hidden="1" customHeight="1">
      <c r="A355" s="1002" t="s">
        <v>47</v>
      </c>
      <c r="B355" s="969"/>
      <c r="C355" s="972"/>
      <c r="D355" s="81" t="s">
        <v>282</v>
      </c>
      <c r="E355" s="71">
        <f t="shared" ref="E355:J355" si="228">SUM(E356:E357)</f>
        <v>0</v>
      </c>
      <c r="F355" s="72">
        <f t="shared" si="228"/>
        <v>0</v>
      </c>
      <c r="G355" s="623">
        <f t="shared" si="228"/>
        <v>0</v>
      </c>
      <c r="H355" s="78">
        <f t="shared" si="228"/>
        <v>0</v>
      </c>
      <c r="I355" s="79">
        <f t="shared" si="228"/>
        <v>0</v>
      </c>
      <c r="J355" s="79">
        <f t="shared" si="228"/>
        <v>0</v>
      </c>
      <c r="K355" s="75">
        <f t="shared" si="198"/>
        <v>0</v>
      </c>
      <c r="L355" s="75">
        <f t="shared" si="200"/>
        <v>0</v>
      </c>
      <c r="M355" s="8"/>
      <c r="N355" s="8"/>
      <c r="O355" s="8"/>
      <c r="P355" s="8"/>
      <c r="Q355" s="568">
        <f t="shared" si="224"/>
        <v>0</v>
      </c>
    </row>
    <row r="356" spans="1:17" ht="12.75" hidden="1" customHeight="1">
      <c r="A356" s="145"/>
      <c r="B356" s="998" t="s">
        <v>283</v>
      </c>
      <c r="C356" s="970"/>
      <c r="D356" s="128" t="s">
        <v>284</v>
      </c>
      <c r="E356" s="130"/>
      <c r="F356" s="153"/>
      <c r="G356" s="629">
        <f>SUM(F356,E356)</f>
        <v>0</v>
      </c>
      <c r="H356" s="133">
        <f>ROUND(F356*H$7, )</f>
        <v>0</v>
      </c>
      <c r="I356" s="134">
        <f>ROUND(H356*I$7, )</f>
        <v>0</v>
      </c>
      <c r="J356" s="134">
        <f>ROUND(I356*J$7, )</f>
        <v>0</v>
      </c>
      <c r="K356" s="75">
        <f t="shared" si="198"/>
        <v>0</v>
      </c>
      <c r="L356" s="75">
        <f t="shared" si="200"/>
        <v>0</v>
      </c>
      <c r="M356" s="8"/>
      <c r="N356" s="8"/>
      <c r="O356" s="8"/>
      <c r="P356" s="8"/>
      <c r="Q356" s="568">
        <f t="shared" si="224"/>
        <v>0</v>
      </c>
    </row>
    <row r="357" spans="1:17" ht="12.75" hidden="1" customHeight="1">
      <c r="A357" s="145"/>
      <c r="B357" s="998" t="s">
        <v>285</v>
      </c>
      <c r="C357" s="970"/>
      <c r="D357" s="128" t="s">
        <v>286</v>
      </c>
      <c r="E357" s="130"/>
      <c r="F357" s="153"/>
      <c r="G357" s="629">
        <f>SUM(F357,E357)</f>
        <v>0</v>
      </c>
      <c r="H357" s="133">
        <f>ROUND(F357*H$7, )</f>
        <v>0</v>
      </c>
      <c r="I357" s="134">
        <f>ROUND(H357*I$7, )</f>
        <v>0</v>
      </c>
      <c r="J357" s="134">
        <f>ROUND(I357*J$7, )</f>
        <v>0</v>
      </c>
      <c r="K357" s="75">
        <f t="shared" si="198"/>
        <v>0</v>
      </c>
      <c r="L357" s="75">
        <f t="shared" si="200"/>
        <v>0</v>
      </c>
      <c r="M357" s="8"/>
      <c r="N357" s="8"/>
      <c r="O357" s="8"/>
      <c r="P357" s="8"/>
      <c r="Q357" s="568">
        <f t="shared" si="224"/>
        <v>0</v>
      </c>
    </row>
    <row r="358" spans="1:17" ht="30" customHeight="1">
      <c r="A358" s="1003" t="s">
        <v>653</v>
      </c>
      <c r="B358" s="969"/>
      <c r="C358" s="972"/>
      <c r="D358" s="724" t="s">
        <v>287</v>
      </c>
      <c r="E358" s="725">
        <f t="shared" ref="E358:J358" si="229">SUM(E359,E362:E363)</f>
        <v>1850</v>
      </c>
      <c r="F358" s="726">
        <f t="shared" si="229"/>
        <v>0</v>
      </c>
      <c r="G358" s="622">
        <f t="shared" si="229"/>
        <v>1850</v>
      </c>
      <c r="H358" s="78">
        <f t="shared" si="229"/>
        <v>0</v>
      </c>
      <c r="I358" s="79">
        <f t="shared" si="229"/>
        <v>0</v>
      </c>
      <c r="J358" s="79">
        <f t="shared" si="229"/>
        <v>0</v>
      </c>
      <c r="K358" s="567">
        <f t="shared" si="198"/>
        <v>3700</v>
      </c>
      <c r="L358" s="567">
        <f t="shared" si="200"/>
        <v>1850</v>
      </c>
      <c r="M358" s="564"/>
      <c r="N358" s="564"/>
      <c r="O358" s="564"/>
      <c r="P358" s="564"/>
      <c r="Q358" s="568">
        <f t="shared" si="224"/>
        <v>0</v>
      </c>
    </row>
    <row r="359" spans="1:17" ht="12.75" customHeight="1">
      <c r="A359" s="728"/>
      <c r="B359" s="1007" t="s">
        <v>288</v>
      </c>
      <c r="C359" s="972"/>
      <c r="D359" s="727" t="s">
        <v>289</v>
      </c>
      <c r="E359" s="551">
        <f t="shared" ref="E359" si="230">SUM(E360:E361)</f>
        <v>1450</v>
      </c>
      <c r="F359" s="552">
        <f t="shared" ref="F359:J359" si="231">SUM(F360:F361)</f>
        <v>0</v>
      </c>
      <c r="G359" s="625">
        <f t="shared" si="231"/>
        <v>1450</v>
      </c>
      <c r="H359" s="86">
        <f t="shared" si="231"/>
        <v>0</v>
      </c>
      <c r="I359" s="87">
        <f t="shared" si="231"/>
        <v>0</v>
      </c>
      <c r="J359" s="87">
        <f t="shared" si="231"/>
        <v>0</v>
      </c>
      <c r="K359" s="567">
        <f t="shared" si="198"/>
        <v>2900</v>
      </c>
      <c r="L359" s="567">
        <f t="shared" si="200"/>
        <v>1450</v>
      </c>
      <c r="M359" s="564"/>
      <c r="N359" s="564"/>
      <c r="O359" s="564"/>
      <c r="P359" s="564"/>
      <c r="Q359" s="568">
        <f t="shared" si="224"/>
        <v>0</v>
      </c>
    </row>
    <row r="360" spans="1:17" ht="26.25" customHeight="1">
      <c r="A360" s="739"/>
      <c r="B360" s="741"/>
      <c r="C360" s="742" t="s">
        <v>290</v>
      </c>
      <c r="D360" s="743" t="s">
        <v>291</v>
      </c>
      <c r="E360" s="738">
        <v>94</v>
      </c>
      <c r="F360" s="687"/>
      <c r="G360" s="630">
        <f>SUM(F360,E360)</f>
        <v>94</v>
      </c>
      <c r="H360" s="137">
        <f>ROUND(F360*H$7, )</f>
        <v>0</v>
      </c>
      <c r="I360" s="138">
        <f>ROUND(F360*I$7, )</f>
        <v>0</v>
      </c>
      <c r="J360" s="138">
        <f>ROUND(F360*J$7, )</f>
        <v>0</v>
      </c>
      <c r="K360" s="567">
        <f t="shared" si="198"/>
        <v>188</v>
      </c>
      <c r="L360" s="567">
        <f t="shared" si="200"/>
        <v>94</v>
      </c>
      <c r="M360" s="706">
        <v>1.1499999999999999</v>
      </c>
      <c r="N360" s="564"/>
      <c r="O360" s="564"/>
      <c r="P360" s="564"/>
      <c r="Q360" s="568">
        <f t="shared" si="224"/>
        <v>0</v>
      </c>
    </row>
    <row r="361" spans="1:17" ht="25.5" customHeight="1">
      <c r="A361" s="739"/>
      <c r="B361" s="741"/>
      <c r="C361" s="742" t="s">
        <v>292</v>
      </c>
      <c r="D361" s="743" t="s">
        <v>293</v>
      </c>
      <c r="E361" s="738">
        <v>1356</v>
      </c>
      <c r="F361" s="688"/>
      <c r="G361" s="630">
        <f>SUM(F361,E361)</f>
        <v>1356</v>
      </c>
      <c r="H361" s="137">
        <f>ROUND(F361*H$7, )</f>
        <v>0</v>
      </c>
      <c r="I361" s="138">
        <f>ROUND(F361*I$7, )</f>
        <v>0</v>
      </c>
      <c r="J361" s="138">
        <f>ROUND(F361*J$7, )</f>
        <v>0</v>
      </c>
      <c r="K361" s="567">
        <f t="shared" si="198"/>
        <v>2712</v>
      </c>
      <c r="L361" s="567">
        <f t="shared" si="200"/>
        <v>1356</v>
      </c>
      <c r="M361" s="706">
        <v>1.1499999999999999</v>
      </c>
      <c r="N361" s="564"/>
      <c r="O361" s="564"/>
      <c r="P361" s="564"/>
      <c r="Q361" s="568">
        <f t="shared" si="224"/>
        <v>0</v>
      </c>
    </row>
    <row r="362" spans="1:17" ht="26.25" customHeight="1">
      <c r="A362" s="739"/>
      <c r="B362" s="1001" t="s">
        <v>294</v>
      </c>
      <c r="C362" s="970"/>
      <c r="D362" s="737" t="s">
        <v>295</v>
      </c>
      <c r="E362" s="520">
        <v>400</v>
      </c>
      <c r="F362" s="688"/>
      <c r="G362" s="630">
        <f>SUM(F362,E362)</f>
        <v>400</v>
      </c>
      <c r="H362" s="137">
        <f>ROUND(F362*H$7, )</f>
        <v>0</v>
      </c>
      <c r="I362" s="138">
        <f>ROUND(F362*I$7, )</f>
        <v>0</v>
      </c>
      <c r="J362" s="138">
        <f>ROUND(F362*J$7, )</f>
        <v>0</v>
      </c>
      <c r="K362" s="567">
        <f t="shared" si="198"/>
        <v>800</v>
      </c>
      <c r="L362" s="567">
        <f t="shared" si="200"/>
        <v>400</v>
      </c>
      <c r="M362" s="706">
        <v>1.1499999999999999</v>
      </c>
      <c r="N362" s="564"/>
      <c r="O362" s="564"/>
      <c r="P362" s="564"/>
      <c r="Q362" s="568">
        <f t="shared" si="224"/>
        <v>0</v>
      </c>
    </row>
    <row r="363" spans="1:17" ht="12.75" hidden="1" customHeight="1">
      <c r="A363" s="145"/>
      <c r="B363" s="998" t="s">
        <v>296</v>
      </c>
      <c r="C363" s="970"/>
      <c r="D363" s="128" t="s">
        <v>297</v>
      </c>
      <c r="E363" s="166"/>
      <c r="F363" s="687"/>
      <c r="G363" s="629">
        <f>SUM(F363,E363)</f>
        <v>0</v>
      </c>
      <c r="H363" s="133">
        <f>ROUND(F363*H$7, )</f>
        <v>0</v>
      </c>
      <c r="I363" s="134">
        <f>ROUND(H363*I$7, )</f>
        <v>0</v>
      </c>
      <c r="J363" s="134">
        <f>ROUND(I363*J$7, )</f>
        <v>0</v>
      </c>
      <c r="K363" s="75">
        <f t="shared" si="198"/>
        <v>0</v>
      </c>
      <c r="L363" s="75">
        <f t="shared" si="200"/>
        <v>0</v>
      </c>
      <c r="M363" s="8"/>
      <c r="N363" s="8"/>
      <c r="O363" s="8"/>
      <c r="P363" s="8"/>
      <c r="Q363" s="568">
        <f t="shared" si="224"/>
        <v>0</v>
      </c>
    </row>
    <row r="364" spans="1:17" ht="12.75" hidden="1" customHeight="1">
      <c r="A364" s="1002" t="s">
        <v>298</v>
      </c>
      <c r="B364" s="969"/>
      <c r="C364" s="972"/>
      <c r="D364" s="81" t="s">
        <v>299</v>
      </c>
      <c r="E364" s="71">
        <f t="shared" ref="E364:J365" si="232">SUM(E365)</f>
        <v>0</v>
      </c>
      <c r="F364" s="72">
        <f t="shared" si="232"/>
        <v>0</v>
      </c>
      <c r="G364" s="623">
        <f t="shared" si="232"/>
        <v>0</v>
      </c>
      <c r="H364" s="78">
        <f t="shared" si="232"/>
        <v>0</v>
      </c>
      <c r="I364" s="79">
        <f t="shared" si="232"/>
        <v>0</v>
      </c>
      <c r="J364" s="79">
        <f t="shared" si="232"/>
        <v>0</v>
      </c>
      <c r="K364" s="75">
        <f t="shared" si="198"/>
        <v>0</v>
      </c>
      <c r="L364" s="75">
        <f t="shared" si="200"/>
        <v>0</v>
      </c>
      <c r="M364" s="8"/>
      <c r="N364" s="8"/>
      <c r="O364" s="8"/>
      <c r="P364" s="8"/>
      <c r="Q364" s="568">
        <f t="shared" si="224"/>
        <v>0</v>
      </c>
    </row>
    <row r="365" spans="1:17" ht="12.75" hidden="1" customHeight="1">
      <c r="A365" s="1002" t="s">
        <v>51</v>
      </c>
      <c r="B365" s="969"/>
      <c r="C365" s="972"/>
      <c r="D365" s="81" t="s">
        <v>300</v>
      </c>
      <c r="E365" s="71">
        <f t="shared" si="232"/>
        <v>0</v>
      </c>
      <c r="F365" s="72">
        <f t="shared" si="232"/>
        <v>0</v>
      </c>
      <c r="G365" s="623">
        <f t="shared" si="232"/>
        <v>0</v>
      </c>
      <c r="H365" s="78">
        <f t="shared" si="232"/>
        <v>0</v>
      </c>
      <c r="I365" s="79">
        <f t="shared" si="232"/>
        <v>0</v>
      </c>
      <c r="J365" s="79">
        <f t="shared" si="232"/>
        <v>0</v>
      </c>
      <c r="K365" s="75">
        <f t="shared" si="198"/>
        <v>0</v>
      </c>
      <c r="L365" s="75">
        <f t="shared" si="200"/>
        <v>0</v>
      </c>
      <c r="M365" s="8"/>
      <c r="N365" s="8"/>
      <c r="O365" s="8"/>
      <c r="P365" s="8"/>
      <c r="Q365" s="568">
        <f t="shared" si="224"/>
        <v>0</v>
      </c>
    </row>
    <row r="366" spans="1:17" ht="12.75" hidden="1" customHeight="1">
      <c r="A366" s="145"/>
      <c r="B366" s="998" t="s">
        <v>301</v>
      </c>
      <c r="C366" s="970"/>
      <c r="D366" s="128" t="s">
        <v>302</v>
      </c>
      <c r="E366" s="130"/>
      <c r="F366" s="153"/>
      <c r="G366" s="629">
        <f>SUM(F366,E366)</f>
        <v>0</v>
      </c>
      <c r="H366" s="133">
        <f>ROUND(F366*H$7, )</f>
        <v>0</v>
      </c>
      <c r="I366" s="134">
        <f>ROUND(H366*I$7, )</f>
        <v>0</v>
      </c>
      <c r="J366" s="134">
        <f>ROUND(I366*J$7, )</f>
        <v>0</v>
      </c>
      <c r="K366" s="75">
        <f t="shared" si="198"/>
        <v>0</v>
      </c>
      <c r="L366" s="75">
        <f t="shared" si="200"/>
        <v>0</v>
      </c>
      <c r="M366" s="8"/>
      <c r="N366" s="8"/>
      <c r="O366" s="8"/>
      <c r="P366" s="8"/>
      <c r="Q366" s="568">
        <f t="shared" si="224"/>
        <v>0</v>
      </c>
    </row>
    <row r="367" spans="1:17" ht="12.75" customHeight="1">
      <c r="A367" s="1003" t="s">
        <v>303</v>
      </c>
      <c r="B367" s="969"/>
      <c r="C367" s="972"/>
      <c r="D367" s="724" t="s">
        <v>304</v>
      </c>
      <c r="E367" s="725">
        <f t="shared" ref="E367:J367" si="233">SUM(E368,E379)</f>
        <v>-28221.07</v>
      </c>
      <c r="F367" s="726">
        <f t="shared" si="233"/>
        <v>0</v>
      </c>
      <c r="G367" s="622">
        <f t="shared" si="233"/>
        <v>-28221.07</v>
      </c>
      <c r="H367" s="78">
        <f t="shared" si="233"/>
        <v>0</v>
      </c>
      <c r="I367" s="79">
        <f t="shared" si="233"/>
        <v>0</v>
      </c>
      <c r="J367" s="79">
        <f t="shared" si="233"/>
        <v>0</v>
      </c>
      <c r="K367" s="567">
        <f t="shared" si="198"/>
        <v>-56442.14</v>
      </c>
      <c r="L367" s="567">
        <f t="shared" si="200"/>
        <v>-28221.07</v>
      </c>
      <c r="M367" s="706"/>
      <c r="N367" s="564"/>
      <c r="O367" s="564"/>
      <c r="P367" s="564"/>
      <c r="Q367" s="568">
        <f t="shared" si="224"/>
        <v>0</v>
      </c>
    </row>
    <row r="368" spans="1:17" ht="12.75" customHeight="1">
      <c r="A368" s="1003" t="s">
        <v>305</v>
      </c>
      <c r="B368" s="969"/>
      <c r="C368" s="972"/>
      <c r="D368" s="724" t="s">
        <v>306</v>
      </c>
      <c r="E368" s="725">
        <f t="shared" ref="E368:J368" si="234">SUM(E369,E377)</f>
        <v>1913</v>
      </c>
      <c r="F368" s="726">
        <f t="shared" si="234"/>
        <v>0</v>
      </c>
      <c r="G368" s="622">
        <f t="shared" si="234"/>
        <v>1913</v>
      </c>
      <c r="H368" s="78">
        <f t="shared" si="234"/>
        <v>0</v>
      </c>
      <c r="I368" s="79">
        <f t="shared" si="234"/>
        <v>0</v>
      </c>
      <c r="J368" s="79">
        <f t="shared" si="234"/>
        <v>0</v>
      </c>
      <c r="K368" s="567">
        <f t="shared" si="198"/>
        <v>3826</v>
      </c>
      <c r="L368" s="567">
        <f t="shared" si="200"/>
        <v>1913</v>
      </c>
      <c r="M368" s="706"/>
      <c r="N368" s="564"/>
      <c r="O368" s="564"/>
      <c r="P368" s="564"/>
      <c r="Q368" s="568">
        <f t="shared" si="224"/>
        <v>0</v>
      </c>
    </row>
    <row r="369" spans="1:17" ht="12.75" customHeight="1">
      <c r="A369" s="1003" t="s">
        <v>307</v>
      </c>
      <c r="B369" s="969"/>
      <c r="C369" s="972"/>
      <c r="D369" s="724" t="s">
        <v>308</v>
      </c>
      <c r="E369" s="725">
        <f>SUM(E370:E371,E374,E376)</f>
        <v>1913</v>
      </c>
      <c r="F369" s="726">
        <f>SUM(F370:F371,F374,F376)</f>
        <v>0</v>
      </c>
      <c r="G369" s="622">
        <f>SUM(G370:G371,G374,G376)</f>
        <v>1913</v>
      </c>
      <c r="H369" s="78">
        <f t="shared" ref="H369:J369" si="235">SUM(H370:H374,H376)</f>
        <v>0</v>
      </c>
      <c r="I369" s="79">
        <f t="shared" si="235"/>
        <v>0</v>
      </c>
      <c r="J369" s="79">
        <f t="shared" si="235"/>
        <v>0</v>
      </c>
      <c r="K369" s="567">
        <f t="shared" si="198"/>
        <v>3826</v>
      </c>
      <c r="L369" s="567">
        <f t="shared" si="200"/>
        <v>1913</v>
      </c>
      <c r="M369" s="706"/>
      <c r="N369" s="564"/>
      <c r="O369" s="564"/>
      <c r="P369" s="564"/>
      <c r="Q369" s="568">
        <f t="shared" si="224"/>
        <v>0</v>
      </c>
    </row>
    <row r="370" spans="1:17" ht="12.75" hidden="1" customHeight="1">
      <c r="A370" s="145"/>
      <c r="B370" s="998" t="s">
        <v>309</v>
      </c>
      <c r="C370" s="970"/>
      <c r="D370" s="128" t="s">
        <v>310</v>
      </c>
      <c r="E370" s="130"/>
      <c r="F370" s="153"/>
      <c r="G370" s="629">
        <f>SUM(F370,E370)</f>
        <v>0</v>
      </c>
      <c r="H370" s="133">
        <f>ROUND(F370*H$7, )</f>
        <v>0</v>
      </c>
      <c r="I370" s="134">
        <f>ROUND(H370*I$7, )</f>
        <v>0</v>
      </c>
      <c r="J370" s="134">
        <f>ROUND(I370*J$7, )</f>
        <v>0</v>
      </c>
      <c r="K370" s="75">
        <f t="shared" si="198"/>
        <v>0</v>
      </c>
      <c r="L370" s="75">
        <f t="shared" si="200"/>
        <v>0</v>
      </c>
      <c r="M370" s="8"/>
      <c r="N370" s="8"/>
      <c r="O370" s="8"/>
      <c r="P370" s="8"/>
      <c r="Q370" s="568">
        <f t="shared" si="224"/>
        <v>0</v>
      </c>
    </row>
    <row r="371" spans="1:17" ht="12.75" customHeight="1">
      <c r="A371" s="739"/>
      <c r="B371" s="1001" t="s">
        <v>311</v>
      </c>
      <c r="C371" s="970"/>
      <c r="D371" s="737" t="s">
        <v>312</v>
      </c>
      <c r="E371" s="520">
        <f>E372+E373</f>
        <v>1913</v>
      </c>
      <c r="F371" s="688">
        <f>F372+F373</f>
        <v>0</v>
      </c>
      <c r="G371" s="630">
        <f>SUM(F371,E371)</f>
        <v>1913</v>
      </c>
      <c r="H371" s="137">
        <f>ROUND(F371*H$7, )</f>
        <v>0</v>
      </c>
      <c r="I371" s="138">
        <f>ROUND(F371*I$7, )</f>
        <v>0</v>
      </c>
      <c r="J371" s="138">
        <f>ROUND(F371*J$7, )</f>
        <v>0</v>
      </c>
      <c r="K371" s="567">
        <f t="shared" si="198"/>
        <v>3826</v>
      </c>
      <c r="L371" s="567">
        <f t="shared" si="200"/>
        <v>1913</v>
      </c>
      <c r="M371" s="706"/>
      <c r="N371" s="564"/>
      <c r="O371" s="564"/>
      <c r="P371" s="564"/>
      <c r="Q371" s="568">
        <f t="shared" si="224"/>
        <v>0</v>
      </c>
    </row>
    <row r="372" spans="1:17" ht="12.75" customHeight="1">
      <c r="A372" s="739"/>
      <c r="B372" s="744"/>
      <c r="C372" s="544" t="s">
        <v>929</v>
      </c>
      <c r="D372" s="737" t="s">
        <v>931</v>
      </c>
      <c r="E372" s="520">
        <v>1537</v>
      </c>
      <c r="F372" s="688"/>
      <c r="G372" s="630">
        <f t="shared" ref="G372:G373" si="236">SUM(F372,E372)</f>
        <v>1537</v>
      </c>
      <c r="H372" s="137">
        <f t="shared" ref="H372:H373" si="237">ROUND(F372*H$7, )</f>
        <v>0</v>
      </c>
      <c r="I372" s="138">
        <f t="shared" ref="I372:I373" si="238">ROUND(F372*I$7, )</f>
        <v>0</v>
      </c>
      <c r="J372" s="138">
        <f t="shared" ref="J372:J373" si="239">ROUND(F372*J$7, )</f>
        <v>0</v>
      </c>
      <c r="K372" s="567">
        <f t="shared" ref="K372:K373" si="240">SUM(E372:G372)</f>
        <v>3074</v>
      </c>
      <c r="L372" s="567">
        <f t="shared" si="200"/>
        <v>1537</v>
      </c>
      <c r="M372" s="706">
        <v>1.1499999999999999</v>
      </c>
      <c r="N372" s="564"/>
      <c r="O372" s="564"/>
      <c r="P372" s="564"/>
      <c r="Q372" s="568">
        <f t="shared" si="224"/>
        <v>0</v>
      </c>
    </row>
    <row r="373" spans="1:17" ht="25.5" customHeight="1">
      <c r="A373" s="739"/>
      <c r="B373" s="744"/>
      <c r="C373" s="745" t="s">
        <v>930</v>
      </c>
      <c r="D373" s="737" t="s">
        <v>932</v>
      </c>
      <c r="E373" s="520">
        <v>376</v>
      </c>
      <c r="F373" s="688"/>
      <c r="G373" s="630">
        <f t="shared" si="236"/>
        <v>376</v>
      </c>
      <c r="H373" s="137">
        <f t="shared" si="237"/>
        <v>0</v>
      </c>
      <c r="I373" s="138">
        <f t="shared" si="238"/>
        <v>0</v>
      </c>
      <c r="J373" s="138">
        <f t="shared" si="239"/>
        <v>0</v>
      </c>
      <c r="K373" s="567">
        <f t="shared" si="240"/>
        <v>752</v>
      </c>
      <c r="L373" s="567">
        <f t="shared" si="200"/>
        <v>376</v>
      </c>
      <c r="M373" s="706">
        <v>1.1499999999999999</v>
      </c>
      <c r="N373" s="564"/>
      <c r="O373" s="564"/>
      <c r="P373" s="564"/>
      <c r="Q373" s="568">
        <f t="shared" si="224"/>
        <v>0</v>
      </c>
    </row>
    <row r="374" spans="1:17" ht="12.75" hidden="1" customHeight="1">
      <c r="A374" s="82"/>
      <c r="B374" s="1006" t="s">
        <v>313</v>
      </c>
      <c r="C374" s="972"/>
      <c r="D374" s="83" t="s">
        <v>314</v>
      </c>
      <c r="E374" s="84">
        <f t="shared" ref="E374:J374" si="241">SUM(E375)</f>
        <v>0</v>
      </c>
      <c r="F374" s="85">
        <f t="shared" si="241"/>
        <v>0</v>
      </c>
      <c r="G374" s="624">
        <f t="shared" si="241"/>
        <v>0</v>
      </c>
      <c r="H374" s="86">
        <f t="shared" si="241"/>
        <v>0</v>
      </c>
      <c r="I374" s="87">
        <f t="shared" si="241"/>
        <v>0</v>
      </c>
      <c r="J374" s="87">
        <f t="shared" si="241"/>
        <v>0</v>
      </c>
      <c r="K374" s="75">
        <f t="shared" si="198"/>
        <v>0</v>
      </c>
      <c r="L374" s="75">
        <f t="shared" si="200"/>
        <v>0</v>
      </c>
      <c r="M374" s="8"/>
      <c r="N374" s="8"/>
      <c r="O374" s="8"/>
      <c r="P374" s="8"/>
      <c r="Q374" s="568">
        <f t="shared" si="224"/>
        <v>0</v>
      </c>
    </row>
    <row r="375" spans="1:17" ht="12.75" hidden="1" customHeight="1">
      <c r="A375" s="127"/>
      <c r="B375" s="146"/>
      <c r="C375" s="147" t="s">
        <v>315</v>
      </c>
      <c r="D375" s="148" t="s">
        <v>316</v>
      </c>
      <c r="E375" s="149"/>
      <c r="F375" s="172"/>
      <c r="G375" s="629">
        <f>SUM(F375,E375)</f>
        <v>0</v>
      </c>
      <c r="H375" s="150">
        <f>ROUND(F375*H$7, )</f>
        <v>0</v>
      </c>
      <c r="I375" s="151">
        <f>ROUND(H375*I$7, )</f>
        <v>0</v>
      </c>
      <c r="J375" s="151">
        <f>ROUND(I375*J$7, )</f>
        <v>0</v>
      </c>
      <c r="K375" s="75">
        <f t="shared" si="198"/>
        <v>0</v>
      </c>
      <c r="L375" s="75">
        <f t="shared" si="200"/>
        <v>0</v>
      </c>
      <c r="M375" s="8"/>
      <c r="N375" s="8"/>
      <c r="O375" s="8"/>
      <c r="P375" s="8"/>
      <c r="Q375" s="568">
        <f t="shared" si="224"/>
        <v>0</v>
      </c>
    </row>
    <row r="376" spans="1:17" ht="12.75" hidden="1" customHeight="1">
      <c r="A376" s="127"/>
      <c r="B376" s="998" t="s">
        <v>317</v>
      </c>
      <c r="C376" s="970"/>
      <c r="D376" s="128" t="s">
        <v>318</v>
      </c>
      <c r="E376" s="130"/>
      <c r="F376" s="153"/>
      <c r="G376" s="629">
        <f>SUM(F376,E376)</f>
        <v>0</v>
      </c>
      <c r="H376" s="133">
        <f>ROUND(F376*H$7, )</f>
        <v>0</v>
      </c>
      <c r="I376" s="134">
        <f>ROUND(H376*I$7, )</f>
        <v>0</v>
      </c>
      <c r="J376" s="134">
        <f>ROUND(I376*J$7, )</f>
        <v>0</v>
      </c>
      <c r="K376" s="75">
        <f t="shared" si="198"/>
        <v>0</v>
      </c>
      <c r="L376" s="75">
        <f t="shared" si="200"/>
        <v>0</v>
      </c>
      <c r="M376" s="8"/>
      <c r="N376" s="8"/>
      <c r="O376" s="8"/>
      <c r="P376" s="8"/>
      <c r="Q376" s="568">
        <f t="shared" si="224"/>
        <v>0</v>
      </c>
    </row>
    <row r="377" spans="1:17" ht="12.75" hidden="1" customHeight="1">
      <c r="A377" s="1002" t="s">
        <v>319</v>
      </c>
      <c r="B377" s="969"/>
      <c r="C377" s="972"/>
      <c r="D377" s="81" t="s">
        <v>320</v>
      </c>
      <c r="E377" s="71">
        <f t="shared" ref="E377:J377" si="242">SUM(E378)</f>
        <v>0</v>
      </c>
      <c r="F377" s="72">
        <f t="shared" si="242"/>
        <v>0</v>
      </c>
      <c r="G377" s="623">
        <f t="shared" si="242"/>
        <v>0</v>
      </c>
      <c r="H377" s="78">
        <f t="shared" si="242"/>
        <v>0</v>
      </c>
      <c r="I377" s="79">
        <f t="shared" si="242"/>
        <v>0</v>
      </c>
      <c r="J377" s="79">
        <f t="shared" si="242"/>
        <v>0</v>
      </c>
      <c r="K377" s="75">
        <f t="shared" si="198"/>
        <v>0</v>
      </c>
      <c r="L377" s="75">
        <f t="shared" si="200"/>
        <v>0</v>
      </c>
      <c r="M377" s="8"/>
      <c r="N377" s="8"/>
      <c r="O377" s="8"/>
      <c r="P377" s="8"/>
      <c r="Q377" s="568">
        <f t="shared" si="224"/>
        <v>0</v>
      </c>
    </row>
    <row r="378" spans="1:17" ht="12.75" hidden="1" customHeight="1">
      <c r="A378" s="127"/>
      <c r="B378" s="998" t="s">
        <v>321</v>
      </c>
      <c r="C378" s="970"/>
      <c r="D378" s="128" t="s">
        <v>322</v>
      </c>
      <c r="E378" s="130"/>
      <c r="F378" s="153"/>
      <c r="G378" s="629">
        <f>SUM(F378,E378)</f>
        <v>0</v>
      </c>
      <c r="H378" s="133">
        <f>ROUND(F378*H$7, )</f>
        <v>0</v>
      </c>
      <c r="I378" s="134">
        <f>ROUND(H378*I$7, )</f>
        <v>0</v>
      </c>
      <c r="J378" s="134">
        <f>ROUND(I378*J$7, )</f>
        <v>0</v>
      </c>
      <c r="K378" s="75">
        <f t="shared" si="198"/>
        <v>0</v>
      </c>
      <c r="L378" s="75">
        <f t="shared" si="200"/>
        <v>0</v>
      </c>
      <c r="M378" s="8"/>
      <c r="N378" s="8"/>
      <c r="O378" s="8"/>
      <c r="P378" s="8"/>
      <c r="Q378" s="568">
        <f t="shared" si="224"/>
        <v>0</v>
      </c>
    </row>
    <row r="379" spans="1:17" ht="12.75" customHeight="1">
      <c r="A379" s="1003" t="s">
        <v>323</v>
      </c>
      <c r="B379" s="969"/>
      <c r="C379" s="972"/>
      <c r="D379" s="724" t="s">
        <v>324</v>
      </c>
      <c r="E379" s="725">
        <f t="shared" ref="E379:J379" si="243">SUM(E380,E388,E391,E396,E402)</f>
        <v>-30134.07</v>
      </c>
      <c r="F379" s="726">
        <f t="shared" si="243"/>
        <v>0</v>
      </c>
      <c r="G379" s="622">
        <f t="shared" si="243"/>
        <v>-30134.07</v>
      </c>
      <c r="H379" s="78">
        <f t="shared" si="243"/>
        <v>0</v>
      </c>
      <c r="I379" s="79">
        <f t="shared" si="243"/>
        <v>0</v>
      </c>
      <c r="J379" s="79">
        <f t="shared" si="243"/>
        <v>0</v>
      </c>
      <c r="K379" s="567">
        <f t="shared" si="198"/>
        <v>-60268.14</v>
      </c>
      <c r="L379" s="567">
        <f t="shared" si="200"/>
        <v>-30134.07</v>
      </c>
      <c r="M379" s="564"/>
      <c r="N379" s="564"/>
      <c r="O379" s="564"/>
      <c r="P379" s="564"/>
      <c r="Q379" s="568">
        <f t="shared" si="224"/>
        <v>0</v>
      </c>
    </row>
    <row r="380" spans="1:17" ht="12.75" customHeight="1">
      <c r="A380" s="1003" t="s">
        <v>325</v>
      </c>
      <c r="B380" s="969"/>
      <c r="C380" s="972"/>
      <c r="D380" s="724" t="s">
        <v>326</v>
      </c>
      <c r="E380" s="725">
        <f t="shared" ref="E380:J380" si="244">SUM(E381:E387)</f>
        <v>1653</v>
      </c>
      <c r="F380" s="726">
        <f t="shared" si="244"/>
        <v>0</v>
      </c>
      <c r="G380" s="622">
        <f t="shared" si="244"/>
        <v>1653</v>
      </c>
      <c r="H380" s="78">
        <f t="shared" si="244"/>
        <v>0</v>
      </c>
      <c r="I380" s="79">
        <f t="shared" si="244"/>
        <v>0</v>
      </c>
      <c r="J380" s="79">
        <f t="shared" si="244"/>
        <v>0</v>
      </c>
      <c r="K380" s="567">
        <f t="shared" si="198"/>
        <v>3306</v>
      </c>
      <c r="L380" s="567">
        <f t="shared" si="200"/>
        <v>1653</v>
      </c>
      <c r="M380" s="564"/>
      <c r="N380" s="564"/>
      <c r="O380" s="564"/>
      <c r="P380" s="564"/>
      <c r="Q380" s="568">
        <f t="shared" si="224"/>
        <v>0</v>
      </c>
    </row>
    <row r="381" spans="1:17" ht="12.75" customHeight="1">
      <c r="A381" s="739"/>
      <c r="B381" s="1001" t="s">
        <v>327</v>
      </c>
      <c r="C381" s="970"/>
      <c r="D381" s="737" t="s">
        <v>328</v>
      </c>
      <c r="E381" s="520">
        <v>1653</v>
      </c>
      <c r="F381" s="688"/>
      <c r="G381" s="630">
        <f t="shared" ref="G381:G387" si="245">SUM(F381,E381)</f>
        <v>1653</v>
      </c>
      <c r="H381" s="137">
        <f t="shared" ref="H381:H387" si="246">ROUND(F381*H$7, )</f>
        <v>0</v>
      </c>
      <c r="I381" s="138">
        <f>ROUND(F381*I$7, )</f>
        <v>0</v>
      </c>
      <c r="J381" s="138">
        <f>ROUND(F381*J$7, )</f>
        <v>0</v>
      </c>
      <c r="K381" s="567">
        <f t="shared" si="198"/>
        <v>3306</v>
      </c>
      <c r="L381" s="567">
        <f t="shared" si="200"/>
        <v>1653</v>
      </c>
      <c r="M381" s="706">
        <v>1.1499999999999999</v>
      </c>
      <c r="N381" s="564"/>
      <c r="O381" s="564"/>
      <c r="P381" s="564"/>
      <c r="Q381" s="568">
        <f t="shared" si="224"/>
        <v>0</v>
      </c>
    </row>
    <row r="382" spans="1:17" ht="30" hidden="1" customHeight="1">
      <c r="A382" s="145"/>
      <c r="B382" s="998" t="s">
        <v>329</v>
      </c>
      <c r="C382" s="970"/>
      <c r="D382" s="128" t="s">
        <v>330</v>
      </c>
      <c r="E382" s="130"/>
      <c r="F382" s="153"/>
      <c r="G382" s="629">
        <f t="shared" si="245"/>
        <v>0</v>
      </c>
      <c r="H382" s="133">
        <f t="shared" si="246"/>
        <v>0</v>
      </c>
      <c r="I382" s="134">
        <f t="shared" ref="I382:J387" si="247">ROUND(H382*I$7, )</f>
        <v>0</v>
      </c>
      <c r="J382" s="134">
        <f t="shared" si="247"/>
        <v>0</v>
      </c>
      <c r="K382" s="75">
        <f t="shared" si="198"/>
        <v>0</v>
      </c>
      <c r="L382" s="75">
        <f t="shared" si="200"/>
        <v>0</v>
      </c>
      <c r="M382" s="8"/>
      <c r="N382" s="8"/>
      <c r="O382" s="8"/>
      <c r="P382" s="8"/>
      <c r="Q382" s="568">
        <f t="shared" si="224"/>
        <v>0</v>
      </c>
    </row>
    <row r="383" spans="1:17" ht="12.75" hidden="1" customHeight="1">
      <c r="A383" s="145"/>
      <c r="B383" s="998" t="s">
        <v>331</v>
      </c>
      <c r="C383" s="970"/>
      <c r="D383" s="128" t="s">
        <v>332</v>
      </c>
      <c r="E383" s="130"/>
      <c r="F383" s="153"/>
      <c r="G383" s="629">
        <f t="shared" si="245"/>
        <v>0</v>
      </c>
      <c r="H383" s="133">
        <f t="shared" si="246"/>
        <v>0</v>
      </c>
      <c r="I383" s="134">
        <f t="shared" si="247"/>
        <v>0</v>
      </c>
      <c r="J383" s="134">
        <f t="shared" si="247"/>
        <v>0</v>
      </c>
      <c r="K383" s="75">
        <f t="shared" si="198"/>
        <v>0</v>
      </c>
      <c r="L383" s="75">
        <f t="shared" si="200"/>
        <v>0</v>
      </c>
      <c r="M383" s="8"/>
      <c r="N383" s="8"/>
      <c r="O383" s="8"/>
      <c r="P383" s="8"/>
      <c r="Q383" s="568">
        <f t="shared" si="224"/>
        <v>0</v>
      </c>
    </row>
    <row r="384" spans="1:17" ht="12.75" hidden="1" customHeight="1">
      <c r="A384" s="145"/>
      <c r="B384" s="998" t="s">
        <v>333</v>
      </c>
      <c r="C384" s="970"/>
      <c r="D384" s="128" t="s">
        <v>334</v>
      </c>
      <c r="E384" s="130"/>
      <c r="F384" s="153"/>
      <c r="G384" s="629">
        <f t="shared" si="245"/>
        <v>0</v>
      </c>
      <c r="H384" s="133">
        <f t="shared" si="246"/>
        <v>0</v>
      </c>
      <c r="I384" s="134">
        <f t="shared" si="247"/>
        <v>0</v>
      </c>
      <c r="J384" s="134">
        <f t="shared" si="247"/>
        <v>0</v>
      </c>
      <c r="K384" s="75">
        <f t="shared" si="198"/>
        <v>0</v>
      </c>
      <c r="L384" s="75">
        <f t="shared" si="200"/>
        <v>0</v>
      </c>
      <c r="M384" s="8"/>
      <c r="N384" s="8"/>
      <c r="O384" s="8"/>
      <c r="P384" s="8"/>
      <c r="Q384" s="568">
        <f t="shared" si="224"/>
        <v>0</v>
      </c>
    </row>
    <row r="385" spans="1:17" ht="30" hidden="1" customHeight="1">
      <c r="A385" s="167"/>
      <c r="B385" s="998" t="s">
        <v>335</v>
      </c>
      <c r="C385" s="970"/>
      <c r="D385" s="128" t="s">
        <v>336</v>
      </c>
      <c r="E385" s="130"/>
      <c r="F385" s="153"/>
      <c r="G385" s="629">
        <f t="shared" si="245"/>
        <v>0</v>
      </c>
      <c r="H385" s="133">
        <f t="shared" si="246"/>
        <v>0</v>
      </c>
      <c r="I385" s="134">
        <f t="shared" si="247"/>
        <v>0</v>
      </c>
      <c r="J385" s="134">
        <f t="shared" si="247"/>
        <v>0</v>
      </c>
      <c r="K385" s="75">
        <f t="shared" si="198"/>
        <v>0</v>
      </c>
      <c r="L385" s="75">
        <f t="shared" si="200"/>
        <v>0</v>
      </c>
      <c r="M385" s="8"/>
      <c r="N385" s="8"/>
      <c r="O385" s="8"/>
      <c r="P385" s="8"/>
      <c r="Q385" s="568">
        <f t="shared" si="224"/>
        <v>0</v>
      </c>
    </row>
    <row r="386" spans="1:17" ht="30" hidden="1" customHeight="1">
      <c r="A386" s="167"/>
      <c r="B386" s="998" t="s">
        <v>337</v>
      </c>
      <c r="C386" s="970"/>
      <c r="D386" s="128" t="s">
        <v>338</v>
      </c>
      <c r="E386" s="130"/>
      <c r="F386" s="153"/>
      <c r="G386" s="629">
        <f t="shared" si="245"/>
        <v>0</v>
      </c>
      <c r="H386" s="133">
        <f t="shared" si="246"/>
        <v>0</v>
      </c>
      <c r="I386" s="134">
        <f t="shared" si="247"/>
        <v>0</v>
      </c>
      <c r="J386" s="134">
        <f t="shared" si="247"/>
        <v>0</v>
      </c>
      <c r="K386" s="75">
        <f t="shared" si="198"/>
        <v>0</v>
      </c>
      <c r="L386" s="75">
        <f t="shared" si="200"/>
        <v>0</v>
      </c>
      <c r="M386" s="8"/>
      <c r="N386" s="8"/>
      <c r="O386" s="8"/>
      <c r="P386" s="8"/>
      <c r="Q386" s="568">
        <f t="shared" si="224"/>
        <v>0</v>
      </c>
    </row>
    <row r="387" spans="1:17" ht="12.75" hidden="1" customHeight="1">
      <c r="A387" s="145"/>
      <c r="B387" s="998" t="s">
        <v>339</v>
      </c>
      <c r="C387" s="970"/>
      <c r="D387" s="128" t="s">
        <v>340</v>
      </c>
      <c r="E387" s="130"/>
      <c r="F387" s="153"/>
      <c r="G387" s="629">
        <f t="shared" si="245"/>
        <v>0</v>
      </c>
      <c r="H387" s="133">
        <f t="shared" si="246"/>
        <v>0</v>
      </c>
      <c r="I387" s="134">
        <f t="shared" si="247"/>
        <v>0</v>
      </c>
      <c r="J387" s="134">
        <f t="shared" si="247"/>
        <v>0</v>
      </c>
      <c r="K387" s="75">
        <f t="shared" si="198"/>
        <v>0</v>
      </c>
      <c r="L387" s="75">
        <f t="shared" si="200"/>
        <v>0</v>
      </c>
      <c r="M387" s="8"/>
      <c r="N387" s="8"/>
      <c r="O387" s="8"/>
      <c r="P387" s="8"/>
      <c r="Q387" s="568">
        <f t="shared" si="224"/>
        <v>0</v>
      </c>
    </row>
    <row r="388" spans="1:17" ht="12.75" hidden="1" customHeight="1">
      <c r="A388" s="1002" t="s">
        <v>341</v>
      </c>
      <c r="B388" s="969"/>
      <c r="C388" s="972"/>
      <c r="D388" s="81" t="s">
        <v>342</v>
      </c>
      <c r="E388" s="71">
        <f t="shared" ref="E388:J388" si="248">SUM(E389:E390)</f>
        <v>0</v>
      </c>
      <c r="F388" s="72">
        <f t="shared" si="248"/>
        <v>0</v>
      </c>
      <c r="G388" s="623">
        <f t="shared" si="248"/>
        <v>0</v>
      </c>
      <c r="H388" s="78">
        <f t="shared" si="248"/>
        <v>0</v>
      </c>
      <c r="I388" s="79">
        <f t="shared" si="248"/>
        <v>0</v>
      </c>
      <c r="J388" s="79">
        <f t="shared" si="248"/>
        <v>0</v>
      </c>
      <c r="K388" s="75">
        <f t="shared" si="198"/>
        <v>0</v>
      </c>
      <c r="L388" s="75">
        <f t="shared" si="200"/>
        <v>0</v>
      </c>
      <c r="M388" s="8"/>
      <c r="N388" s="8"/>
      <c r="O388" s="8"/>
      <c r="P388" s="8"/>
      <c r="Q388" s="568">
        <f t="shared" si="224"/>
        <v>0</v>
      </c>
    </row>
    <row r="389" spans="1:17" ht="12.75" hidden="1" customHeight="1">
      <c r="A389" s="145"/>
      <c r="B389" s="998" t="s">
        <v>343</v>
      </c>
      <c r="C389" s="970"/>
      <c r="D389" s="128" t="s">
        <v>344</v>
      </c>
      <c r="E389" s="130"/>
      <c r="F389" s="153"/>
      <c r="G389" s="629">
        <f>SUM(F389,E389)</f>
        <v>0</v>
      </c>
      <c r="H389" s="133">
        <f>ROUND(F389*H$7, )</f>
        <v>0</v>
      </c>
      <c r="I389" s="134">
        <f>ROUND(H389*I$7, )</f>
        <v>0</v>
      </c>
      <c r="J389" s="134">
        <f>ROUND(I389*J$7, )</f>
        <v>0</v>
      </c>
      <c r="K389" s="75">
        <f t="shared" si="198"/>
        <v>0</v>
      </c>
      <c r="L389" s="75">
        <f t="shared" si="200"/>
        <v>0</v>
      </c>
      <c r="M389" s="8"/>
      <c r="N389" s="8"/>
      <c r="O389" s="8"/>
      <c r="P389" s="8"/>
      <c r="Q389" s="568">
        <f t="shared" si="224"/>
        <v>0</v>
      </c>
    </row>
    <row r="390" spans="1:17" ht="12.75" hidden="1" customHeight="1">
      <c r="A390" s="145"/>
      <c r="B390" s="998" t="s">
        <v>345</v>
      </c>
      <c r="C390" s="970"/>
      <c r="D390" s="128" t="s">
        <v>346</v>
      </c>
      <c r="E390" s="130"/>
      <c r="F390" s="153"/>
      <c r="G390" s="629">
        <f>SUM(F390,E390)</f>
        <v>0</v>
      </c>
      <c r="H390" s="133">
        <f>ROUND(F390*H$7, )</f>
        <v>0</v>
      </c>
      <c r="I390" s="134">
        <f>ROUND(H390*I$7, )</f>
        <v>0</v>
      </c>
      <c r="J390" s="134">
        <f>ROUND(I390*J$7, )</f>
        <v>0</v>
      </c>
      <c r="K390" s="75">
        <f t="shared" si="198"/>
        <v>0</v>
      </c>
      <c r="L390" s="75">
        <f t="shared" si="200"/>
        <v>0</v>
      </c>
      <c r="M390" s="8"/>
      <c r="N390" s="8"/>
      <c r="O390" s="8"/>
      <c r="P390" s="8"/>
      <c r="Q390" s="568">
        <f t="shared" si="224"/>
        <v>0</v>
      </c>
    </row>
    <row r="391" spans="1:17" ht="12.75" customHeight="1">
      <c r="A391" s="1003" t="s">
        <v>654</v>
      </c>
      <c r="B391" s="969"/>
      <c r="C391" s="972"/>
      <c r="D391" s="724" t="s">
        <v>348</v>
      </c>
      <c r="E391" s="725">
        <f t="shared" ref="E391" si="249">SUM(E392:E395)</f>
        <v>26.2</v>
      </c>
      <c r="F391" s="726">
        <f t="shared" ref="F391:J391" si="250">SUM(F392:F395)</f>
        <v>0</v>
      </c>
      <c r="G391" s="622">
        <f t="shared" si="250"/>
        <v>26.2</v>
      </c>
      <c r="H391" s="78">
        <f t="shared" si="250"/>
        <v>0</v>
      </c>
      <c r="I391" s="79">
        <f t="shared" si="250"/>
        <v>0</v>
      </c>
      <c r="J391" s="79">
        <f t="shared" si="250"/>
        <v>0</v>
      </c>
      <c r="K391" s="567">
        <f t="shared" si="198"/>
        <v>52.4</v>
      </c>
      <c r="L391" s="567">
        <f t="shared" si="200"/>
        <v>26.2</v>
      </c>
      <c r="M391" s="564"/>
      <c r="N391" s="564"/>
      <c r="O391" s="564"/>
      <c r="P391" s="564"/>
      <c r="Q391" s="568">
        <f t="shared" si="224"/>
        <v>0</v>
      </c>
    </row>
    <row r="392" spans="1:17" ht="27" customHeight="1">
      <c r="A392" s="739"/>
      <c r="B392" s="1001" t="s">
        <v>979</v>
      </c>
      <c r="C392" s="970"/>
      <c r="D392" s="737" t="s">
        <v>978</v>
      </c>
      <c r="E392" s="520">
        <f>50-23.8</f>
        <v>26.2</v>
      </c>
      <c r="F392" s="688"/>
      <c r="G392" s="629">
        <f>SUM(F392,E392)</f>
        <v>26.2</v>
      </c>
      <c r="H392" s="137">
        <f>ROUND(F392*H$7, )</f>
        <v>0</v>
      </c>
      <c r="I392" s="138">
        <f>ROUND(F392*I$7, )</f>
        <v>0</v>
      </c>
      <c r="J392" s="138">
        <f>ROUND(F392*J$7, )</f>
        <v>0</v>
      </c>
      <c r="K392" s="75">
        <f t="shared" si="198"/>
        <v>52.4</v>
      </c>
      <c r="L392" s="75">
        <f t="shared" si="200"/>
        <v>26.2</v>
      </c>
      <c r="M392" s="492">
        <v>1</v>
      </c>
      <c r="N392" s="8"/>
      <c r="O392" s="8"/>
      <c r="P392" s="8"/>
      <c r="Q392" s="568">
        <f t="shared" si="224"/>
        <v>0</v>
      </c>
    </row>
    <row r="393" spans="1:17" ht="29.25" hidden="1" customHeight="1">
      <c r="A393" s="145"/>
      <c r="B393" s="998" t="s">
        <v>351</v>
      </c>
      <c r="C393" s="970"/>
      <c r="D393" s="128" t="s">
        <v>352</v>
      </c>
      <c r="E393" s="130"/>
      <c r="F393" s="153"/>
      <c r="G393" s="629">
        <f>SUM(F393,E393)</f>
        <v>0</v>
      </c>
      <c r="H393" s="133">
        <f>ROUND(F393*H$7, )</f>
        <v>0</v>
      </c>
      <c r="I393" s="134">
        <f t="shared" ref="I393:J395" si="251">ROUND(H393*I$7, )</f>
        <v>0</v>
      </c>
      <c r="J393" s="134">
        <f t="shared" si="251"/>
        <v>0</v>
      </c>
      <c r="K393" s="75">
        <f t="shared" si="198"/>
        <v>0</v>
      </c>
      <c r="L393" s="75">
        <f t="shared" si="200"/>
        <v>0</v>
      </c>
      <c r="M393" s="8"/>
      <c r="N393" s="8"/>
      <c r="O393" s="8"/>
      <c r="P393" s="8"/>
      <c r="Q393" s="568">
        <f t="shared" si="224"/>
        <v>0</v>
      </c>
    </row>
    <row r="394" spans="1:17" ht="42" hidden="1" customHeight="1">
      <c r="A394" s="145"/>
      <c r="B394" s="998" t="s">
        <v>353</v>
      </c>
      <c r="C394" s="970"/>
      <c r="D394" s="128" t="s">
        <v>354</v>
      </c>
      <c r="E394" s="130"/>
      <c r="F394" s="153"/>
      <c r="G394" s="629">
        <f>SUM(F394,E394)</f>
        <v>0</v>
      </c>
      <c r="H394" s="133">
        <f>ROUND(F394*H$7, )</f>
        <v>0</v>
      </c>
      <c r="I394" s="134">
        <f t="shared" si="251"/>
        <v>0</v>
      </c>
      <c r="J394" s="134">
        <f t="shared" si="251"/>
        <v>0</v>
      </c>
      <c r="K394" s="75">
        <f t="shared" si="198"/>
        <v>0</v>
      </c>
      <c r="L394" s="75">
        <f t="shared" si="200"/>
        <v>0</v>
      </c>
      <c r="M394" s="8"/>
      <c r="N394" s="8"/>
      <c r="O394" s="8"/>
      <c r="P394" s="8"/>
      <c r="Q394" s="568">
        <f t="shared" si="224"/>
        <v>0</v>
      </c>
    </row>
    <row r="395" spans="1:17" ht="12.75" hidden="1" customHeight="1">
      <c r="A395" s="739"/>
      <c r="B395" s="1001" t="s">
        <v>355</v>
      </c>
      <c r="C395" s="970"/>
      <c r="D395" s="746" t="s">
        <v>356</v>
      </c>
      <c r="E395" s="520"/>
      <c r="F395" s="688"/>
      <c r="G395" s="630">
        <f>SUM(F395,E395)</f>
        <v>0</v>
      </c>
      <c r="H395" s="133">
        <f>ROUND(F395*H$7, )</f>
        <v>0</v>
      </c>
      <c r="I395" s="134">
        <f t="shared" si="251"/>
        <v>0</v>
      </c>
      <c r="J395" s="134">
        <f t="shared" si="251"/>
        <v>0</v>
      </c>
      <c r="K395" s="567">
        <f t="shared" si="198"/>
        <v>0</v>
      </c>
      <c r="L395" s="75">
        <f t="shared" si="200"/>
        <v>0</v>
      </c>
      <c r="M395" s="564"/>
      <c r="N395" s="564"/>
      <c r="O395" s="564"/>
      <c r="P395" s="564"/>
      <c r="Q395" s="568">
        <f t="shared" si="224"/>
        <v>0</v>
      </c>
    </row>
    <row r="396" spans="1:17" ht="12.75" customHeight="1">
      <c r="A396" s="1003" t="s">
        <v>655</v>
      </c>
      <c r="B396" s="969"/>
      <c r="C396" s="972"/>
      <c r="D396" s="724" t="s">
        <v>358</v>
      </c>
      <c r="E396" s="725">
        <f t="shared" ref="E396" si="252">SUM(E397:E401)</f>
        <v>26.8</v>
      </c>
      <c r="F396" s="726">
        <f t="shared" ref="F396:J396" si="253">SUM(F397:F401)</f>
        <v>0</v>
      </c>
      <c r="G396" s="622">
        <f t="shared" si="253"/>
        <v>26.8</v>
      </c>
      <c r="H396" s="78">
        <f t="shared" si="253"/>
        <v>0</v>
      </c>
      <c r="I396" s="79">
        <f t="shared" si="253"/>
        <v>0</v>
      </c>
      <c r="J396" s="79">
        <f t="shared" si="253"/>
        <v>0</v>
      </c>
      <c r="K396" s="567">
        <f t="shared" si="198"/>
        <v>53.6</v>
      </c>
      <c r="L396" s="567">
        <f t="shared" si="200"/>
        <v>26.8</v>
      </c>
      <c r="M396" s="564"/>
      <c r="N396" s="564"/>
      <c r="O396" s="564"/>
      <c r="P396" s="564"/>
      <c r="Q396" s="568">
        <f t="shared" ref="Q396:Q459" si="254">E396-G396</f>
        <v>0</v>
      </c>
    </row>
    <row r="397" spans="1:17" ht="12.75" hidden="1" customHeight="1">
      <c r="A397" s="145"/>
      <c r="B397" s="998" t="s">
        <v>359</v>
      </c>
      <c r="C397" s="970"/>
      <c r="D397" s="128" t="s">
        <v>360</v>
      </c>
      <c r="E397" s="130"/>
      <c r="F397" s="153"/>
      <c r="G397" s="629">
        <f>SUM(F397,E397)</f>
        <v>0</v>
      </c>
      <c r="H397" s="133">
        <f>ROUND(F397*H$7, )</f>
        <v>0</v>
      </c>
      <c r="I397" s="134">
        <f t="shared" ref="I397:J400" si="255">ROUND(H397*I$7, )</f>
        <v>0</v>
      </c>
      <c r="J397" s="134">
        <f t="shared" si="255"/>
        <v>0</v>
      </c>
      <c r="K397" s="75">
        <f t="shared" si="198"/>
        <v>0</v>
      </c>
      <c r="L397" s="75">
        <f t="shared" si="200"/>
        <v>0</v>
      </c>
      <c r="M397" s="8"/>
      <c r="N397" s="8"/>
      <c r="O397" s="8"/>
      <c r="P397" s="8"/>
      <c r="Q397" s="568">
        <f t="shared" si="254"/>
        <v>0</v>
      </c>
    </row>
    <row r="398" spans="1:17" ht="12.75" hidden="1" customHeight="1">
      <c r="A398" s="145"/>
      <c r="B398" s="998" t="s">
        <v>361</v>
      </c>
      <c r="C398" s="970"/>
      <c r="D398" s="128" t="s">
        <v>362</v>
      </c>
      <c r="E398" s="166"/>
      <c r="F398" s="687"/>
      <c r="G398" s="636">
        <f>SUM(F398,E398)</f>
        <v>0</v>
      </c>
      <c r="H398" s="168">
        <f>ROUND(F398*H$7, )</f>
        <v>0</v>
      </c>
      <c r="I398" s="169">
        <f t="shared" si="255"/>
        <v>0</v>
      </c>
      <c r="J398" s="169">
        <f t="shared" si="255"/>
        <v>0</v>
      </c>
      <c r="K398" s="75">
        <f t="shared" si="198"/>
        <v>0</v>
      </c>
      <c r="L398" s="75">
        <f t="shared" si="200"/>
        <v>0</v>
      </c>
      <c r="M398" s="8"/>
      <c r="N398" s="8"/>
      <c r="O398" s="8"/>
      <c r="P398" s="8"/>
      <c r="Q398" s="568">
        <f t="shared" si="254"/>
        <v>0</v>
      </c>
    </row>
    <row r="399" spans="1:17" ht="12.75" hidden="1" customHeight="1">
      <c r="A399" s="145"/>
      <c r="B399" s="998" t="s">
        <v>363</v>
      </c>
      <c r="C399" s="970"/>
      <c r="D399" s="128" t="s">
        <v>364</v>
      </c>
      <c r="E399" s="130"/>
      <c r="F399" s="153"/>
      <c r="G399" s="629">
        <f>SUM(F399,E399)</f>
        <v>0</v>
      </c>
      <c r="H399" s="133">
        <f>ROUND(F399*H$7, )</f>
        <v>0</v>
      </c>
      <c r="I399" s="134">
        <f t="shared" si="255"/>
        <v>0</v>
      </c>
      <c r="J399" s="134">
        <f t="shared" si="255"/>
        <v>0</v>
      </c>
      <c r="K399" s="75">
        <f t="shared" si="198"/>
        <v>0</v>
      </c>
      <c r="L399" s="75">
        <f t="shared" si="200"/>
        <v>0</v>
      </c>
      <c r="M399" s="8"/>
      <c r="N399" s="8"/>
      <c r="O399" s="8"/>
      <c r="P399" s="8"/>
      <c r="Q399" s="568">
        <f t="shared" si="254"/>
        <v>0</v>
      </c>
    </row>
    <row r="400" spans="1:17" ht="25.5" hidden="1" customHeight="1">
      <c r="A400" s="145"/>
      <c r="B400" s="998" t="s">
        <v>367</v>
      </c>
      <c r="C400" s="970"/>
      <c r="D400" s="136" t="s">
        <v>368</v>
      </c>
      <c r="E400" s="166"/>
      <c r="F400" s="687"/>
      <c r="G400" s="629">
        <f>SUM(F400,E400)</f>
        <v>0</v>
      </c>
      <c r="H400" s="133">
        <f>ROUND(F400*H$7, )</f>
        <v>0</v>
      </c>
      <c r="I400" s="134">
        <f t="shared" si="255"/>
        <v>0</v>
      </c>
      <c r="J400" s="134">
        <f t="shared" si="255"/>
        <v>0</v>
      </c>
      <c r="K400" s="75">
        <f t="shared" si="198"/>
        <v>0</v>
      </c>
      <c r="L400" s="75">
        <f t="shared" si="200"/>
        <v>0</v>
      </c>
      <c r="M400" s="8"/>
      <c r="N400" s="8"/>
      <c r="O400" s="8"/>
      <c r="P400" s="8"/>
      <c r="Q400" s="568">
        <f t="shared" si="254"/>
        <v>0</v>
      </c>
    </row>
    <row r="401" spans="1:17" ht="12.75" customHeight="1">
      <c r="A401" s="739"/>
      <c r="B401" s="1001" t="s">
        <v>371</v>
      </c>
      <c r="C401" s="970"/>
      <c r="D401" s="737" t="s">
        <v>372</v>
      </c>
      <c r="E401" s="520">
        <v>26.8</v>
      </c>
      <c r="F401" s="688"/>
      <c r="G401" s="630">
        <f>SUM(F401,E401)</f>
        <v>26.8</v>
      </c>
      <c r="H401" s="137">
        <f>ROUND(F401*H$7, )</f>
        <v>0</v>
      </c>
      <c r="I401" s="138">
        <f>ROUND(F401*I$7, )</f>
        <v>0</v>
      </c>
      <c r="J401" s="138">
        <f>ROUND(F401*J$7, )</f>
        <v>0</v>
      </c>
      <c r="K401" s="567">
        <f t="shared" si="198"/>
        <v>53.6</v>
      </c>
      <c r="L401" s="567">
        <f t="shared" si="200"/>
        <v>26.8</v>
      </c>
      <c r="M401" s="706">
        <v>1.1499999999999999</v>
      </c>
      <c r="N401" s="564"/>
      <c r="O401" s="564"/>
      <c r="P401" s="564"/>
      <c r="Q401" s="568">
        <f t="shared" si="254"/>
        <v>0</v>
      </c>
    </row>
    <row r="402" spans="1:17" ht="12.75" customHeight="1">
      <c r="A402" s="1003" t="s">
        <v>656</v>
      </c>
      <c r="B402" s="969"/>
      <c r="C402" s="972"/>
      <c r="D402" s="724" t="s">
        <v>374</v>
      </c>
      <c r="E402" s="725">
        <f t="shared" ref="E402" si="256">SUM(E403:E405)</f>
        <v>-31840.07</v>
      </c>
      <c r="F402" s="726">
        <f t="shared" ref="F402:J402" si="257">SUM(F403:F405)</f>
        <v>0</v>
      </c>
      <c r="G402" s="622">
        <f t="shared" si="257"/>
        <v>-31840.07</v>
      </c>
      <c r="H402" s="78">
        <f t="shared" si="257"/>
        <v>0</v>
      </c>
      <c r="I402" s="79">
        <f t="shared" si="257"/>
        <v>0</v>
      </c>
      <c r="J402" s="79">
        <f t="shared" si="257"/>
        <v>0</v>
      </c>
      <c r="K402" s="567">
        <f t="shared" si="198"/>
        <v>-63680.14</v>
      </c>
      <c r="L402" s="567">
        <f t="shared" si="200"/>
        <v>-31840.07</v>
      </c>
      <c r="M402" s="564"/>
      <c r="N402" s="564"/>
      <c r="O402" s="564"/>
      <c r="P402" s="564"/>
      <c r="Q402" s="568">
        <f t="shared" si="254"/>
        <v>0</v>
      </c>
    </row>
    <row r="403" spans="1:17" ht="12.75" hidden="1" customHeight="1">
      <c r="A403" s="739"/>
      <c r="B403" s="1001" t="s">
        <v>375</v>
      </c>
      <c r="C403" s="970"/>
      <c r="D403" s="737" t="s">
        <v>376</v>
      </c>
      <c r="E403" s="520"/>
      <c r="F403" s="688"/>
      <c r="G403" s="629">
        <f>SUM(F403,E403)</f>
        <v>0</v>
      </c>
      <c r="H403" s="137">
        <f>ROUND(F403*H$7, )</f>
        <v>0</v>
      </c>
      <c r="I403" s="138">
        <f>ROUND(F403*I$7, )</f>
        <v>0</v>
      </c>
      <c r="J403" s="138">
        <f>ROUND(F403*J$7, )</f>
        <v>0</v>
      </c>
      <c r="K403" s="75">
        <f t="shared" si="198"/>
        <v>0</v>
      </c>
      <c r="L403" s="75">
        <f t="shared" si="200"/>
        <v>0</v>
      </c>
      <c r="M403" s="8"/>
      <c r="N403" s="8"/>
      <c r="O403" s="8"/>
      <c r="P403" s="8"/>
      <c r="Q403" s="568">
        <f t="shared" si="254"/>
        <v>0</v>
      </c>
    </row>
    <row r="404" spans="1:17" ht="28.5" customHeight="1">
      <c r="A404" s="739"/>
      <c r="B404" s="1004" t="s">
        <v>377</v>
      </c>
      <c r="C404" s="1005"/>
      <c r="D404" s="747" t="s">
        <v>378</v>
      </c>
      <c r="E404" s="139">
        <f>-31863.87+23.8</f>
        <v>-31840.07</v>
      </c>
      <c r="F404" s="748"/>
      <c r="G404" s="637">
        <f>SUM(E404:F404)</f>
        <v>-31840.07</v>
      </c>
      <c r="H404" s="595"/>
      <c r="I404" s="595"/>
      <c r="J404" s="596"/>
      <c r="K404" s="596">
        <f t="shared" si="198"/>
        <v>-63680.14</v>
      </c>
      <c r="L404" s="596">
        <f t="shared" si="200"/>
        <v>-31840.07</v>
      </c>
      <c r="M404" s="596"/>
      <c r="N404" s="596"/>
      <c r="O404" s="596"/>
      <c r="P404" s="596"/>
      <c r="Q404" s="568">
        <f t="shared" si="254"/>
        <v>0</v>
      </c>
    </row>
    <row r="405" spans="1:17" ht="12.75" hidden="1" customHeight="1">
      <c r="A405" s="145"/>
      <c r="B405" s="998" t="s">
        <v>381</v>
      </c>
      <c r="C405" s="970"/>
      <c r="D405" s="136" t="s">
        <v>382</v>
      </c>
      <c r="E405" s="130"/>
      <c r="F405" s="153"/>
      <c r="G405" s="629">
        <f>SUM(F405,E405)</f>
        <v>0</v>
      </c>
      <c r="H405" s="137">
        <f>ROUND(F405*H$7, )</f>
        <v>0</v>
      </c>
      <c r="I405" s="138">
        <f>ROUND(F405*I$7, )</f>
        <v>0</v>
      </c>
      <c r="J405" s="138">
        <f>ROUND(F405*J$7, )</f>
        <v>0</v>
      </c>
      <c r="K405" s="75">
        <f t="shared" si="198"/>
        <v>0</v>
      </c>
      <c r="L405" s="75">
        <f t="shared" si="200"/>
        <v>0</v>
      </c>
      <c r="M405" s="8"/>
      <c r="N405" s="8"/>
      <c r="O405" s="8"/>
      <c r="P405" s="8"/>
      <c r="Q405" s="568">
        <f t="shared" si="254"/>
        <v>0</v>
      </c>
    </row>
    <row r="406" spans="1:17" ht="12.75" hidden="1" customHeight="1">
      <c r="A406" s="1002" t="s">
        <v>397</v>
      </c>
      <c r="B406" s="969"/>
      <c r="C406" s="972"/>
      <c r="D406" s="81" t="s">
        <v>398</v>
      </c>
      <c r="E406" s="71">
        <f t="shared" ref="E406:J406" si="258">SUM(E407)</f>
        <v>0</v>
      </c>
      <c r="F406" s="72">
        <f t="shared" si="258"/>
        <v>0</v>
      </c>
      <c r="G406" s="623">
        <f t="shared" si="258"/>
        <v>0</v>
      </c>
      <c r="H406" s="78">
        <f t="shared" si="258"/>
        <v>0</v>
      </c>
      <c r="I406" s="79">
        <f t="shared" si="258"/>
        <v>0</v>
      </c>
      <c r="J406" s="79">
        <f t="shared" si="258"/>
        <v>0</v>
      </c>
      <c r="K406" s="75">
        <f t="shared" si="198"/>
        <v>0</v>
      </c>
      <c r="L406" s="75">
        <f t="shared" si="200"/>
        <v>0</v>
      </c>
      <c r="M406" s="8"/>
      <c r="N406" s="8"/>
      <c r="O406" s="8"/>
      <c r="P406" s="8"/>
      <c r="Q406" s="568">
        <f t="shared" si="254"/>
        <v>0</v>
      </c>
    </row>
    <row r="407" spans="1:17" ht="12.75" hidden="1" customHeight="1">
      <c r="A407" s="1002" t="s">
        <v>399</v>
      </c>
      <c r="B407" s="969"/>
      <c r="C407" s="972"/>
      <c r="D407" s="81" t="s">
        <v>400</v>
      </c>
      <c r="E407" s="71">
        <f t="shared" ref="E407:J407" si="259">SUM(E408:E412)</f>
        <v>0</v>
      </c>
      <c r="F407" s="72">
        <f t="shared" si="259"/>
        <v>0</v>
      </c>
      <c r="G407" s="623">
        <f t="shared" si="259"/>
        <v>0</v>
      </c>
      <c r="H407" s="78">
        <f t="shared" si="259"/>
        <v>0</v>
      </c>
      <c r="I407" s="79">
        <f t="shared" si="259"/>
        <v>0</v>
      </c>
      <c r="J407" s="79">
        <f t="shared" si="259"/>
        <v>0</v>
      </c>
      <c r="K407" s="75">
        <f t="shared" si="198"/>
        <v>0</v>
      </c>
      <c r="L407" s="75">
        <f t="shared" si="200"/>
        <v>0</v>
      </c>
      <c r="M407" s="8"/>
      <c r="N407" s="8"/>
      <c r="O407" s="8"/>
      <c r="P407" s="8"/>
      <c r="Q407" s="568">
        <f t="shared" si="254"/>
        <v>0</v>
      </c>
    </row>
    <row r="408" spans="1:17" ht="38.25" hidden="1" customHeight="1">
      <c r="A408" s="145"/>
      <c r="B408" s="998" t="s">
        <v>401</v>
      </c>
      <c r="C408" s="970"/>
      <c r="D408" s="128" t="s">
        <v>402</v>
      </c>
      <c r="E408" s="130"/>
      <c r="F408" s="153"/>
      <c r="G408" s="638">
        <f>SUM(F408,E408)</f>
        <v>0</v>
      </c>
      <c r="H408" s="133">
        <f>ROUND(F408*H$7, )</f>
        <v>0</v>
      </c>
      <c r="I408" s="134">
        <f t="shared" ref="I408:J412" si="260">ROUND(H408*I$7, )</f>
        <v>0</v>
      </c>
      <c r="J408" s="134">
        <f t="shared" si="260"/>
        <v>0</v>
      </c>
      <c r="K408" s="75">
        <f t="shared" si="198"/>
        <v>0</v>
      </c>
      <c r="L408" s="75">
        <f t="shared" si="200"/>
        <v>0</v>
      </c>
      <c r="M408" s="8"/>
      <c r="N408" s="8"/>
      <c r="O408" s="8"/>
      <c r="P408" s="8"/>
      <c r="Q408" s="568">
        <f t="shared" si="254"/>
        <v>0</v>
      </c>
    </row>
    <row r="409" spans="1:17" ht="12.75" hidden="1" customHeight="1">
      <c r="A409" s="145"/>
      <c r="B409" s="998" t="s">
        <v>403</v>
      </c>
      <c r="C409" s="970"/>
      <c r="D409" s="128" t="s">
        <v>404</v>
      </c>
      <c r="E409" s="130"/>
      <c r="F409" s="153"/>
      <c r="G409" s="638">
        <f>SUM(F409,E409)</f>
        <v>0</v>
      </c>
      <c r="H409" s="133">
        <f>ROUND(F409*H$7, )</f>
        <v>0</v>
      </c>
      <c r="I409" s="134">
        <f t="shared" si="260"/>
        <v>0</v>
      </c>
      <c r="J409" s="134">
        <f t="shared" si="260"/>
        <v>0</v>
      </c>
      <c r="K409" s="75">
        <f t="shared" si="198"/>
        <v>0</v>
      </c>
      <c r="L409" s="75">
        <f t="shared" si="200"/>
        <v>0</v>
      </c>
      <c r="M409" s="8"/>
      <c r="N409" s="8"/>
      <c r="O409" s="8"/>
      <c r="P409" s="8"/>
      <c r="Q409" s="568">
        <f t="shared" si="254"/>
        <v>0</v>
      </c>
    </row>
    <row r="410" spans="1:17" ht="12.75" hidden="1" customHeight="1">
      <c r="A410" s="145"/>
      <c r="B410" s="998" t="s">
        <v>657</v>
      </c>
      <c r="C410" s="970"/>
      <c r="D410" s="128" t="s">
        <v>406</v>
      </c>
      <c r="E410" s="130"/>
      <c r="F410" s="153"/>
      <c r="G410" s="638">
        <f>SUM(F410,E410)</f>
        <v>0</v>
      </c>
      <c r="H410" s="133">
        <f>ROUND(F410*H$7, )</f>
        <v>0</v>
      </c>
      <c r="I410" s="134">
        <f t="shared" si="260"/>
        <v>0</v>
      </c>
      <c r="J410" s="134">
        <f t="shared" si="260"/>
        <v>0</v>
      </c>
      <c r="K410" s="75">
        <f t="shared" si="198"/>
        <v>0</v>
      </c>
      <c r="L410" s="75">
        <f t="shared" si="200"/>
        <v>0</v>
      </c>
      <c r="M410" s="8"/>
      <c r="N410" s="8"/>
      <c r="O410" s="8"/>
      <c r="P410" s="8"/>
      <c r="Q410" s="568">
        <f t="shared" si="254"/>
        <v>0</v>
      </c>
    </row>
    <row r="411" spans="1:17" ht="27" hidden="1" customHeight="1">
      <c r="A411" s="145"/>
      <c r="B411" s="998" t="s">
        <v>658</v>
      </c>
      <c r="C411" s="970"/>
      <c r="D411" s="128" t="s">
        <v>408</v>
      </c>
      <c r="E411" s="130"/>
      <c r="F411" s="153"/>
      <c r="G411" s="638">
        <f>SUM(F411,E411)</f>
        <v>0</v>
      </c>
      <c r="H411" s="133">
        <f>ROUND(F411*H$7, )</f>
        <v>0</v>
      </c>
      <c r="I411" s="134">
        <f t="shared" si="260"/>
        <v>0</v>
      </c>
      <c r="J411" s="134">
        <f t="shared" si="260"/>
        <v>0</v>
      </c>
      <c r="K411" s="75">
        <f t="shared" si="198"/>
        <v>0</v>
      </c>
      <c r="L411" s="75">
        <f t="shared" si="200"/>
        <v>0</v>
      </c>
      <c r="M411" s="8"/>
      <c r="N411" s="8"/>
      <c r="O411" s="8"/>
      <c r="P411" s="8"/>
      <c r="Q411" s="568">
        <f t="shared" si="254"/>
        <v>0</v>
      </c>
    </row>
    <row r="412" spans="1:17" ht="12.75" hidden="1" customHeight="1">
      <c r="A412" s="145"/>
      <c r="B412" s="998" t="s">
        <v>415</v>
      </c>
      <c r="C412" s="970"/>
      <c r="D412" s="128" t="s">
        <v>416</v>
      </c>
      <c r="E412" s="130"/>
      <c r="F412" s="153"/>
      <c r="G412" s="638">
        <f>SUM(F412,E412)</f>
        <v>0</v>
      </c>
      <c r="H412" s="133">
        <f>ROUND(F412*H$7, )</f>
        <v>0</v>
      </c>
      <c r="I412" s="134">
        <f t="shared" si="260"/>
        <v>0</v>
      </c>
      <c r="J412" s="134">
        <f t="shared" si="260"/>
        <v>0</v>
      </c>
      <c r="K412" s="75">
        <f t="shared" si="198"/>
        <v>0</v>
      </c>
      <c r="L412" s="75">
        <f t="shared" si="200"/>
        <v>0</v>
      </c>
      <c r="M412" s="8"/>
      <c r="N412" s="8"/>
      <c r="O412" s="8"/>
      <c r="P412" s="8"/>
      <c r="Q412" s="568">
        <f t="shared" si="254"/>
        <v>0</v>
      </c>
    </row>
    <row r="413" spans="1:17" ht="12.75" customHeight="1">
      <c r="A413" s="1003" t="s">
        <v>659</v>
      </c>
      <c r="B413" s="969"/>
      <c r="C413" s="972"/>
      <c r="D413" s="724" t="s">
        <v>418</v>
      </c>
      <c r="E413" s="725">
        <f t="shared" ref="E413:J413" si="261">SUM(E414)</f>
        <v>885</v>
      </c>
      <c r="F413" s="726">
        <f t="shared" si="261"/>
        <v>2966</v>
      </c>
      <c r="G413" s="622">
        <f t="shared" si="261"/>
        <v>3851</v>
      </c>
      <c r="H413" s="78">
        <f t="shared" si="261"/>
        <v>3009</v>
      </c>
      <c r="I413" s="79">
        <f t="shared" si="261"/>
        <v>3088</v>
      </c>
      <c r="J413" s="79">
        <f t="shared" si="261"/>
        <v>3210</v>
      </c>
      <c r="K413" s="567">
        <f t="shared" si="198"/>
        <v>7702</v>
      </c>
      <c r="L413" s="567">
        <f t="shared" si="200"/>
        <v>3851</v>
      </c>
      <c r="M413" s="564"/>
      <c r="N413" s="564"/>
      <c r="O413" s="564"/>
      <c r="P413" s="564"/>
      <c r="Q413" s="568">
        <f t="shared" si="254"/>
        <v>-2966</v>
      </c>
    </row>
    <row r="414" spans="1:17" ht="12.75" customHeight="1">
      <c r="A414" s="1003" t="s">
        <v>660</v>
      </c>
      <c r="B414" s="969"/>
      <c r="C414" s="972"/>
      <c r="D414" s="724" t="s">
        <v>420</v>
      </c>
      <c r="E414" s="725">
        <f t="shared" ref="E414:J414" si="262">SUM(E415,E436)</f>
        <v>885</v>
      </c>
      <c r="F414" s="726">
        <f t="shared" si="262"/>
        <v>2966</v>
      </c>
      <c r="G414" s="622">
        <f t="shared" si="262"/>
        <v>3851</v>
      </c>
      <c r="H414" s="78">
        <f t="shared" si="262"/>
        <v>3009</v>
      </c>
      <c r="I414" s="79">
        <f t="shared" si="262"/>
        <v>3088</v>
      </c>
      <c r="J414" s="79">
        <f t="shared" si="262"/>
        <v>3210</v>
      </c>
      <c r="K414" s="567">
        <f t="shared" si="198"/>
        <v>7702</v>
      </c>
      <c r="L414" s="567">
        <f t="shared" si="200"/>
        <v>3851</v>
      </c>
      <c r="M414" s="564"/>
      <c r="N414" s="564"/>
      <c r="O414" s="564"/>
      <c r="P414" s="564"/>
      <c r="Q414" s="568">
        <f t="shared" si="254"/>
        <v>-2966</v>
      </c>
    </row>
    <row r="415" spans="1:17" ht="12.75" customHeight="1">
      <c r="A415" s="1003" t="s">
        <v>421</v>
      </c>
      <c r="B415" s="969"/>
      <c r="C415" s="972"/>
      <c r="D415" s="724" t="s">
        <v>422</v>
      </c>
      <c r="E415" s="725">
        <f t="shared" ref="E415:J415" si="263">SUM(E416)</f>
        <v>885</v>
      </c>
      <c r="F415" s="726">
        <f t="shared" si="263"/>
        <v>2966</v>
      </c>
      <c r="G415" s="622">
        <f t="shared" si="263"/>
        <v>3851</v>
      </c>
      <c r="H415" s="78">
        <f t="shared" si="263"/>
        <v>3009</v>
      </c>
      <c r="I415" s="79">
        <f t="shared" si="263"/>
        <v>3088</v>
      </c>
      <c r="J415" s="79">
        <f t="shared" si="263"/>
        <v>3210</v>
      </c>
      <c r="K415" s="567">
        <f t="shared" si="198"/>
        <v>7702</v>
      </c>
      <c r="L415" s="567">
        <f t="shared" si="200"/>
        <v>3851</v>
      </c>
      <c r="M415" s="564"/>
      <c r="N415" s="564"/>
      <c r="O415" s="564"/>
      <c r="P415" s="564"/>
      <c r="Q415" s="568">
        <f t="shared" si="254"/>
        <v>-2966</v>
      </c>
    </row>
    <row r="416" spans="1:17" ht="12.75" customHeight="1">
      <c r="A416" s="1003" t="s">
        <v>661</v>
      </c>
      <c r="B416" s="969"/>
      <c r="C416" s="972"/>
      <c r="D416" s="724" t="s">
        <v>478</v>
      </c>
      <c r="E416" s="725">
        <f>SUM(E417:E431,E433,E435)</f>
        <v>885</v>
      </c>
      <c r="F416" s="726">
        <f>SUM(F417:F431,F433,F435)</f>
        <v>2966</v>
      </c>
      <c r="G416" s="622">
        <f>SUM(G417:G431,G433,G435)</f>
        <v>3851</v>
      </c>
      <c r="H416" s="78">
        <f>SUM(H417:H433)</f>
        <v>3009</v>
      </c>
      <c r="I416" s="79">
        <f>SUM(I417:I433)</f>
        <v>3088</v>
      </c>
      <c r="J416" s="79">
        <f>SUM(J417:J433)</f>
        <v>3210</v>
      </c>
      <c r="K416" s="567">
        <f t="shared" si="198"/>
        <v>7702</v>
      </c>
      <c r="L416" s="567">
        <f t="shared" si="200"/>
        <v>3851</v>
      </c>
      <c r="M416" s="564"/>
      <c r="N416" s="564"/>
      <c r="O416" s="564"/>
      <c r="P416" s="564"/>
      <c r="Q416" s="568">
        <f t="shared" si="254"/>
        <v>-2966</v>
      </c>
    </row>
    <row r="417" spans="1:17" ht="12.75" customHeight="1">
      <c r="A417" s="735"/>
      <c r="B417" s="1001" t="s">
        <v>899</v>
      </c>
      <c r="C417" s="970"/>
      <c r="D417" s="737" t="s">
        <v>479</v>
      </c>
      <c r="E417" s="520">
        <v>885</v>
      </c>
      <c r="F417" s="688">
        <v>2966</v>
      </c>
      <c r="G417" s="639">
        <f t="shared" ref="G417:G435" si="264">SUM(E417:F417)</f>
        <v>3851</v>
      </c>
      <c r="H417" s="133">
        <f t="shared" ref="H417:H428" si="265">ROUND(F417*H$7, )</f>
        <v>3009</v>
      </c>
      <c r="I417" s="134">
        <f t="shared" ref="I417:J427" si="266">ROUND(H417*I$7, )</f>
        <v>3088</v>
      </c>
      <c r="J417" s="134">
        <f t="shared" si="266"/>
        <v>3210</v>
      </c>
      <c r="K417" s="567">
        <f t="shared" si="198"/>
        <v>7702</v>
      </c>
      <c r="L417" s="567">
        <f t="shared" si="200"/>
        <v>3851</v>
      </c>
      <c r="M417" s="564"/>
      <c r="N417" s="564"/>
      <c r="O417" s="564"/>
      <c r="P417" s="564"/>
      <c r="Q417" s="568">
        <f t="shared" si="254"/>
        <v>-2966</v>
      </c>
    </row>
    <row r="418" spans="1:17" ht="12.75" hidden="1" customHeight="1">
      <c r="A418" s="127"/>
      <c r="B418" s="998" t="s">
        <v>480</v>
      </c>
      <c r="C418" s="970"/>
      <c r="D418" s="128" t="s">
        <v>481</v>
      </c>
      <c r="E418" s="130"/>
      <c r="F418" s="153"/>
      <c r="G418" s="638">
        <f t="shared" si="264"/>
        <v>0</v>
      </c>
      <c r="H418" s="133">
        <f t="shared" si="265"/>
        <v>0</v>
      </c>
      <c r="I418" s="134">
        <f t="shared" si="266"/>
        <v>0</v>
      </c>
      <c r="J418" s="134">
        <f t="shared" si="266"/>
        <v>0</v>
      </c>
      <c r="K418" s="75">
        <f t="shared" si="198"/>
        <v>0</v>
      </c>
      <c r="L418" s="75">
        <f t="shared" si="200"/>
        <v>0</v>
      </c>
      <c r="M418" s="8"/>
      <c r="N418" s="8"/>
      <c r="O418" s="8"/>
      <c r="P418" s="8"/>
      <c r="Q418" s="568">
        <f t="shared" si="254"/>
        <v>0</v>
      </c>
    </row>
    <row r="419" spans="1:17" ht="12.75" hidden="1" customHeight="1">
      <c r="A419" s="127"/>
      <c r="B419" s="998" t="s">
        <v>482</v>
      </c>
      <c r="C419" s="970"/>
      <c r="D419" s="128" t="s">
        <v>483</v>
      </c>
      <c r="E419" s="130"/>
      <c r="F419" s="153"/>
      <c r="G419" s="638">
        <f t="shared" si="264"/>
        <v>0</v>
      </c>
      <c r="H419" s="133">
        <f t="shared" si="265"/>
        <v>0</v>
      </c>
      <c r="I419" s="134">
        <f t="shared" si="266"/>
        <v>0</v>
      </c>
      <c r="J419" s="134">
        <f t="shared" si="266"/>
        <v>0</v>
      </c>
      <c r="K419" s="75">
        <f t="shared" si="198"/>
        <v>0</v>
      </c>
      <c r="L419" s="75">
        <f t="shared" si="200"/>
        <v>0</v>
      </c>
      <c r="M419" s="8"/>
      <c r="N419" s="8"/>
      <c r="O419" s="8"/>
      <c r="P419" s="8"/>
      <c r="Q419" s="568">
        <f t="shared" si="254"/>
        <v>0</v>
      </c>
    </row>
    <row r="420" spans="1:17" ht="25.5" hidden="1" customHeight="1">
      <c r="A420" s="127"/>
      <c r="B420" s="998" t="s">
        <v>484</v>
      </c>
      <c r="C420" s="970"/>
      <c r="D420" s="128" t="s">
        <v>485</v>
      </c>
      <c r="E420" s="130"/>
      <c r="F420" s="153"/>
      <c r="G420" s="638">
        <f t="shared" si="264"/>
        <v>0</v>
      </c>
      <c r="H420" s="133">
        <f t="shared" si="265"/>
        <v>0</v>
      </c>
      <c r="I420" s="134">
        <f t="shared" si="266"/>
        <v>0</v>
      </c>
      <c r="J420" s="134">
        <f t="shared" si="266"/>
        <v>0</v>
      </c>
      <c r="K420" s="75">
        <f t="shared" si="198"/>
        <v>0</v>
      </c>
      <c r="L420" s="75">
        <f t="shared" si="200"/>
        <v>0</v>
      </c>
      <c r="M420" s="8"/>
      <c r="N420" s="8"/>
      <c r="O420" s="8"/>
      <c r="P420" s="8"/>
      <c r="Q420" s="568">
        <f t="shared" si="254"/>
        <v>0</v>
      </c>
    </row>
    <row r="421" spans="1:17" ht="12.75" hidden="1" customHeight="1">
      <c r="A421" s="127"/>
      <c r="B421" s="998" t="s">
        <v>486</v>
      </c>
      <c r="C421" s="970"/>
      <c r="D421" s="128" t="s">
        <v>487</v>
      </c>
      <c r="E421" s="130"/>
      <c r="F421" s="153"/>
      <c r="G421" s="638">
        <f t="shared" si="264"/>
        <v>0</v>
      </c>
      <c r="H421" s="133">
        <f t="shared" si="265"/>
        <v>0</v>
      </c>
      <c r="I421" s="134">
        <f t="shared" si="266"/>
        <v>0</v>
      </c>
      <c r="J421" s="134">
        <f t="shared" si="266"/>
        <v>0</v>
      </c>
      <c r="K421" s="75">
        <f t="shared" si="198"/>
        <v>0</v>
      </c>
      <c r="L421" s="75">
        <f t="shared" si="200"/>
        <v>0</v>
      </c>
      <c r="M421" s="8"/>
      <c r="N421" s="8"/>
      <c r="O421" s="8"/>
      <c r="P421" s="8"/>
      <c r="Q421" s="568">
        <f t="shared" si="254"/>
        <v>0</v>
      </c>
    </row>
    <row r="422" spans="1:17" ht="30" hidden="1" customHeight="1">
      <c r="A422" s="127"/>
      <c r="B422" s="998" t="s">
        <v>488</v>
      </c>
      <c r="C422" s="970"/>
      <c r="D422" s="128" t="s">
        <v>489</v>
      </c>
      <c r="E422" s="130"/>
      <c r="F422" s="153"/>
      <c r="G422" s="638">
        <f t="shared" si="264"/>
        <v>0</v>
      </c>
      <c r="H422" s="133">
        <f t="shared" si="265"/>
        <v>0</v>
      </c>
      <c r="I422" s="134">
        <f t="shared" si="266"/>
        <v>0</v>
      </c>
      <c r="J422" s="134">
        <f t="shared" si="266"/>
        <v>0</v>
      </c>
      <c r="K422" s="75">
        <f t="shared" si="198"/>
        <v>0</v>
      </c>
      <c r="L422" s="75">
        <f t="shared" si="200"/>
        <v>0</v>
      </c>
      <c r="M422" s="8"/>
      <c r="N422" s="8"/>
      <c r="O422" s="8"/>
      <c r="P422" s="8"/>
      <c r="Q422" s="568">
        <f t="shared" si="254"/>
        <v>0</v>
      </c>
    </row>
    <row r="423" spans="1:17" ht="30" hidden="1" customHeight="1">
      <c r="A423" s="127"/>
      <c r="B423" s="998" t="s">
        <v>490</v>
      </c>
      <c r="C423" s="970"/>
      <c r="D423" s="128" t="s">
        <v>491</v>
      </c>
      <c r="E423" s="130"/>
      <c r="F423" s="153"/>
      <c r="G423" s="638">
        <f t="shared" si="264"/>
        <v>0</v>
      </c>
      <c r="H423" s="133">
        <f t="shared" si="265"/>
        <v>0</v>
      </c>
      <c r="I423" s="134">
        <f t="shared" si="266"/>
        <v>0</v>
      </c>
      <c r="J423" s="134">
        <f t="shared" si="266"/>
        <v>0</v>
      </c>
      <c r="K423" s="75">
        <f t="shared" si="198"/>
        <v>0</v>
      </c>
      <c r="L423" s="75">
        <f t="shared" si="200"/>
        <v>0</v>
      </c>
      <c r="M423" s="8"/>
      <c r="N423" s="8"/>
      <c r="O423" s="8"/>
      <c r="P423" s="8"/>
      <c r="Q423" s="568">
        <f t="shared" si="254"/>
        <v>0</v>
      </c>
    </row>
    <row r="424" spans="1:17" ht="12.75" hidden="1" customHeight="1">
      <c r="A424" s="127"/>
      <c r="B424" s="998" t="s">
        <v>492</v>
      </c>
      <c r="C424" s="970"/>
      <c r="D424" s="128" t="s">
        <v>493</v>
      </c>
      <c r="E424" s="130"/>
      <c r="F424" s="153"/>
      <c r="G424" s="638">
        <f t="shared" si="264"/>
        <v>0</v>
      </c>
      <c r="H424" s="133">
        <f t="shared" si="265"/>
        <v>0</v>
      </c>
      <c r="I424" s="134">
        <f t="shared" si="266"/>
        <v>0</v>
      </c>
      <c r="J424" s="134">
        <f t="shared" si="266"/>
        <v>0</v>
      </c>
      <c r="K424" s="75">
        <f t="shared" si="198"/>
        <v>0</v>
      </c>
      <c r="L424" s="75">
        <f t="shared" si="200"/>
        <v>0</v>
      </c>
      <c r="M424" s="8"/>
      <c r="N424" s="8"/>
      <c r="O424" s="8"/>
      <c r="P424" s="8"/>
      <c r="Q424" s="568">
        <f t="shared" si="254"/>
        <v>0</v>
      </c>
    </row>
    <row r="425" spans="1:17" ht="29.25" hidden="1" customHeight="1">
      <c r="A425" s="127"/>
      <c r="B425" s="998" t="s">
        <v>494</v>
      </c>
      <c r="C425" s="970"/>
      <c r="D425" s="128" t="s">
        <v>495</v>
      </c>
      <c r="E425" s="130"/>
      <c r="F425" s="153"/>
      <c r="G425" s="638">
        <f t="shared" si="264"/>
        <v>0</v>
      </c>
      <c r="H425" s="133">
        <f t="shared" si="265"/>
        <v>0</v>
      </c>
      <c r="I425" s="134">
        <f t="shared" si="266"/>
        <v>0</v>
      </c>
      <c r="J425" s="134">
        <f t="shared" si="266"/>
        <v>0</v>
      </c>
      <c r="K425" s="75">
        <f t="shared" si="198"/>
        <v>0</v>
      </c>
      <c r="L425" s="75">
        <f t="shared" si="200"/>
        <v>0</v>
      </c>
      <c r="M425" s="8"/>
      <c r="N425" s="8"/>
      <c r="O425" s="8"/>
      <c r="P425" s="8"/>
      <c r="Q425" s="568">
        <f t="shared" si="254"/>
        <v>0</v>
      </c>
    </row>
    <row r="426" spans="1:17" ht="30" hidden="1" customHeight="1">
      <c r="A426" s="127"/>
      <c r="B426" s="998" t="s">
        <v>496</v>
      </c>
      <c r="C426" s="970"/>
      <c r="D426" s="128" t="s">
        <v>497</v>
      </c>
      <c r="E426" s="130"/>
      <c r="F426" s="153"/>
      <c r="G426" s="638">
        <f t="shared" si="264"/>
        <v>0</v>
      </c>
      <c r="H426" s="133">
        <f t="shared" si="265"/>
        <v>0</v>
      </c>
      <c r="I426" s="134">
        <f t="shared" si="266"/>
        <v>0</v>
      </c>
      <c r="J426" s="134">
        <f t="shared" si="266"/>
        <v>0</v>
      </c>
      <c r="K426" s="75">
        <f t="shared" si="198"/>
        <v>0</v>
      </c>
      <c r="L426" s="75">
        <f t="shared" si="200"/>
        <v>0</v>
      </c>
      <c r="M426" s="8"/>
      <c r="N426" s="8"/>
      <c r="O426" s="8"/>
      <c r="P426" s="8"/>
      <c r="Q426" s="568">
        <f t="shared" si="254"/>
        <v>0</v>
      </c>
    </row>
    <row r="427" spans="1:17" ht="12.75" hidden="1" customHeight="1">
      <c r="A427" s="127"/>
      <c r="B427" s="998" t="s">
        <v>498</v>
      </c>
      <c r="C427" s="970"/>
      <c r="D427" s="128" t="s">
        <v>499</v>
      </c>
      <c r="E427" s="130"/>
      <c r="F427" s="688"/>
      <c r="G427" s="638">
        <f t="shared" si="264"/>
        <v>0</v>
      </c>
      <c r="H427" s="133">
        <f t="shared" si="265"/>
        <v>0</v>
      </c>
      <c r="I427" s="134">
        <f t="shared" si="266"/>
        <v>0</v>
      </c>
      <c r="J427" s="134">
        <f t="shared" si="266"/>
        <v>0</v>
      </c>
      <c r="K427" s="75">
        <f t="shared" si="198"/>
        <v>0</v>
      </c>
      <c r="L427" s="75">
        <f t="shared" si="200"/>
        <v>0</v>
      </c>
      <c r="M427" s="8"/>
      <c r="N427" s="8"/>
      <c r="O427" s="8"/>
      <c r="P427" s="8"/>
      <c r="Q427" s="568">
        <f t="shared" si="254"/>
        <v>0</v>
      </c>
    </row>
    <row r="428" spans="1:17" ht="30" hidden="1" customHeight="1">
      <c r="A428" s="127"/>
      <c r="B428" s="998" t="s">
        <v>500</v>
      </c>
      <c r="C428" s="970"/>
      <c r="D428" s="128" t="s">
        <v>501</v>
      </c>
      <c r="E428" s="130"/>
      <c r="F428" s="153"/>
      <c r="G428" s="638">
        <f t="shared" si="264"/>
        <v>0</v>
      </c>
      <c r="H428" s="137">
        <f t="shared" si="265"/>
        <v>0</v>
      </c>
      <c r="I428" s="138">
        <f>ROUND(F428*I$7, )</f>
        <v>0</v>
      </c>
      <c r="J428" s="138">
        <f>ROUND(F428*J$7, )</f>
        <v>0</v>
      </c>
      <c r="K428" s="75">
        <f t="shared" si="198"/>
        <v>0</v>
      </c>
      <c r="L428" s="75">
        <f t="shared" si="200"/>
        <v>0</v>
      </c>
      <c r="M428" s="8"/>
      <c r="N428" s="8"/>
      <c r="O428" s="8"/>
      <c r="P428" s="8"/>
      <c r="Q428" s="568">
        <f t="shared" si="254"/>
        <v>0</v>
      </c>
    </row>
    <row r="429" spans="1:17" ht="26.25" hidden="1" customHeight="1">
      <c r="A429" s="127"/>
      <c r="B429" s="998" t="s">
        <v>502</v>
      </c>
      <c r="C429" s="970"/>
      <c r="D429" s="128" t="s">
        <v>503</v>
      </c>
      <c r="E429" s="130"/>
      <c r="F429" s="153"/>
      <c r="G429" s="638">
        <f t="shared" si="264"/>
        <v>0</v>
      </c>
      <c r="H429" s="137"/>
      <c r="I429" s="138"/>
      <c r="J429" s="138"/>
      <c r="K429" s="75">
        <f t="shared" si="198"/>
        <v>0</v>
      </c>
      <c r="L429" s="75">
        <f t="shared" si="200"/>
        <v>0</v>
      </c>
      <c r="M429" s="8"/>
      <c r="N429" s="8"/>
      <c r="O429" s="8"/>
      <c r="P429" s="8"/>
      <c r="Q429" s="568">
        <f t="shared" si="254"/>
        <v>0</v>
      </c>
    </row>
    <row r="430" spans="1:17" ht="30" hidden="1" customHeight="1">
      <c r="A430" s="127"/>
      <c r="B430" s="998" t="s">
        <v>504</v>
      </c>
      <c r="C430" s="970"/>
      <c r="D430" s="128" t="s">
        <v>505</v>
      </c>
      <c r="E430" s="130"/>
      <c r="F430" s="153"/>
      <c r="G430" s="638">
        <f t="shared" si="264"/>
        <v>0</v>
      </c>
      <c r="H430" s="133">
        <f>ROUND(F430*H$7, )</f>
        <v>0</v>
      </c>
      <c r="I430" s="134">
        <f>ROUND(H430*I$7, )</f>
        <v>0</v>
      </c>
      <c r="J430" s="134">
        <f>ROUND(I430*J$7, )</f>
        <v>0</v>
      </c>
      <c r="K430" s="75">
        <f t="shared" si="198"/>
        <v>0</v>
      </c>
      <c r="L430" s="75">
        <f t="shared" si="200"/>
        <v>0</v>
      </c>
      <c r="M430" s="8"/>
      <c r="N430" s="8"/>
      <c r="O430" s="8"/>
      <c r="P430" s="8"/>
      <c r="Q430" s="568">
        <f t="shared" si="254"/>
        <v>0</v>
      </c>
    </row>
    <row r="431" spans="1:17" ht="26.25" hidden="1" customHeight="1">
      <c r="A431" s="127"/>
      <c r="B431" s="998" t="s">
        <v>662</v>
      </c>
      <c r="C431" s="970"/>
      <c r="D431" s="128" t="s">
        <v>509</v>
      </c>
      <c r="E431" s="130">
        <f>SUM(E432)</f>
        <v>0</v>
      </c>
      <c r="F431" s="153">
        <f>SUM(F432)</f>
        <v>0</v>
      </c>
      <c r="G431" s="638">
        <f t="shared" si="264"/>
        <v>0</v>
      </c>
      <c r="H431" s="133"/>
      <c r="I431" s="134"/>
      <c r="J431" s="134"/>
      <c r="K431" s="75">
        <f t="shared" si="198"/>
        <v>0</v>
      </c>
      <c r="L431" s="75">
        <f t="shared" si="200"/>
        <v>0</v>
      </c>
      <c r="M431" s="8"/>
      <c r="N431" s="8"/>
      <c r="O431" s="8"/>
      <c r="P431" s="8"/>
      <c r="Q431" s="568">
        <f t="shared" si="254"/>
        <v>0</v>
      </c>
    </row>
    <row r="432" spans="1:17" ht="42" hidden="1" customHeight="1">
      <c r="A432" s="127"/>
      <c r="B432" s="152"/>
      <c r="C432" s="536" t="s">
        <v>510</v>
      </c>
      <c r="D432" s="128" t="s">
        <v>511</v>
      </c>
      <c r="E432" s="130"/>
      <c r="F432" s="153"/>
      <c r="G432" s="638">
        <f t="shared" si="264"/>
        <v>0</v>
      </c>
      <c r="H432" s="133"/>
      <c r="I432" s="134"/>
      <c r="J432" s="134"/>
      <c r="K432" s="75">
        <f t="shared" si="198"/>
        <v>0</v>
      </c>
      <c r="L432" s="75">
        <f t="shared" si="200"/>
        <v>0</v>
      </c>
      <c r="M432" s="8"/>
      <c r="N432" s="8"/>
      <c r="O432" s="8"/>
      <c r="P432" s="8"/>
      <c r="Q432" s="568">
        <f t="shared" si="254"/>
        <v>0</v>
      </c>
    </row>
    <row r="433" spans="1:17" ht="30" hidden="1" customHeight="1">
      <c r="A433" s="127"/>
      <c r="B433" s="998" t="s">
        <v>519</v>
      </c>
      <c r="C433" s="970"/>
      <c r="D433" s="128" t="s">
        <v>520</v>
      </c>
      <c r="E433" s="130">
        <f>SUM(E434)</f>
        <v>0</v>
      </c>
      <c r="F433" s="153">
        <f>SUM(F434)</f>
        <v>0</v>
      </c>
      <c r="G433" s="638">
        <f t="shared" si="264"/>
        <v>0</v>
      </c>
      <c r="H433" s="133"/>
      <c r="I433" s="134"/>
      <c r="J433" s="134"/>
      <c r="K433" s="75">
        <f t="shared" si="198"/>
        <v>0</v>
      </c>
      <c r="L433" s="75">
        <f t="shared" si="200"/>
        <v>0</v>
      </c>
      <c r="M433" s="8"/>
      <c r="N433" s="8"/>
      <c r="O433" s="8"/>
      <c r="P433" s="8"/>
      <c r="Q433" s="568">
        <f t="shared" si="254"/>
        <v>0</v>
      </c>
    </row>
    <row r="434" spans="1:17" ht="30" hidden="1" customHeight="1">
      <c r="A434" s="127"/>
      <c r="B434" s="152"/>
      <c r="C434" s="536" t="s">
        <v>521</v>
      </c>
      <c r="D434" s="128" t="s">
        <v>522</v>
      </c>
      <c r="E434" s="130"/>
      <c r="F434" s="153"/>
      <c r="G434" s="638">
        <f t="shared" si="264"/>
        <v>0</v>
      </c>
      <c r="H434" s="133"/>
      <c r="I434" s="134"/>
      <c r="J434" s="134"/>
      <c r="K434" s="75">
        <f t="shared" si="198"/>
        <v>0</v>
      </c>
      <c r="L434" s="75">
        <f t="shared" si="200"/>
        <v>0</v>
      </c>
      <c r="M434" s="8"/>
      <c r="N434" s="8"/>
      <c r="O434" s="8"/>
      <c r="P434" s="8"/>
      <c r="Q434" s="568">
        <f t="shared" si="254"/>
        <v>0</v>
      </c>
    </row>
    <row r="435" spans="1:17" ht="45" hidden="1" customHeight="1">
      <c r="A435" s="127"/>
      <c r="B435" s="998" t="s">
        <v>529</v>
      </c>
      <c r="C435" s="970"/>
      <c r="D435" s="128" t="s">
        <v>530</v>
      </c>
      <c r="E435" s="166"/>
      <c r="F435" s="687"/>
      <c r="G435" s="638">
        <f t="shared" si="264"/>
        <v>0</v>
      </c>
      <c r="H435" s="133">
        <f>ROUND(F435*H$7, )</f>
        <v>0</v>
      </c>
      <c r="I435" s="134">
        <f>ROUND(H435*I$7, )</f>
        <v>0</v>
      </c>
      <c r="J435" s="134">
        <f>ROUND(I435*J$7, )</f>
        <v>0</v>
      </c>
      <c r="K435" s="75">
        <f t="shared" si="198"/>
        <v>0</v>
      </c>
      <c r="L435" s="75">
        <f t="shared" si="200"/>
        <v>0</v>
      </c>
      <c r="M435" s="8"/>
      <c r="N435" s="8"/>
      <c r="O435" s="8"/>
      <c r="P435" s="8"/>
      <c r="Q435" s="568">
        <f t="shared" si="254"/>
        <v>0</v>
      </c>
    </row>
    <row r="436" spans="1:17" ht="12.75" hidden="1" customHeight="1">
      <c r="A436" s="1002" t="s">
        <v>663</v>
      </c>
      <c r="B436" s="969"/>
      <c r="C436" s="972"/>
      <c r="D436" s="81" t="s">
        <v>532</v>
      </c>
      <c r="E436" s="71">
        <f t="shared" ref="E436:J436" si="267">SUM(E437:E440)</f>
        <v>0</v>
      </c>
      <c r="F436" s="72">
        <f t="shared" si="267"/>
        <v>0</v>
      </c>
      <c r="G436" s="623">
        <f t="shared" si="267"/>
        <v>0</v>
      </c>
      <c r="H436" s="78">
        <f t="shared" si="267"/>
        <v>0</v>
      </c>
      <c r="I436" s="79">
        <f t="shared" si="267"/>
        <v>0</v>
      </c>
      <c r="J436" s="79">
        <f t="shared" si="267"/>
        <v>0</v>
      </c>
      <c r="K436" s="75">
        <f t="shared" si="198"/>
        <v>0</v>
      </c>
      <c r="L436" s="75">
        <f t="shared" si="200"/>
        <v>0</v>
      </c>
      <c r="M436" s="8"/>
      <c r="N436" s="8"/>
      <c r="O436" s="8"/>
      <c r="P436" s="8"/>
      <c r="Q436" s="568">
        <f t="shared" si="254"/>
        <v>0</v>
      </c>
    </row>
    <row r="437" spans="1:17" ht="30" hidden="1" customHeight="1">
      <c r="A437" s="127"/>
      <c r="B437" s="998" t="s">
        <v>533</v>
      </c>
      <c r="C437" s="970"/>
      <c r="D437" s="128" t="s">
        <v>534</v>
      </c>
      <c r="E437" s="149"/>
      <c r="F437" s="172"/>
      <c r="G437" s="638">
        <f>SUM(E437:F437)</f>
        <v>0</v>
      </c>
      <c r="H437" s="156">
        <f>ROUND(F437*H$7, )</f>
        <v>0</v>
      </c>
      <c r="I437" s="157">
        <f>ROUND(F437*I$7, )</f>
        <v>0</v>
      </c>
      <c r="J437" s="157">
        <f>ROUND(F437*J$7, )</f>
        <v>0</v>
      </c>
      <c r="K437" s="75">
        <f t="shared" si="198"/>
        <v>0</v>
      </c>
      <c r="L437" s="75">
        <f t="shared" si="200"/>
        <v>0</v>
      </c>
      <c r="M437" s="8"/>
      <c r="N437" s="8"/>
      <c r="O437" s="8"/>
      <c r="P437" s="8"/>
      <c r="Q437" s="568">
        <f t="shared" si="254"/>
        <v>0</v>
      </c>
    </row>
    <row r="438" spans="1:17" ht="38.25" hidden="1" customHeight="1">
      <c r="A438" s="173"/>
      <c r="B438" s="998" t="s">
        <v>535</v>
      </c>
      <c r="C438" s="970"/>
      <c r="D438" s="128" t="s">
        <v>536</v>
      </c>
      <c r="E438" s="130"/>
      <c r="F438" s="153"/>
      <c r="G438" s="638">
        <f>SUM(E438:F438)</f>
        <v>0</v>
      </c>
      <c r="H438" s="133">
        <f>ROUND(F438*H$7, )</f>
        <v>0</v>
      </c>
      <c r="I438" s="134">
        <f>ROUND(F438*I$7, )</f>
        <v>0</v>
      </c>
      <c r="J438" s="134">
        <f>ROUND(F438*J$7, )</f>
        <v>0</v>
      </c>
      <c r="K438" s="75">
        <f t="shared" si="198"/>
        <v>0</v>
      </c>
      <c r="L438" s="75">
        <f t="shared" si="200"/>
        <v>0</v>
      </c>
      <c r="M438" s="8"/>
      <c r="N438" s="8"/>
      <c r="O438" s="8"/>
      <c r="P438" s="8"/>
      <c r="Q438" s="568">
        <f t="shared" si="254"/>
        <v>0</v>
      </c>
    </row>
    <row r="439" spans="1:17" ht="30" hidden="1" customHeight="1">
      <c r="A439" s="173"/>
      <c r="B439" s="998" t="s">
        <v>664</v>
      </c>
      <c r="C439" s="970"/>
      <c r="D439" s="128" t="s">
        <v>538</v>
      </c>
      <c r="E439" s="130"/>
      <c r="F439" s="153"/>
      <c r="G439" s="638">
        <f>SUM(E439:F439)</f>
        <v>0</v>
      </c>
      <c r="H439" s="137">
        <f>ROUND(F439*H$7, )</f>
        <v>0</v>
      </c>
      <c r="I439" s="138">
        <f>ROUND(F439*I$7, )</f>
        <v>0</v>
      </c>
      <c r="J439" s="138">
        <f>ROUND(F439*J$7, )</f>
        <v>0</v>
      </c>
      <c r="K439" s="75">
        <f t="shared" si="198"/>
        <v>0</v>
      </c>
      <c r="L439" s="75">
        <f t="shared" si="200"/>
        <v>0</v>
      </c>
      <c r="M439" s="8"/>
      <c r="N439" s="8"/>
      <c r="O439" s="8"/>
      <c r="P439" s="8"/>
      <c r="Q439" s="568">
        <f t="shared" si="254"/>
        <v>0</v>
      </c>
    </row>
    <row r="440" spans="1:17" ht="28.5" hidden="1" customHeight="1">
      <c r="A440" s="173"/>
      <c r="B440" s="998" t="s">
        <v>539</v>
      </c>
      <c r="C440" s="970"/>
      <c r="D440" s="128" t="s">
        <v>540</v>
      </c>
      <c r="E440" s="130"/>
      <c r="F440" s="153"/>
      <c r="G440" s="638">
        <f>SUM(E440:F440)</f>
        <v>0</v>
      </c>
      <c r="H440" s="133">
        <f>ROUND(F440*H$7, )</f>
        <v>0</v>
      </c>
      <c r="I440" s="134">
        <f>ROUND(H440*I$7, )</f>
        <v>0</v>
      </c>
      <c r="J440" s="134">
        <f>ROUND(I440*J$7, )</f>
        <v>0</v>
      </c>
      <c r="K440" s="75">
        <f t="shared" si="198"/>
        <v>0</v>
      </c>
      <c r="L440" s="75">
        <f t="shared" si="200"/>
        <v>0</v>
      </c>
      <c r="M440" s="8"/>
      <c r="N440" s="8"/>
      <c r="O440" s="8"/>
      <c r="P440" s="8"/>
      <c r="Q440" s="568">
        <f t="shared" si="254"/>
        <v>0</v>
      </c>
    </row>
    <row r="441" spans="1:17" ht="12.75" customHeight="1">
      <c r="A441" s="999" t="s">
        <v>665</v>
      </c>
      <c r="B441" s="969"/>
      <c r="C441" s="972"/>
      <c r="D441" s="749" t="s">
        <v>666</v>
      </c>
      <c r="E441" s="750">
        <f>SUM(E443,E456,E468,E514,E463,E562,E564)</f>
        <v>247557.07000000004</v>
      </c>
      <c r="F441" s="751">
        <f>SUM(F443,F456,F468,F514,F463,F562,F564)</f>
        <v>0</v>
      </c>
      <c r="G441" s="640">
        <f>SUM(G443,G456,G468,G514,G463,G563,G564)</f>
        <v>247557.07000000004</v>
      </c>
      <c r="H441" s="177">
        <f>SUM(H443,H456,H468,H514,H463,H600)</f>
        <v>0</v>
      </c>
      <c r="I441" s="178">
        <f>SUM(I443,I456,I468,I514,I463,I600)</f>
        <v>0</v>
      </c>
      <c r="J441" s="178">
        <f>SUM(J443,J456,J468,J514,J463,J600)</f>
        <v>0</v>
      </c>
      <c r="K441" s="567">
        <f t="shared" si="198"/>
        <v>495114.14000000007</v>
      </c>
      <c r="L441" s="567">
        <f t="shared" si="200"/>
        <v>247557.07000000004</v>
      </c>
      <c r="M441" s="565">
        <f>G441-G605</f>
        <v>-26610.999999999971</v>
      </c>
      <c r="N441" s="564"/>
      <c r="O441" s="564"/>
      <c r="P441" s="564"/>
      <c r="Q441" s="568">
        <f t="shared" si="254"/>
        <v>0</v>
      </c>
    </row>
    <row r="442" spans="1:17" ht="12.75" hidden="1" customHeight="1">
      <c r="A442" s="999" t="s">
        <v>667</v>
      </c>
      <c r="B442" s="969"/>
      <c r="C442" s="972"/>
      <c r="D442" s="749" t="s">
        <v>189</v>
      </c>
      <c r="E442" s="750">
        <f t="shared" ref="E442:J442" si="268">E443-E446-E453+E456</f>
        <v>0</v>
      </c>
      <c r="F442" s="751">
        <f t="shared" si="268"/>
        <v>0</v>
      </c>
      <c r="G442" s="641">
        <f t="shared" si="268"/>
        <v>0</v>
      </c>
      <c r="H442" s="177">
        <f t="shared" si="268"/>
        <v>0</v>
      </c>
      <c r="I442" s="178">
        <f t="shared" si="268"/>
        <v>0</v>
      </c>
      <c r="J442" s="178">
        <f t="shared" si="268"/>
        <v>0</v>
      </c>
      <c r="K442" s="75">
        <f t="shared" si="198"/>
        <v>0</v>
      </c>
      <c r="L442" s="75">
        <f t="shared" si="200"/>
        <v>0</v>
      </c>
      <c r="M442" s="8"/>
      <c r="N442" s="8"/>
      <c r="O442" s="8"/>
      <c r="P442" s="8"/>
      <c r="Q442" s="568">
        <f t="shared" si="254"/>
        <v>0</v>
      </c>
    </row>
    <row r="443" spans="1:17" ht="12.75" customHeight="1">
      <c r="A443" s="999" t="s">
        <v>668</v>
      </c>
      <c r="B443" s="969"/>
      <c r="C443" s="972"/>
      <c r="D443" s="749" t="s">
        <v>191</v>
      </c>
      <c r="E443" s="750">
        <f t="shared" ref="E443:J443" si="269">SUM(E444,E448)</f>
        <v>31840.07</v>
      </c>
      <c r="F443" s="751">
        <f t="shared" si="269"/>
        <v>0</v>
      </c>
      <c r="G443" s="640">
        <f t="shared" si="269"/>
        <v>31840.07</v>
      </c>
      <c r="H443" s="177">
        <f t="shared" si="269"/>
        <v>0</v>
      </c>
      <c r="I443" s="178">
        <f t="shared" si="269"/>
        <v>0</v>
      </c>
      <c r="J443" s="178">
        <f t="shared" si="269"/>
        <v>0</v>
      </c>
      <c r="K443" s="567">
        <f t="shared" si="198"/>
        <v>63680.14</v>
      </c>
      <c r="L443" s="567">
        <f t="shared" si="200"/>
        <v>31840.07</v>
      </c>
      <c r="M443" s="564"/>
      <c r="N443" s="564"/>
      <c r="O443" s="564"/>
      <c r="P443" s="564"/>
      <c r="Q443" s="568">
        <f t="shared" si="254"/>
        <v>0</v>
      </c>
    </row>
    <row r="444" spans="1:17" ht="12.75" hidden="1" customHeight="1">
      <c r="A444" s="1000" t="s">
        <v>669</v>
      </c>
      <c r="B444" s="969"/>
      <c r="C444" s="972"/>
      <c r="D444" s="179" t="s">
        <v>193</v>
      </c>
      <c r="E444" s="175">
        <f t="shared" ref="E444:J446" si="270">SUM(E445)</f>
        <v>0</v>
      </c>
      <c r="F444" s="176">
        <f t="shared" si="270"/>
        <v>0</v>
      </c>
      <c r="G444" s="641">
        <f t="shared" si="270"/>
        <v>0</v>
      </c>
      <c r="H444" s="177">
        <f t="shared" si="270"/>
        <v>0</v>
      </c>
      <c r="I444" s="178">
        <f t="shared" si="270"/>
        <v>0</v>
      </c>
      <c r="J444" s="178">
        <f t="shared" si="270"/>
        <v>0</v>
      </c>
      <c r="K444" s="75">
        <f t="shared" si="198"/>
        <v>0</v>
      </c>
      <c r="L444" s="75">
        <f t="shared" si="200"/>
        <v>0</v>
      </c>
      <c r="M444" s="8"/>
      <c r="N444" s="8"/>
      <c r="O444" s="8"/>
      <c r="P444" s="8"/>
      <c r="Q444" s="568">
        <f t="shared" si="254"/>
        <v>0</v>
      </c>
    </row>
    <row r="445" spans="1:17" ht="12.75" hidden="1" customHeight="1">
      <c r="A445" s="1000" t="s">
        <v>249</v>
      </c>
      <c r="B445" s="969"/>
      <c r="C445" s="972"/>
      <c r="D445" s="179" t="s">
        <v>250</v>
      </c>
      <c r="E445" s="175">
        <f t="shared" si="270"/>
        <v>0</v>
      </c>
      <c r="F445" s="176">
        <f t="shared" si="270"/>
        <v>0</v>
      </c>
      <c r="G445" s="641">
        <f t="shared" si="270"/>
        <v>0</v>
      </c>
      <c r="H445" s="177">
        <f t="shared" si="270"/>
        <v>0</v>
      </c>
      <c r="I445" s="178">
        <f t="shared" si="270"/>
        <v>0</v>
      </c>
      <c r="J445" s="178">
        <f t="shared" si="270"/>
        <v>0</v>
      </c>
      <c r="K445" s="75">
        <f t="shared" si="198"/>
        <v>0</v>
      </c>
      <c r="L445" s="75">
        <f t="shared" si="200"/>
        <v>0</v>
      </c>
      <c r="M445" s="8"/>
      <c r="N445" s="8"/>
      <c r="O445" s="8"/>
      <c r="P445" s="8"/>
      <c r="Q445" s="568">
        <f t="shared" si="254"/>
        <v>0</v>
      </c>
    </row>
    <row r="446" spans="1:17" ht="12.75" hidden="1" customHeight="1">
      <c r="A446" s="1000" t="s">
        <v>43</v>
      </c>
      <c r="B446" s="969"/>
      <c r="C446" s="972"/>
      <c r="D446" s="179" t="s">
        <v>251</v>
      </c>
      <c r="E446" s="175">
        <f t="shared" si="270"/>
        <v>0</v>
      </c>
      <c r="F446" s="176">
        <f t="shared" si="270"/>
        <v>0</v>
      </c>
      <c r="G446" s="641">
        <f t="shared" si="270"/>
        <v>0</v>
      </c>
      <c r="H446" s="177">
        <f t="shared" si="270"/>
        <v>0</v>
      </c>
      <c r="I446" s="178">
        <f t="shared" si="270"/>
        <v>0</v>
      </c>
      <c r="J446" s="178">
        <f t="shared" si="270"/>
        <v>0</v>
      </c>
      <c r="K446" s="75">
        <f t="shared" si="198"/>
        <v>0</v>
      </c>
      <c r="L446" s="75">
        <f t="shared" si="200"/>
        <v>0</v>
      </c>
      <c r="M446" s="8"/>
      <c r="N446" s="8"/>
      <c r="O446" s="8"/>
      <c r="P446" s="8"/>
      <c r="Q446" s="568">
        <f t="shared" si="254"/>
        <v>0</v>
      </c>
    </row>
    <row r="447" spans="1:17" ht="38.25" hidden="1" customHeight="1">
      <c r="A447" s="145"/>
      <c r="B447" s="998" t="s">
        <v>276</v>
      </c>
      <c r="C447" s="970"/>
      <c r="D447" s="128" t="s">
        <v>277</v>
      </c>
      <c r="E447" s="130"/>
      <c r="F447" s="153"/>
      <c r="G447" s="638">
        <f>SUM(F447,E447)</f>
        <v>0</v>
      </c>
      <c r="H447" s="133"/>
      <c r="I447" s="134"/>
      <c r="J447" s="134"/>
      <c r="K447" s="75">
        <f t="shared" si="198"/>
        <v>0</v>
      </c>
      <c r="L447" s="75">
        <f t="shared" si="200"/>
        <v>0</v>
      </c>
      <c r="M447" s="8"/>
      <c r="N447" s="8"/>
      <c r="O447" s="8"/>
      <c r="P447" s="8"/>
      <c r="Q447" s="568">
        <f t="shared" si="254"/>
        <v>0</v>
      </c>
    </row>
    <row r="448" spans="1:17" ht="12.75" customHeight="1">
      <c r="A448" s="999" t="s">
        <v>670</v>
      </c>
      <c r="B448" s="969"/>
      <c r="C448" s="972"/>
      <c r="D448" s="749" t="s">
        <v>304</v>
      </c>
      <c r="E448" s="750">
        <f t="shared" ref="E448:J448" si="271">SUM(E449)</f>
        <v>31840.07</v>
      </c>
      <c r="F448" s="751">
        <f t="shared" si="271"/>
        <v>0</v>
      </c>
      <c r="G448" s="640">
        <f t="shared" si="271"/>
        <v>31840.07</v>
      </c>
      <c r="H448" s="177">
        <f t="shared" si="271"/>
        <v>0</v>
      </c>
      <c r="I448" s="178">
        <f t="shared" si="271"/>
        <v>0</v>
      </c>
      <c r="J448" s="178">
        <f t="shared" si="271"/>
        <v>0</v>
      </c>
      <c r="K448" s="567">
        <f t="shared" si="198"/>
        <v>63680.14</v>
      </c>
      <c r="L448" s="567">
        <f t="shared" si="200"/>
        <v>31840.07</v>
      </c>
      <c r="M448" s="564"/>
      <c r="N448" s="564"/>
      <c r="O448" s="564"/>
      <c r="P448" s="564"/>
      <c r="Q448" s="568">
        <f t="shared" si="254"/>
        <v>0</v>
      </c>
    </row>
    <row r="449" spans="1:17" ht="12.75" customHeight="1">
      <c r="A449" s="999" t="s">
        <v>671</v>
      </c>
      <c r="B449" s="969"/>
      <c r="C449" s="972"/>
      <c r="D449" s="749" t="s">
        <v>324</v>
      </c>
      <c r="E449" s="750">
        <f t="shared" ref="E449:J449" si="272">SUM(E450,E453)</f>
        <v>31840.07</v>
      </c>
      <c r="F449" s="751">
        <f t="shared" si="272"/>
        <v>0</v>
      </c>
      <c r="G449" s="640">
        <f t="shared" si="272"/>
        <v>31840.07</v>
      </c>
      <c r="H449" s="177">
        <f t="shared" si="272"/>
        <v>0</v>
      </c>
      <c r="I449" s="178">
        <f t="shared" si="272"/>
        <v>0</v>
      </c>
      <c r="J449" s="178">
        <f t="shared" si="272"/>
        <v>0</v>
      </c>
      <c r="K449" s="567">
        <f t="shared" si="198"/>
        <v>63680.14</v>
      </c>
      <c r="L449" s="567">
        <f t="shared" si="200"/>
        <v>31840.07</v>
      </c>
      <c r="M449" s="564"/>
      <c r="N449" s="564"/>
      <c r="O449" s="564"/>
      <c r="P449" s="564"/>
      <c r="Q449" s="568">
        <f t="shared" si="254"/>
        <v>0</v>
      </c>
    </row>
    <row r="450" spans="1:17" ht="12.75" hidden="1" customHeight="1">
      <c r="A450" s="1000" t="s">
        <v>655</v>
      </c>
      <c r="B450" s="969"/>
      <c r="C450" s="972"/>
      <c r="D450" s="174" t="s">
        <v>358</v>
      </c>
      <c r="E450" s="175">
        <f>SUM(E451:E452)</f>
        <v>0</v>
      </c>
      <c r="F450" s="176">
        <f>SUM(F451:F452)</f>
        <v>0</v>
      </c>
      <c r="G450" s="641">
        <f>SUM(G451:G452)</f>
        <v>0</v>
      </c>
      <c r="H450" s="177">
        <f>SUM(H451)</f>
        <v>0</v>
      </c>
      <c r="I450" s="178">
        <f>SUM(I451)</f>
        <v>0</v>
      </c>
      <c r="J450" s="178">
        <f>SUM(J451)</f>
        <v>0</v>
      </c>
      <c r="K450" s="75">
        <f t="shared" si="198"/>
        <v>0</v>
      </c>
      <c r="L450" s="75">
        <f t="shared" si="200"/>
        <v>0</v>
      </c>
      <c r="M450" s="8"/>
      <c r="N450" s="8"/>
      <c r="O450" s="8"/>
      <c r="P450" s="8"/>
      <c r="Q450" s="568">
        <f t="shared" si="254"/>
        <v>0</v>
      </c>
    </row>
    <row r="451" spans="1:17" ht="12.75" hidden="1" customHeight="1">
      <c r="A451" s="180"/>
      <c r="B451" s="998" t="s">
        <v>365</v>
      </c>
      <c r="C451" s="970"/>
      <c r="D451" s="128" t="s">
        <v>366</v>
      </c>
      <c r="E451" s="130"/>
      <c r="F451" s="153"/>
      <c r="G451" s="629">
        <f>SUM(F451,E451)</f>
        <v>0</v>
      </c>
      <c r="H451" s="133"/>
      <c r="I451" s="134"/>
      <c r="J451" s="134"/>
      <c r="K451" s="75">
        <f t="shared" si="198"/>
        <v>0</v>
      </c>
      <c r="L451" s="75">
        <f t="shared" si="200"/>
        <v>0</v>
      </c>
      <c r="M451" s="8"/>
      <c r="N451" s="8"/>
      <c r="O451" s="8"/>
      <c r="P451" s="8"/>
      <c r="Q451" s="568">
        <f t="shared" si="254"/>
        <v>0</v>
      </c>
    </row>
    <row r="452" spans="1:17" ht="27" hidden="1" customHeight="1">
      <c r="A452" s="145"/>
      <c r="B452" s="998" t="s">
        <v>369</v>
      </c>
      <c r="C452" s="970"/>
      <c r="D452" s="136" t="s">
        <v>370</v>
      </c>
      <c r="E452" s="166"/>
      <c r="F452" s="687"/>
      <c r="G452" s="629">
        <f>SUM(F452,E452)</f>
        <v>0</v>
      </c>
      <c r="H452" s="133"/>
      <c r="I452" s="134"/>
      <c r="J452" s="134"/>
      <c r="K452" s="75">
        <f t="shared" si="198"/>
        <v>0</v>
      </c>
      <c r="L452" s="75">
        <f t="shared" si="200"/>
        <v>0</v>
      </c>
      <c r="M452" s="8"/>
      <c r="N452" s="8"/>
      <c r="O452" s="8"/>
      <c r="P452" s="8"/>
      <c r="Q452" s="568">
        <f t="shared" si="254"/>
        <v>0</v>
      </c>
    </row>
    <row r="453" spans="1:17" ht="12.75" customHeight="1">
      <c r="A453" s="999" t="s">
        <v>373</v>
      </c>
      <c r="B453" s="969"/>
      <c r="C453" s="972"/>
      <c r="D453" s="749" t="s">
        <v>374</v>
      </c>
      <c r="E453" s="750">
        <f>SUM(E454:E455)</f>
        <v>31840.07</v>
      </c>
      <c r="F453" s="751">
        <f>SUM(F454:F455)</f>
        <v>0</v>
      </c>
      <c r="G453" s="640">
        <f>SUM(G454:J455)</f>
        <v>31840.07</v>
      </c>
      <c r="H453" s="177">
        <f t="shared" ref="H453:J453" si="273">SUM(H454)</f>
        <v>0</v>
      </c>
      <c r="I453" s="178">
        <f t="shared" si="273"/>
        <v>0</v>
      </c>
      <c r="J453" s="178">
        <f t="shared" si="273"/>
        <v>0</v>
      </c>
      <c r="K453" s="567">
        <f t="shared" si="198"/>
        <v>63680.14</v>
      </c>
      <c r="L453" s="567">
        <f t="shared" si="200"/>
        <v>31840.07</v>
      </c>
      <c r="M453" s="564"/>
      <c r="N453" s="564"/>
      <c r="O453" s="564"/>
      <c r="P453" s="564"/>
      <c r="Q453" s="568">
        <f t="shared" si="254"/>
        <v>0</v>
      </c>
    </row>
    <row r="454" spans="1:17" s="596" customFormat="1" ht="12.75" customHeight="1">
      <c r="A454" s="739" t="s">
        <v>379</v>
      </c>
      <c r="B454" s="752"/>
      <c r="C454" s="742"/>
      <c r="D454" s="747" t="s">
        <v>380</v>
      </c>
      <c r="E454" s="139">
        <f>31863.87-23.8</f>
        <v>31840.07</v>
      </c>
      <c r="F454" s="748"/>
      <c r="G454" s="637">
        <f>SUM(E454:F454)</f>
        <v>31840.07</v>
      </c>
      <c r="H454" s="170"/>
      <c r="I454" s="171"/>
      <c r="J454" s="171"/>
      <c r="K454" s="595">
        <f t="shared" si="198"/>
        <v>63680.14</v>
      </c>
      <c r="L454" s="595">
        <f t="shared" si="200"/>
        <v>31840.07</v>
      </c>
      <c r="Q454" s="568">
        <f t="shared" si="254"/>
        <v>0</v>
      </c>
    </row>
    <row r="455" spans="1:17" ht="12.75" hidden="1" customHeight="1">
      <c r="A455" s="753" t="s">
        <v>922</v>
      </c>
      <c r="B455" s="754"/>
      <c r="C455" s="754"/>
      <c r="D455" s="747" t="s">
        <v>923</v>
      </c>
      <c r="E455" s="139"/>
      <c r="F455" s="755"/>
      <c r="G455" s="630">
        <f>SUM(E455:F455)</f>
        <v>0</v>
      </c>
      <c r="H455" s="170"/>
      <c r="I455" s="171"/>
      <c r="J455" s="171"/>
      <c r="K455" s="567">
        <f t="shared" ref="K455" si="274">SUM(E455:G455)</f>
        <v>0</v>
      </c>
      <c r="L455" s="567">
        <f t="shared" si="200"/>
        <v>0</v>
      </c>
      <c r="M455" s="564"/>
      <c r="N455" s="564"/>
      <c r="O455" s="564"/>
      <c r="P455" s="564"/>
      <c r="Q455" s="568">
        <f t="shared" si="254"/>
        <v>0</v>
      </c>
    </row>
    <row r="456" spans="1:17" ht="12.75" hidden="1" customHeight="1">
      <c r="A456" s="999" t="s">
        <v>383</v>
      </c>
      <c r="B456" s="969"/>
      <c r="C456" s="972"/>
      <c r="D456" s="756" t="s">
        <v>384</v>
      </c>
      <c r="E456" s="750">
        <f t="shared" ref="E456:J456" si="275">SUM(E457)</f>
        <v>0</v>
      </c>
      <c r="F456" s="751">
        <f t="shared" si="275"/>
        <v>0</v>
      </c>
      <c r="G456" s="641">
        <f t="shared" si="275"/>
        <v>0</v>
      </c>
      <c r="H456" s="177">
        <f t="shared" si="275"/>
        <v>0</v>
      </c>
      <c r="I456" s="178">
        <f t="shared" si="275"/>
        <v>0</v>
      </c>
      <c r="J456" s="178">
        <f t="shared" si="275"/>
        <v>0</v>
      </c>
      <c r="K456" s="75">
        <f t="shared" si="198"/>
        <v>0</v>
      </c>
      <c r="L456" s="75">
        <f t="shared" si="200"/>
        <v>0</v>
      </c>
      <c r="M456" s="8"/>
      <c r="N456" s="8"/>
      <c r="O456" s="8"/>
      <c r="P456" s="8"/>
      <c r="Q456" s="568">
        <f t="shared" si="254"/>
        <v>0</v>
      </c>
    </row>
    <row r="457" spans="1:17" ht="12.75" hidden="1" customHeight="1">
      <c r="A457" s="757"/>
      <c r="B457" s="996" t="s">
        <v>385</v>
      </c>
      <c r="C457" s="972"/>
      <c r="D457" s="758" t="s">
        <v>386</v>
      </c>
      <c r="E457" s="759">
        <f t="shared" ref="E457:J457" si="276">SUM(E458:E462)</f>
        <v>0</v>
      </c>
      <c r="F457" s="760">
        <f t="shared" si="276"/>
        <v>0</v>
      </c>
      <c r="G457" s="642">
        <f t="shared" si="276"/>
        <v>0</v>
      </c>
      <c r="H457" s="184">
        <f t="shared" si="276"/>
        <v>0</v>
      </c>
      <c r="I457" s="185">
        <f t="shared" si="276"/>
        <v>0</v>
      </c>
      <c r="J457" s="185">
        <f t="shared" si="276"/>
        <v>0</v>
      </c>
      <c r="K457" s="75">
        <f t="shared" si="198"/>
        <v>0</v>
      </c>
      <c r="L457" s="75">
        <f t="shared" si="200"/>
        <v>0</v>
      </c>
      <c r="M457" s="8"/>
      <c r="N457" s="8"/>
      <c r="O457" s="8"/>
      <c r="P457" s="8"/>
      <c r="Q457" s="568">
        <f t="shared" si="254"/>
        <v>0</v>
      </c>
    </row>
    <row r="458" spans="1:17" ht="12.75" hidden="1" customHeight="1">
      <c r="A458" s="145"/>
      <c r="B458" s="998" t="s">
        <v>387</v>
      </c>
      <c r="C458" s="970"/>
      <c r="D458" s="128" t="s">
        <v>388</v>
      </c>
      <c r="E458" s="166"/>
      <c r="F458" s="687"/>
      <c r="G458" s="638">
        <f>SUM(F458,E458)</f>
        <v>0</v>
      </c>
      <c r="H458" s="137"/>
      <c r="I458" s="138"/>
      <c r="J458" s="138"/>
      <c r="K458" s="75">
        <f t="shared" si="198"/>
        <v>0</v>
      </c>
      <c r="L458" s="75">
        <f t="shared" si="200"/>
        <v>0</v>
      </c>
      <c r="M458" s="8"/>
      <c r="N458" s="8"/>
      <c r="O458" s="8"/>
      <c r="P458" s="8"/>
      <c r="Q458" s="568">
        <f t="shared" si="254"/>
        <v>0</v>
      </c>
    </row>
    <row r="459" spans="1:17" ht="25.5" hidden="1" customHeight="1">
      <c r="A459" s="739"/>
      <c r="B459" s="1001" t="s">
        <v>389</v>
      </c>
      <c r="C459" s="970"/>
      <c r="D459" s="746" t="s">
        <v>390</v>
      </c>
      <c r="E459" s="520"/>
      <c r="F459" s="688"/>
      <c r="G459" s="638">
        <f>SUM(F459,E459)</f>
        <v>0</v>
      </c>
      <c r="H459" s="133">
        <f>ROUND(F459*H$7, )</f>
        <v>0</v>
      </c>
      <c r="I459" s="134">
        <f>ROUND(F459*I$7, )</f>
        <v>0</v>
      </c>
      <c r="J459" s="134">
        <f>ROUND(F459*J$7, )</f>
        <v>0</v>
      </c>
      <c r="K459" s="75">
        <f t="shared" si="198"/>
        <v>0</v>
      </c>
      <c r="L459" s="75">
        <f t="shared" si="200"/>
        <v>0</v>
      </c>
      <c r="M459" s="8"/>
      <c r="N459" s="8"/>
      <c r="O459" s="8"/>
      <c r="P459" s="8"/>
      <c r="Q459" s="568">
        <f t="shared" si="254"/>
        <v>0</v>
      </c>
    </row>
    <row r="460" spans="1:17" ht="12.75" hidden="1" customHeight="1">
      <c r="A460" s="145"/>
      <c r="B460" s="998" t="s">
        <v>391</v>
      </c>
      <c r="C460" s="970"/>
      <c r="D460" s="128" t="s">
        <v>392</v>
      </c>
      <c r="E460" s="130"/>
      <c r="F460" s="153"/>
      <c r="G460" s="638">
        <f>SUM(F460,E460)</f>
        <v>0</v>
      </c>
      <c r="H460" s="137">
        <f>ROUND(F460*H$7, )</f>
        <v>0</v>
      </c>
      <c r="I460" s="138">
        <f>ROUND(F460*I$7, )</f>
        <v>0</v>
      </c>
      <c r="J460" s="138">
        <f>ROUND(F460*J$7, )</f>
        <v>0</v>
      </c>
      <c r="K460" s="75">
        <f t="shared" si="198"/>
        <v>0</v>
      </c>
      <c r="L460" s="75">
        <f t="shared" si="200"/>
        <v>0</v>
      </c>
      <c r="M460" s="8"/>
      <c r="N460" s="8"/>
      <c r="O460" s="8"/>
      <c r="P460" s="8"/>
      <c r="Q460" s="568">
        <f t="shared" ref="Q460:Q523" si="277">E460-G460</f>
        <v>0</v>
      </c>
    </row>
    <row r="461" spans="1:17" ht="27.75" hidden="1" customHeight="1">
      <c r="A461" s="145"/>
      <c r="B461" s="998" t="s">
        <v>393</v>
      </c>
      <c r="C461" s="970"/>
      <c r="D461" s="128" t="s">
        <v>394</v>
      </c>
      <c r="E461" s="130"/>
      <c r="F461" s="153"/>
      <c r="G461" s="638">
        <f>SUM(F461,E461)</f>
        <v>0</v>
      </c>
      <c r="H461" s="137">
        <f>ROUND(F461*H$7, )</f>
        <v>0</v>
      </c>
      <c r="I461" s="138">
        <f>ROUND(F461*I$7, )</f>
        <v>0</v>
      </c>
      <c r="J461" s="138">
        <f>ROUND(F461*J$7, )</f>
        <v>0</v>
      </c>
      <c r="K461" s="75">
        <f t="shared" si="198"/>
        <v>0</v>
      </c>
      <c r="L461" s="75">
        <f t="shared" si="200"/>
        <v>0</v>
      </c>
      <c r="M461" s="8"/>
      <c r="N461" s="8"/>
      <c r="O461" s="8"/>
      <c r="P461" s="8"/>
      <c r="Q461" s="568">
        <f t="shared" si="277"/>
        <v>0</v>
      </c>
    </row>
    <row r="462" spans="1:17" ht="12.75" hidden="1" customHeight="1">
      <c r="A462" s="145"/>
      <c r="B462" s="998" t="s">
        <v>395</v>
      </c>
      <c r="C462" s="970"/>
      <c r="D462" s="128" t="s">
        <v>396</v>
      </c>
      <c r="E462" s="130"/>
      <c r="F462" s="153"/>
      <c r="G462" s="638">
        <f>SUM(F462,E462)</f>
        <v>0</v>
      </c>
      <c r="H462" s="133"/>
      <c r="I462" s="134"/>
      <c r="J462" s="134"/>
      <c r="K462" s="75">
        <f t="shared" si="198"/>
        <v>0</v>
      </c>
      <c r="L462" s="75">
        <f t="shared" si="200"/>
        <v>0</v>
      </c>
      <c r="M462" s="8"/>
      <c r="N462" s="8"/>
      <c r="O462" s="8"/>
      <c r="P462" s="8"/>
      <c r="Q462" s="568">
        <f t="shared" si="277"/>
        <v>0</v>
      </c>
    </row>
    <row r="463" spans="1:17" ht="12.75" hidden="1" customHeight="1">
      <c r="A463" s="1000" t="s">
        <v>397</v>
      </c>
      <c r="B463" s="969"/>
      <c r="C463" s="972"/>
      <c r="D463" s="174" t="s">
        <v>398</v>
      </c>
      <c r="E463" s="175">
        <f t="shared" ref="E463:J463" si="278">SUM(E464)</f>
        <v>0</v>
      </c>
      <c r="F463" s="176">
        <f t="shared" si="278"/>
        <v>0</v>
      </c>
      <c r="G463" s="641">
        <f t="shared" si="278"/>
        <v>0</v>
      </c>
      <c r="H463" s="177">
        <f t="shared" si="278"/>
        <v>0</v>
      </c>
      <c r="I463" s="178">
        <f t="shared" si="278"/>
        <v>0</v>
      </c>
      <c r="J463" s="178">
        <f t="shared" si="278"/>
        <v>0</v>
      </c>
      <c r="K463" s="75">
        <f t="shared" si="198"/>
        <v>0</v>
      </c>
      <c r="L463" s="75">
        <f t="shared" si="200"/>
        <v>0</v>
      </c>
      <c r="M463" s="8"/>
      <c r="N463" s="8"/>
      <c r="O463" s="8"/>
      <c r="P463" s="8"/>
      <c r="Q463" s="568">
        <f t="shared" si="277"/>
        <v>0</v>
      </c>
    </row>
    <row r="464" spans="1:17" ht="26.25" hidden="1" customHeight="1">
      <c r="A464" s="1000" t="s">
        <v>399</v>
      </c>
      <c r="B464" s="969"/>
      <c r="C464" s="972"/>
      <c r="D464" s="174" t="s">
        <v>400</v>
      </c>
      <c r="E464" s="175">
        <f t="shared" ref="E464:J464" si="279">SUM(E465:E467)</f>
        <v>0</v>
      </c>
      <c r="F464" s="176">
        <f t="shared" si="279"/>
        <v>0</v>
      </c>
      <c r="G464" s="641">
        <f t="shared" si="279"/>
        <v>0</v>
      </c>
      <c r="H464" s="177">
        <f t="shared" si="279"/>
        <v>0</v>
      </c>
      <c r="I464" s="178">
        <f t="shared" si="279"/>
        <v>0</v>
      </c>
      <c r="J464" s="178">
        <f t="shared" si="279"/>
        <v>0</v>
      </c>
      <c r="K464" s="75">
        <f t="shared" si="198"/>
        <v>0</v>
      </c>
      <c r="L464" s="75">
        <f t="shared" si="200"/>
        <v>0</v>
      </c>
      <c r="M464" s="8"/>
      <c r="N464" s="8"/>
      <c r="O464" s="8"/>
      <c r="P464" s="8"/>
      <c r="Q464" s="568">
        <f t="shared" si="277"/>
        <v>0</v>
      </c>
    </row>
    <row r="465" spans="1:17" ht="30" hidden="1" customHeight="1">
      <c r="A465" s="145"/>
      <c r="B465" s="998" t="s">
        <v>409</v>
      </c>
      <c r="C465" s="970"/>
      <c r="D465" s="128" t="s">
        <v>410</v>
      </c>
      <c r="E465" s="130"/>
      <c r="F465" s="153"/>
      <c r="G465" s="638">
        <f>SUM(F465,E465)</f>
        <v>0</v>
      </c>
      <c r="H465" s="133"/>
      <c r="I465" s="134"/>
      <c r="J465" s="134"/>
      <c r="K465" s="75">
        <f t="shared" si="198"/>
        <v>0</v>
      </c>
      <c r="L465" s="75">
        <f t="shared" si="200"/>
        <v>0</v>
      </c>
      <c r="M465" s="8"/>
      <c r="N465" s="8"/>
      <c r="O465" s="8"/>
      <c r="P465" s="8"/>
      <c r="Q465" s="568">
        <f t="shared" si="277"/>
        <v>0</v>
      </c>
    </row>
    <row r="466" spans="1:17" ht="29.25" hidden="1" customHeight="1">
      <c r="A466" s="145"/>
      <c r="B466" s="998" t="s">
        <v>411</v>
      </c>
      <c r="C466" s="970"/>
      <c r="D466" s="136" t="s">
        <v>412</v>
      </c>
      <c r="E466" s="130"/>
      <c r="F466" s="153"/>
      <c r="G466" s="638">
        <f>SUM(F466,E466)</f>
        <v>0</v>
      </c>
      <c r="H466" s="137"/>
      <c r="I466" s="138"/>
      <c r="J466" s="138"/>
      <c r="K466" s="75">
        <f t="shared" si="198"/>
        <v>0</v>
      </c>
      <c r="L466" s="75">
        <f t="shared" si="200"/>
        <v>0</v>
      </c>
      <c r="M466" s="8"/>
      <c r="N466" s="8"/>
      <c r="O466" s="8"/>
      <c r="P466" s="8"/>
      <c r="Q466" s="568">
        <f t="shared" si="277"/>
        <v>0</v>
      </c>
    </row>
    <row r="467" spans="1:17" ht="30" hidden="1" customHeight="1">
      <c r="A467" s="145"/>
      <c r="B467" s="998" t="s">
        <v>413</v>
      </c>
      <c r="C467" s="970"/>
      <c r="D467" s="128" t="s">
        <v>414</v>
      </c>
      <c r="E467" s="130"/>
      <c r="F467" s="153"/>
      <c r="G467" s="638">
        <f>SUM(F467,E467)</f>
        <v>0</v>
      </c>
      <c r="H467" s="137"/>
      <c r="I467" s="138"/>
      <c r="J467" s="138"/>
      <c r="K467" s="75">
        <f t="shared" si="198"/>
        <v>0</v>
      </c>
      <c r="L467" s="75">
        <f t="shared" si="200"/>
        <v>0</v>
      </c>
      <c r="M467" s="8"/>
      <c r="N467" s="8"/>
      <c r="O467" s="8"/>
      <c r="P467" s="8"/>
      <c r="Q467" s="568">
        <f t="shared" si="277"/>
        <v>0</v>
      </c>
    </row>
    <row r="468" spans="1:17" ht="12.75" customHeight="1">
      <c r="A468" s="999" t="s">
        <v>417</v>
      </c>
      <c r="B468" s="969"/>
      <c r="C468" s="972"/>
      <c r="D468" s="749" t="s">
        <v>418</v>
      </c>
      <c r="E468" s="750">
        <f t="shared" ref="E468:J470" si="280">SUM(E469)</f>
        <v>191424.30000000002</v>
      </c>
      <c r="F468" s="751">
        <f t="shared" si="280"/>
        <v>0</v>
      </c>
      <c r="G468" s="640">
        <f t="shared" si="280"/>
        <v>191424.30000000002</v>
      </c>
      <c r="H468" s="177">
        <f t="shared" si="280"/>
        <v>0</v>
      </c>
      <c r="I468" s="178">
        <f t="shared" si="280"/>
        <v>0</v>
      </c>
      <c r="J468" s="178">
        <f t="shared" si="280"/>
        <v>0</v>
      </c>
      <c r="K468" s="567">
        <f t="shared" si="198"/>
        <v>382848.60000000003</v>
      </c>
      <c r="L468" s="567">
        <f t="shared" si="200"/>
        <v>191424.30000000002</v>
      </c>
      <c r="M468" s="564"/>
      <c r="N468" s="564"/>
      <c r="O468" s="564"/>
      <c r="P468" s="564"/>
      <c r="Q468" s="568">
        <f t="shared" si="277"/>
        <v>0</v>
      </c>
    </row>
    <row r="469" spans="1:17" ht="26.25" customHeight="1">
      <c r="A469" s="999" t="s">
        <v>419</v>
      </c>
      <c r="B469" s="969"/>
      <c r="C469" s="972"/>
      <c r="D469" s="749" t="s">
        <v>420</v>
      </c>
      <c r="E469" s="750">
        <f t="shared" si="280"/>
        <v>191424.30000000002</v>
      </c>
      <c r="F469" s="751">
        <f t="shared" si="280"/>
        <v>0</v>
      </c>
      <c r="G469" s="640">
        <f t="shared" si="280"/>
        <v>191424.30000000002</v>
      </c>
      <c r="H469" s="177">
        <f t="shared" si="280"/>
        <v>0</v>
      </c>
      <c r="I469" s="178">
        <f t="shared" si="280"/>
        <v>0</v>
      </c>
      <c r="J469" s="178">
        <f t="shared" si="280"/>
        <v>0</v>
      </c>
      <c r="K469" s="567">
        <f t="shared" si="198"/>
        <v>382848.60000000003</v>
      </c>
      <c r="L469" s="567">
        <f t="shared" si="200"/>
        <v>191424.30000000002</v>
      </c>
      <c r="M469" s="564"/>
      <c r="N469" s="564"/>
      <c r="O469" s="564"/>
      <c r="P469" s="564"/>
      <c r="Q469" s="568">
        <f t="shared" si="277"/>
        <v>0</v>
      </c>
    </row>
    <row r="470" spans="1:17" ht="12.75" customHeight="1">
      <c r="A470" s="999" t="s">
        <v>421</v>
      </c>
      <c r="B470" s="969"/>
      <c r="C470" s="972"/>
      <c r="D470" s="749" t="s">
        <v>422</v>
      </c>
      <c r="E470" s="750">
        <f t="shared" si="280"/>
        <v>191424.30000000002</v>
      </c>
      <c r="F470" s="751">
        <f t="shared" si="280"/>
        <v>0</v>
      </c>
      <c r="G470" s="640">
        <f t="shared" si="280"/>
        <v>191424.30000000002</v>
      </c>
      <c r="H470" s="177">
        <f t="shared" si="280"/>
        <v>0</v>
      </c>
      <c r="I470" s="178">
        <f t="shared" si="280"/>
        <v>0</v>
      </c>
      <c r="J470" s="178">
        <f t="shared" si="280"/>
        <v>0</v>
      </c>
      <c r="K470" s="567">
        <f t="shared" si="198"/>
        <v>382848.60000000003</v>
      </c>
      <c r="L470" s="567">
        <f t="shared" si="200"/>
        <v>191424.30000000002</v>
      </c>
      <c r="M470" s="564"/>
      <c r="N470" s="564"/>
      <c r="O470" s="564"/>
      <c r="P470" s="564"/>
      <c r="Q470" s="568">
        <f t="shared" si="277"/>
        <v>0</v>
      </c>
    </row>
    <row r="471" spans="1:17" ht="12.75" customHeight="1">
      <c r="A471" s="999" t="s">
        <v>423</v>
      </c>
      <c r="B471" s="969"/>
      <c r="C471" s="972"/>
      <c r="D471" s="749" t="s">
        <v>424</v>
      </c>
      <c r="E471" s="750">
        <f>SUM(E472:E478,E482:E487,E491:E492,E496:E497,E505:E508,E499:E503,E512)</f>
        <v>191424.30000000002</v>
      </c>
      <c r="F471" s="751">
        <f t="shared" ref="F471:G471" si="281">SUM(F472:F478,F482:F487,F491:F492,F496:F497,F505:F508,F499:F503,F512)</f>
        <v>0</v>
      </c>
      <c r="G471" s="640">
        <f t="shared" si="281"/>
        <v>191424.30000000002</v>
      </c>
      <c r="H471" s="177">
        <f>SUM(H472:H478,H482:H487,H491:H492,H496:H503,H505)</f>
        <v>0</v>
      </c>
      <c r="I471" s="178">
        <f>SUM(I472:I478,I482:I487,I491:I492,I496:I503,I505)</f>
        <v>0</v>
      </c>
      <c r="J471" s="178">
        <f>SUM(J472:J478,J482:J487,J491:J492,J496:J503,J505)</f>
        <v>0</v>
      </c>
      <c r="K471" s="567">
        <f t="shared" si="198"/>
        <v>382848.60000000003</v>
      </c>
      <c r="L471" s="567">
        <f t="shared" si="200"/>
        <v>191424.30000000002</v>
      </c>
      <c r="M471" s="564"/>
      <c r="N471" s="564"/>
      <c r="O471" s="564"/>
      <c r="P471" s="564"/>
      <c r="Q471" s="568">
        <f t="shared" si="277"/>
        <v>0</v>
      </c>
    </row>
    <row r="472" spans="1:17" ht="12.75" hidden="1" customHeight="1">
      <c r="A472" s="127"/>
      <c r="B472" s="146" t="s">
        <v>425</v>
      </c>
      <c r="C472" s="147"/>
      <c r="D472" s="148" t="s">
        <v>426</v>
      </c>
      <c r="E472" s="149"/>
      <c r="F472" s="172"/>
      <c r="G472" s="638">
        <f t="shared" ref="G472:G477" si="282">SUM(F472,E472)</f>
        <v>0</v>
      </c>
      <c r="H472" s="150"/>
      <c r="I472" s="151"/>
      <c r="J472" s="151"/>
      <c r="K472" s="75">
        <f t="shared" si="198"/>
        <v>0</v>
      </c>
      <c r="L472" s="75">
        <f t="shared" si="200"/>
        <v>0</v>
      </c>
      <c r="M472" s="8"/>
      <c r="N472" s="8"/>
      <c r="O472" s="8"/>
      <c r="P472" s="8"/>
      <c r="Q472" s="568">
        <f t="shared" si="277"/>
        <v>0</v>
      </c>
    </row>
    <row r="473" spans="1:17" ht="12.75" hidden="1" customHeight="1">
      <c r="A473" s="127"/>
      <c r="B473" s="146" t="s">
        <v>427</v>
      </c>
      <c r="C473" s="147"/>
      <c r="D473" s="148" t="s">
        <v>428</v>
      </c>
      <c r="E473" s="149"/>
      <c r="F473" s="172"/>
      <c r="G473" s="638">
        <f t="shared" si="282"/>
        <v>0</v>
      </c>
      <c r="H473" s="150"/>
      <c r="I473" s="151"/>
      <c r="J473" s="151"/>
      <c r="K473" s="75">
        <f t="shared" si="198"/>
        <v>0</v>
      </c>
      <c r="L473" s="75">
        <f t="shared" si="200"/>
        <v>0</v>
      </c>
      <c r="M473" s="8"/>
      <c r="N473" s="8"/>
      <c r="O473" s="8"/>
      <c r="P473" s="8"/>
      <c r="Q473" s="568">
        <f t="shared" si="277"/>
        <v>0</v>
      </c>
    </row>
    <row r="474" spans="1:17" ht="12.75" hidden="1" customHeight="1">
      <c r="A474" s="127"/>
      <c r="B474" s="146" t="s">
        <v>429</v>
      </c>
      <c r="C474" s="147"/>
      <c r="D474" s="148" t="s">
        <v>430</v>
      </c>
      <c r="E474" s="149"/>
      <c r="F474" s="172"/>
      <c r="G474" s="638">
        <f t="shared" si="282"/>
        <v>0</v>
      </c>
      <c r="H474" s="150"/>
      <c r="I474" s="151"/>
      <c r="J474" s="151"/>
      <c r="K474" s="75">
        <f t="shared" si="198"/>
        <v>0</v>
      </c>
      <c r="L474" s="75">
        <f t="shared" si="200"/>
        <v>0</v>
      </c>
      <c r="M474" s="8"/>
      <c r="N474" s="8"/>
      <c r="O474" s="8"/>
      <c r="P474" s="8"/>
      <c r="Q474" s="568">
        <f t="shared" si="277"/>
        <v>0</v>
      </c>
    </row>
    <row r="475" spans="1:17" ht="12.75" hidden="1" customHeight="1">
      <c r="A475" s="127"/>
      <c r="B475" s="146" t="s">
        <v>431</v>
      </c>
      <c r="C475" s="147"/>
      <c r="D475" s="148" t="s">
        <v>432</v>
      </c>
      <c r="E475" s="149"/>
      <c r="F475" s="172"/>
      <c r="G475" s="638">
        <f t="shared" si="282"/>
        <v>0</v>
      </c>
      <c r="H475" s="150"/>
      <c r="I475" s="151"/>
      <c r="J475" s="151"/>
      <c r="K475" s="75">
        <f t="shared" si="198"/>
        <v>0</v>
      </c>
      <c r="L475" s="75">
        <f t="shared" si="200"/>
        <v>0</v>
      </c>
      <c r="M475" s="8"/>
      <c r="N475" s="8"/>
      <c r="O475" s="8"/>
      <c r="P475" s="8"/>
      <c r="Q475" s="568">
        <f t="shared" si="277"/>
        <v>0</v>
      </c>
    </row>
    <row r="476" spans="1:17" ht="12.75" hidden="1" customHeight="1">
      <c r="A476" s="127"/>
      <c r="B476" s="998" t="s">
        <v>433</v>
      </c>
      <c r="C476" s="970"/>
      <c r="D476" s="128" t="s">
        <v>434</v>
      </c>
      <c r="E476" s="130"/>
      <c r="F476" s="153"/>
      <c r="G476" s="638">
        <f t="shared" si="282"/>
        <v>0</v>
      </c>
      <c r="H476" s="133"/>
      <c r="I476" s="134"/>
      <c r="J476" s="134"/>
      <c r="K476" s="75">
        <f t="shared" si="198"/>
        <v>0</v>
      </c>
      <c r="L476" s="75">
        <f t="shared" si="200"/>
        <v>0</v>
      </c>
      <c r="M476" s="8"/>
      <c r="N476" s="8"/>
      <c r="O476" s="8"/>
      <c r="P476" s="8"/>
      <c r="Q476" s="568">
        <f t="shared" si="277"/>
        <v>0</v>
      </c>
    </row>
    <row r="477" spans="1:17" ht="12.75" hidden="1" customHeight="1">
      <c r="A477" s="127"/>
      <c r="B477" s="998" t="s">
        <v>435</v>
      </c>
      <c r="C477" s="970"/>
      <c r="D477" s="128" t="s">
        <v>436</v>
      </c>
      <c r="E477" s="130"/>
      <c r="F477" s="153"/>
      <c r="G477" s="638">
        <f t="shared" si="282"/>
        <v>0</v>
      </c>
      <c r="H477" s="133"/>
      <c r="I477" s="134"/>
      <c r="J477" s="134"/>
      <c r="K477" s="75">
        <f t="shared" si="198"/>
        <v>0</v>
      </c>
      <c r="L477" s="75">
        <f t="shared" si="200"/>
        <v>0</v>
      </c>
      <c r="M477" s="8"/>
      <c r="N477" s="8"/>
      <c r="O477" s="8"/>
      <c r="P477" s="8"/>
      <c r="Q477" s="568">
        <f t="shared" si="277"/>
        <v>0</v>
      </c>
    </row>
    <row r="478" spans="1:17" ht="12.75" hidden="1" customHeight="1">
      <c r="A478" s="186"/>
      <c r="B478" s="995" t="s">
        <v>672</v>
      </c>
      <c r="C478" s="972"/>
      <c r="D478" s="181" t="s">
        <v>438</v>
      </c>
      <c r="E478" s="182">
        <f t="shared" ref="E478:J478" si="283">SUM(E479:E481)</f>
        <v>0</v>
      </c>
      <c r="F478" s="183">
        <f t="shared" si="283"/>
        <v>0</v>
      </c>
      <c r="G478" s="642">
        <f t="shared" si="283"/>
        <v>0</v>
      </c>
      <c r="H478" s="184">
        <f t="shared" si="283"/>
        <v>0</v>
      </c>
      <c r="I478" s="185">
        <f t="shared" si="283"/>
        <v>0</v>
      </c>
      <c r="J478" s="185">
        <f t="shared" si="283"/>
        <v>0</v>
      </c>
      <c r="K478" s="75">
        <f t="shared" si="198"/>
        <v>0</v>
      </c>
      <c r="L478" s="75">
        <f t="shared" si="200"/>
        <v>0</v>
      </c>
      <c r="M478" s="8"/>
      <c r="N478" s="8"/>
      <c r="O478" s="8"/>
      <c r="P478" s="8"/>
      <c r="Q478" s="568">
        <f t="shared" si="277"/>
        <v>0</v>
      </c>
    </row>
    <row r="479" spans="1:17" ht="38.25" hidden="1" customHeight="1">
      <c r="A479" s="127"/>
      <c r="B479" s="146"/>
      <c r="C479" s="536" t="s">
        <v>439</v>
      </c>
      <c r="D479" s="128" t="s">
        <v>440</v>
      </c>
      <c r="E479" s="130"/>
      <c r="F479" s="153"/>
      <c r="G479" s="638">
        <f t="shared" ref="G479:G486" si="284">SUM(F479,E479)</f>
        <v>0</v>
      </c>
      <c r="H479" s="133"/>
      <c r="I479" s="134"/>
      <c r="J479" s="134"/>
      <c r="K479" s="75">
        <f t="shared" si="198"/>
        <v>0</v>
      </c>
      <c r="L479" s="75">
        <f t="shared" si="200"/>
        <v>0</v>
      </c>
      <c r="M479" s="8"/>
      <c r="N479" s="8"/>
      <c r="O479" s="8"/>
      <c r="P479" s="8"/>
      <c r="Q479" s="568">
        <f t="shared" si="277"/>
        <v>0</v>
      </c>
    </row>
    <row r="480" spans="1:17" ht="25.5" hidden="1" customHeight="1">
      <c r="A480" s="127"/>
      <c r="B480" s="146"/>
      <c r="C480" s="165" t="s">
        <v>441</v>
      </c>
      <c r="D480" s="187" t="s">
        <v>442</v>
      </c>
      <c r="E480" s="130"/>
      <c r="F480" s="153"/>
      <c r="G480" s="638">
        <f t="shared" si="284"/>
        <v>0</v>
      </c>
      <c r="H480" s="133"/>
      <c r="I480" s="134"/>
      <c r="J480" s="134"/>
      <c r="K480" s="75">
        <f t="shared" si="198"/>
        <v>0</v>
      </c>
      <c r="L480" s="75">
        <f t="shared" si="200"/>
        <v>0</v>
      </c>
      <c r="M480" s="8"/>
      <c r="N480" s="8"/>
      <c r="O480" s="8"/>
      <c r="P480" s="8"/>
      <c r="Q480" s="568">
        <f t="shared" si="277"/>
        <v>0</v>
      </c>
    </row>
    <row r="481" spans="1:17" ht="25.5" hidden="1" customHeight="1">
      <c r="A481" s="127"/>
      <c r="B481" s="146"/>
      <c r="C481" s="165" t="s">
        <v>443</v>
      </c>
      <c r="D481" s="187" t="s">
        <v>444</v>
      </c>
      <c r="E481" s="130"/>
      <c r="F481" s="153"/>
      <c r="G481" s="638">
        <f t="shared" si="284"/>
        <v>0</v>
      </c>
      <c r="H481" s="133"/>
      <c r="I481" s="134"/>
      <c r="J481" s="134"/>
      <c r="K481" s="75">
        <f t="shared" si="198"/>
        <v>0</v>
      </c>
      <c r="L481" s="75">
        <f t="shared" si="200"/>
        <v>0</v>
      </c>
      <c r="M481" s="8"/>
      <c r="N481" s="8"/>
      <c r="O481" s="8"/>
      <c r="P481" s="8"/>
      <c r="Q481" s="568">
        <f t="shared" si="277"/>
        <v>0</v>
      </c>
    </row>
    <row r="482" spans="1:17" ht="30" hidden="1" customHeight="1">
      <c r="A482" s="127"/>
      <c r="B482" s="998" t="s">
        <v>445</v>
      </c>
      <c r="C482" s="970"/>
      <c r="D482" s="128" t="s">
        <v>446</v>
      </c>
      <c r="E482" s="130"/>
      <c r="F482" s="153"/>
      <c r="G482" s="638">
        <f t="shared" si="284"/>
        <v>0</v>
      </c>
      <c r="H482" s="133"/>
      <c r="I482" s="134"/>
      <c r="J482" s="134"/>
      <c r="K482" s="75">
        <f t="shared" si="198"/>
        <v>0</v>
      </c>
      <c r="L482" s="75">
        <f t="shared" si="200"/>
        <v>0</v>
      </c>
      <c r="M482" s="8"/>
      <c r="N482" s="8"/>
      <c r="O482" s="8"/>
      <c r="P482" s="8"/>
      <c r="Q482" s="568">
        <f t="shared" si="277"/>
        <v>0</v>
      </c>
    </row>
    <row r="483" spans="1:17" ht="12.75" hidden="1" customHeight="1">
      <c r="A483" s="127"/>
      <c r="B483" s="998" t="s">
        <v>447</v>
      </c>
      <c r="C483" s="970"/>
      <c r="D483" s="128" t="s">
        <v>448</v>
      </c>
      <c r="E483" s="130"/>
      <c r="F483" s="153"/>
      <c r="G483" s="638">
        <f t="shared" si="284"/>
        <v>0</v>
      </c>
      <c r="H483" s="133"/>
      <c r="I483" s="134"/>
      <c r="J483" s="134"/>
      <c r="K483" s="75">
        <f t="shared" si="198"/>
        <v>0</v>
      </c>
      <c r="L483" s="75">
        <f t="shared" si="200"/>
        <v>0</v>
      </c>
      <c r="M483" s="8"/>
      <c r="N483" s="8"/>
      <c r="O483" s="8"/>
      <c r="P483" s="8"/>
      <c r="Q483" s="568">
        <f t="shared" si="277"/>
        <v>0</v>
      </c>
    </row>
    <row r="484" spans="1:17" ht="30" customHeight="1">
      <c r="A484" s="735"/>
      <c r="B484" s="1001" t="s">
        <v>449</v>
      </c>
      <c r="C484" s="970"/>
      <c r="D484" s="737" t="s">
        <v>450</v>
      </c>
      <c r="E484" s="520">
        <v>33628</v>
      </c>
      <c r="F484" s="688"/>
      <c r="G484" s="639">
        <f t="shared" si="284"/>
        <v>33628</v>
      </c>
      <c r="H484" s="156"/>
      <c r="I484" s="157"/>
      <c r="J484" s="157"/>
      <c r="K484" s="567">
        <f t="shared" si="198"/>
        <v>67256</v>
      </c>
      <c r="L484" s="567">
        <f t="shared" si="200"/>
        <v>33628</v>
      </c>
      <c r="M484" s="564"/>
      <c r="N484" s="564"/>
      <c r="O484" s="564"/>
      <c r="P484" s="564"/>
      <c r="Q484" s="568">
        <f t="shared" si="277"/>
        <v>0</v>
      </c>
    </row>
    <row r="485" spans="1:17" ht="30" hidden="1" customHeight="1">
      <c r="A485" s="127"/>
      <c r="B485" s="998" t="s">
        <v>451</v>
      </c>
      <c r="C485" s="970"/>
      <c r="D485" s="128" t="s">
        <v>452</v>
      </c>
      <c r="E485" s="130"/>
      <c r="F485" s="153"/>
      <c r="G485" s="638">
        <f t="shared" si="284"/>
        <v>0</v>
      </c>
      <c r="H485" s="133"/>
      <c r="I485" s="134"/>
      <c r="J485" s="134"/>
      <c r="K485" s="75">
        <f t="shared" si="198"/>
        <v>0</v>
      </c>
      <c r="L485" s="75">
        <f t="shared" si="200"/>
        <v>0</v>
      </c>
      <c r="M485" s="8"/>
      <c r="N485" s="8"/>
      <c r="O485" s="8"/>
      <c r="P485" s="8"/>
      <c r="Q485" s="568">
        <f t="shared" si="277"/>
        <v>0</v>
      </c>
    </row>
    <row r="486" spans="1:17" ht="12.75" hidden="1" customHeight="1">
      <c r="A486" s="127"/>
      <c r="B486" s="998" t="s">
        <v>453</v>
      </c>
      <c r="C486" s="970"/>
      <c r="D486" s="128" t="s">
        <v>454</v>
      </c>
      <c r="E486" s="130"/>
      <c r="F486" s="153"/>
      <c r="G486" s="638">
        <f t="shared" si="284"/>
        <v>0</v>
      </c>
      <c r="H486" s="133"/>
      <c r="I486" s="134"/>
      <c r="J486" s="134"/>
      <c r="K486" s="75">
        <f t="shared" si="198"/>
        <v>0</v>
      </c>
      <c r="L486" s="75">
        <f t="shared" si="200"/>
        <v>0</v>
      </c>
      <c r="M486" s="8"/>
      <c r="N486" s="8"/>
      <c r="O486" s="8"/>
      <c r="P486" s="8"/>
      <c r="Q486" s="568">
        <f t="shared" si="277"/>
        <v>0</v>
      </c>
    </row>
    <row r="487" spans="1:17" ht="49.5" hidden="1" customHeight="1">
      <c r="A487" s="761"/>
      <c r="B487" s="996" t="s">
        <v>673</v>
      </c>
      <c r="C487" s="972"/>
      <c r="D487" s="758" t="s">
        <v>456</v>
      </c>
      <c r="E487" s="759">
        <f>SUM(E488:E490)</f>
        <v>0</v>
      </c>
      <c r="F487" s="760">
        <f t="shared" ref="F487:J487" si="285">SUM(F488:F490)</f>
        <v>0</v>
      </c>
      <c r="G487" s="643">
        <f t="shared" si="285"/>
        <v>0</v>
      </c>
      <c r="H487" s="184">
        <f t="shared" si="285"/>
        <v>0</v>
      </c>
      <c r="I487" s="185">
        <f t="shared" si="285"/>
        <v>0</v>
      </c>
      <c r="J487" s="185">
        <f t="shared" si="285"/>
        <v>0</v>
      </c>
      <c r="K487" s="567">
        <f t="shared" si="198"/>
        <v>0</v>
      </c>
      <c r="L487" s="567">
        <f t="shared" si="200"/>
        <v>0</v>
      </c>
      <c r="M487" s="564"/>
      <c r="N487" s="564"/>
      <c r="O487" s="564"/>
      <c r="P487" s="564"/>
      <c r="Q487" s="568">
        <f t="shared" si="277"/>
        <v>0</v>
      </c>
    </row>
    <row r="488" spans="1:17" ht="50.25" hidden="1" customHeight="1">
      <c r="A488" s="735"/>
      <c r="B488" s="740"/>
      <c r="C488" s="742" t="s">
        <v>457</v>
      </c>
      <c r="D488" s="762" t="s">
        <v>458</v>
      </c>
      <c r="E488" s="520"/>
      <c r="F488" s="688"/>
      <c r="G488" s="639">
        <f>SUM(F488,E488)</f>
        <v>0</v>
      </c>
      <c r="H488" s="133"/>
      <c r="I488" s="134"/>
      <c r="J488" s="134"/>
      <c r="K488" s="567">
        <f t="shared" si="198"/>
        <v>0</v>
      </c>
      <c r="L488" s="567">
        <f t="shared" si="200"/>
        <v>0</v>
      </c>
      <c r="M488" s="564"/>
      <c r="N488" s="564"/>
      <c r="O488" s="564"/>
      <c r="P488" s="564"/>
      <c r="Q488" s="568">
        <f t="shared" si="277"/>
        <v>0</v>
      </c>
    </row>
    <row r="489" spans="1:17" ht="25.5" hidden="1" customHeight="1">
      <c r="A489" s="735"/>
      <c r="B489" s="740"/>
      <c r="C489" s="742" t="s">
        <v>459</v>
      </c>
      <c r="D489" s="762" t="s">
        <v>460</v>
      </c>
      <c r="E489" s="520"/>
      <c r="F489" s="688"/>
      <c r="G489" s="639">
        <f>SUM(F489,E489)</f>
        <v>0</v>
      </c>
      <c r="H489" s="133"/>
      <c r="I489" s="134"/>
      <c r="J489" s="134"/>
      <c r="K489" s="567">
        <f t="shared" si="198"/>
        <v>0</v>
      </c>
      <c r="L489" s="567">
        <f t="shared" si="200"/>
        <v>0</v>
      </c>
      <c r="M489" s="564"/>
      <c r="N489" s="564"/>
      <c r="O489" s="564"/>
      <c r="P489" s="564"/>
      <c r="Q489" s="568">
        <f t="shared" si="277"/>
        <v>0</v>
      </c>
    </row>
    <row r="490" spans="1:17" ht="25.5" hidden="1" customHeight="1">
      <c r="A490" s="127"/>
      <c r="B490" s="152"/>
      <c r="C490" s="165" t="s">
        <v>461</v>
      </c>
      <c r="D490" s="187" t="s">
        <v>462</v>
      </c>
      <c r="E490" s="129"/>
      <c r="F490" s="689"/>
      <c r="G490" s="638">
        <f>SUM(F490,E490)</f>
        <v>0</v>
      </c>
      <c r="H490" s="133"/>
      <c r="I490" s="134"/>
      <c r="J490" s="134"/>
      <c r="K490" s="75">
        <f t="shared" si="198"/>
        <v>0</v>
      </c>
      <c r="L490" s="75">
        <f t="shared" si="200"/>
        <v>0</v>
      </c>
      <c r="M490" s="8"/>
      <c r="N490" s="8"/>
      <c r="O490" s="8"/>
      <c r="P490" s="8"/>
      <c r="Q490" s="568">
        <f t="shared" si="277"/>
        <v>0</v>
      </c>
    </row>
    <row r="491" spans="1:17" ht="12.75" hidden="1" customHeight="1">
      <c r="A491" s="127"/>
      <c r="B491" s="998" t="s">
        <v>463</v>
      </c>
      <c r="C491" s="970"/>
      <c r="D491" s="128" t="s">
        <v>464</v>
      </c>
      <c r="E491" s="130"/>
      <c r="F491" s="153"/>
      <c r="G491" s="638">
        <f>SUM(F491,E491)</f>
        <v>0</v>
      </c>
      <c r="H491" s="133"/>
      <c r="I491" s="134"/>
      <c r="J491" s="134"/>
      <c r="K491" s="75">
        <f t="shared" si="198"/>
        <v>0</v>
      </c>
      <c r="L491" s="75">
        <f t="shared" si="200"/>
        <v>0</v>
      </c>
      <c r="M491" s="8"/>
      <c r="N491" s="8"/>
      <c r="O491" s="8"/>
      <c r="P491" s="8"/>
      <c r="Q491" s="568">
        <f t="shared" si="277"/>
        <v>0</v>
      </c>
    </row>
    <row r="492" spans="1:17" ht="12.75" hidden="1" customHeight="1">
      <c r="A492" s="186"/>
      <c r="B492" s="995" t="s">
        <v>674</v>
      </c>
      <c r="C492" s="972"/>
      <c r="D492" s="181" t="s">
        <v>466</v>
      </c>
      <c r="E492" s="182">
        <f t="shared" ref="E492:J492" si="286">SUM(E493:E495)</f>
        <v>0</v>
      </c>
      <c r="F492" s="183">
        <f t="shared" si="286"/>
        <v>0</v>
      </c>
      <c r="G492" s="642">
        <f t="shared" si="286"/>
        <v>0</v>
      </c>
      <c r="H492" s="184">
        <f t="shared" si="286"/>
        <v>0</v>
      </c>
      <c r="I492" s="185">
        <f t="shared" si="286"/>
        <v>0</v>
      </c>
      <c r="J492" s="185">
        <f t="shared" si="286"/>
        <v>0</v>
      </c>
      <c r="K492" s="75">
        <f t="shared" si="198"/>
        <v>0</v>
      </c>
      <c r="L492" s="75">
        <f t="shared" si="200"/>
        <v>0</v>
      </c>
      <c r="M492" s="8"/>
      <c r="N492" s="8"/>
      <c r="O492" s="8"/>
      <c r="P492" s="8"/>
      <c r="Q492" s="568">
        <f t="shared" si="277"/>
        <v>0</v>
      </c>
    </row>
    <row r="493" spans="1:17" ht="38.25" hidden="1" customHeight="1">
      <c r="A493" s="127"/>
      <c r="B493" s="152"/>
      <c r="C493" s="165" t="s">
        <v>467</v>
      </c>
      <c r="D493" s="187" t="s">
        <v>468</v>
      </c>
      <c r="E493" s="130"/>
      <c r="F493" s="153"/>
      <c r="G493" s="638">
        <f>SUM(F493,E493)</f>
        <v>0</v>
      </c>
      <c r="H493" s="133"/>
      <c r="I493" s="134"/>
      <c r="J493" s="134"/>
      <c r="K493" s="75">
        <f t="shared" si="198"/>
        <v>0</v>
      </c>
      <c r="L493" s="75">
        <f t="shared" si="200"/>
        <v>0</v>
      </c>
      <c r="M493" s="8"/>
      <c r="N493" s="8"/>
      <c r="O493" s="8"/>
      <c r="P493" s="8"/>
      <c r="Q493" s="568">
        <f t="shared" si="277"/>
        <v>0</v>
      </c>
    </row>
    <row r="494" spans="1:17" ht="38.25" hidden="1" customHeight="1">
      <c r="A494" s="127"/>
      <c r="B494" s="152"/>
      <c r="C494" s="165" t="s">
        <v>469</v>
      </c>
      <c r="D494" s="187" t="s">
        <v>470</v>
      </c>
      <c r="E494" s="130"/>
      <c r="F494" s="153"/>
      <c r="G494" s="638">
        <f>SUM(F494,E494)</f>
        <v>0</v>
      </c>
      <c r="H494" s="133"/>
      <c r="I494" s="134"/>
      <c r="J494" s="134"/>
      <c r="K494" s="75">
        <f t="shared" si="198"/>
        <v>0</v>
      </c>
      <c r="L494" s="75">
        <f t="shared" si="200"/>
        <v>0</v>
      </c>
      <c r="M494" s="8"/>
      <c r="N494" s="8"/>
      <c r="O494" s="8"/>
      <c r="P494" s="8"/>
      <c r="Q494" s="568">
        <f t="shared" si="277"/>
        <v>0</v>
      </c>
    </row>
    <row r="495" spans="1:17" ht="25.5" hidden="1" customHeight="1">
      <c r="A495" s="127"/>
      <c r="B495" s="152"/>
      <c r="C495" s="165" t="s">
        <v>471</v>
      </c>
      <c r="D495" s="187" t="s">
        <v>472</v>
      </c>
      <c r="E495" s="130"/>
      <c r="F495" s="153"/>
      <c r="G495" s="638">
        <f>SUM(F495,E495)</f>
        <v>0</v>
      </c>
      <c r="H495" s="133"/>
      <c r="I495" s="134"/>
      <c r="J495" s="134"/>
      <c r="K495" s="75">
        <f t="shared" si="198"/>
        <v>0</v>
      </c>
      <c r="L495" s="75">
        <f t="shared" si="200"/>
        <v>0</v>
      </c>
      <c r="M495" s="8"/>
      <c r="N495" s="8"/>
      <c r="O495" s="8"/>
      <c r="P495" s="8"/>
      <c r="Q495" s="568">
        <f t="shared" si="277"/>
        <v>0</v>
      </c>
    </row>
    <row r="496" spans="1:17" ht="27" hidden="1" customHeight="1">
      <c r="A496" s="127"/>
      <c r="B496" s="998" t="s">
        <v>473</v>
      </c>
      <c r="C496" s="970"/>
      <c r="D496" s="128" t="s">
        <v>474</v>
      </c>
      <c r="E496" s="130"/>
      <c r="F496" s="153"/>
      <c r="G496" s="638">
        <f>SUM(F496,E496)</f>
        <v>0</v>
      </c>
      <c r="H496" s="133"/>
      <c r="I496" s="134"/>
      <c r="J496" s="134"/>
      <c r="K496" s="75">
        <f t="shared" si="198"/>
        <v>0</v>
      </c>
      <c r="L496" s="75">
        <f t="shared" si="200"/>
        <v>0</v>
      </c>
      <c r="M496" s="8"/>
      <c r="N496" s="8"/>
      <c r="O496" s="8"/>
      <c r="P496" s="8"/>
      <c r="Q496" s="568">
        <f t="shared" si="277"/>
        <v>0</v>
      </c>
    </row>
    <row r="497" spans="1:17" ht="27.75" customHeight="1">
      <c r="A497" s="761"/>
      <c r="B497" s="996" t="s">
        <v>508</v>
      </c>
      <c r="C497" s="972"/>
      <c r="D497" s="758" t="s">
        <v>509</v>
      </c>
      <c r="E497" s="759">
        <f>E498</f>
        <v>0</v>
      </c>
      <c r="F497" s="760">
        <f>F498</f>
        <v>0</v>
      </c>
      <c r="G497" s="643">
        <f>G498</f>
        <v>0</v>
      </c>
      <c r="H497" s="75"/>
      <c r="I497" s="75"/>
      <c r="J497" s="8"/>
      <c r="K497" s="564"/>
      <c r="L497" s="564" t="str">
        <f>B497</f>
        <v>Subventii primite de la bugetul de stat pentru finantarea unor programe de interes national (42.02.51.01+42.02.51.02)</v>
      </c>
      <c r="M497" s="564"/>
      <c r="N497" s="564"/>
      <c r="O497" s="564"/>
      <c r="P497" s="564"/>
      <c r="Q497" s="568">
        <f t="shared" si="277"/>
        <v>0</v>
      </c>
    </row>
    <row r="498" spans="1:17" ht="40.5" customHeight="1">
      <c r="A498" s="735"/>
      <c r="B498" s="740"/>
      <c r="C498" s="736" t="s">
        <v>512</v>
      </c>
      <c r="D498" s="746" t="s">
        <v>513</v>
      </c>
      <c r="E498" s="520"/>
      <c r="F498" s="688"/>
      <c r="G498" s="639">
        <f t="shared" ref="G498:J511" si="287">SUM(F498,E498)</f>
        <v>0</v>
      </c>
      <c r="H498" s="156"/>
      <c r="I498" s="157"/>
      <c r="J498" s="157"/>
      <c r="K498" s="567">
        <f t="shared" ref="K498:K561" si="288">SUM(E498:G498)</f>
        <v>0</v>
      </c>
      <c r="L498" s="567" t="str">
        <f>C498</f>
        <v>Subventii primite de la bugetul de stat pentru finantarea unor programe de interes national, destinate sectiunii de dezvoltare a bugetului local</v>
      </c>
      <c r="M498" s="564"/>
      <c r="N498" s="564"/>
      <c r="O498" s="564"/>
      <c r="P498" s="564"/>
      <c r="Q498" s="568">
        <f t="shared" si="277"/>
        <v>0</v>
      </c>
    </row>
    <row r="499" spans="1:17" ht="27.75" hidden="1" customHeight="1">
      <c r="A499" s="127"/>
      <c r="B499" s="998" t="s">
        <v>475</v>
      </c>
      <c r="C499" s="970"/>
      <c r="D499" s="128" t="s">
        <v>476</v>
      </c>
      <c r="E499" s="166"/>
      <c r="F499" s="687"/>
      <c r="G499" s="638">
        <f t="shared" si="287"/>
        <v>0</v>
      </c>
      <c r="H499" s="156"/>
      <c r="I499" s="157"/>
      <c r="J499" s="157"/>
      <c r="K499" s="75">
        <f t="shared" si="288"/>
        <v>0</v>
      </c>
      <c r="L499" s="75">
        <f t="shared" si="200"/>
        <v>0</v>
      </c>
      <c r="M499" s="8"/>
      <c r="N499" s="8"/>
      <c r="O499" s="8"/>
      <c r="P499" s="8"/>
      <c r="Q499" s="568">
        <f t="shared" si="277"/>
        <v>0</v>
      </c>
    </row>
    <row r="500" spans="1:17" ht="40.5" hidden="1" customHeight="1">
      <c r="A500" s="127"/>
      <c r="B500" s="998" t="s">
        <v>514</v>
      </c>
      <c r="C500" s="970"/>
      <c r="D500" s="128" t="s">
        <v>515</v>
      </c>
      <c r="E500" s="130"/>
      <c r="F500" s="153"/>
      <c r="G500" s="638">
        <f t="shared" si="287"/>
        <v>0</v>
      </c>
      <c r="H500" s="156"/>
      <c r="I500" s="157"/>
      <c r="J500" s="157"/>
      <c r="K500" s="75">
        <f t="shared" si="288"/>
        <v>0</v>
      </c>
      <c r="L500" s="75">
        <f t="shared" si="200"/>
        <v>0</v>
      </c>
      <c r="M500" s="8"/>
      <c r="N500" s="8"/>
      <c r="O500" s="8"/>
      <c r="P500" s="8"/>
      <c r="Q500" s="568">
        <f t="shared" si="277"/>
        <v>0</v>
      </c>
    </row>
    <row r="501" spans="1:17" ht="27.75" hidden="1" customHeight="1">
      <c r="A501" s="127"/>
      <c r="B501" s="998" t="s">
        <v>516</v>
      </c>
      <c r="C501" s="970"/>
      <c r="D501" s="128" t="s">
        <v>517</v>
      </c>
      <c r="E501" s="130"/>
      <c r="F501" s="153"/>
      <c r="G501" s="638">
        <f t="shared" si="287"/>
        <v>0</v>
      </c>
      <c r="H501" s="156"/>
      <c r="I501" s="157"/>
      <c r="J501" s="157"/>
      <c r="K501" s="75">
        <f t="shared" si="288"/>
        <v>0</v>
      </c>
      <c r="L501" s="75">
        <f t="shared" si="200"/>
        <v>0</v>
      </c>
      <c r="M501" s="8"/>
      <c r="N501" s="8"/>
      <c r="O501" s="8"/>
      <c r="P501" s="8"/>
      <c r="Q501" s="568">
        <f t="shared" si="277"/>
        <v>0</v>
      </c>
    </row>
    <row r="502" spans="1:17" ht="27.75" hidden="1" customHeight="1">
      <c r="A502" s="127"/>
      <c r="B502" s="998" t="s">
        <v>506</v>
      </c>
      <c r="C502" s="970"/>
      <c r="D502" s="128" t="s">
        <v>518</v>
      </c>
      <c r="E502" s="130"/>
      <c r="F502" s="153"/>
      <c r="G502" s="638">
        <f t="shared" si="287"/>
        <v>0</v>
      </c>
      <c r="H502" s="156"/>
      <c r="I502" s="157"/>
      <c r="J502" s="157"/>
      <c r="K502" s="75">
        <f t="shared" si="288"/>
        <v>0</v>
      </c>
      <c r="L502" s="75">
        <f t="shared" si="200"/>
        <v>0</v>
      </c>
      <c r="M502" s="8"/>
      <c r="N502" s="8"/>
      <c r="O502" s="8"/>
      <c r="P502" s="8"/>
      <c r="Q502" s="568">
        <f t="shared" si="277"/>
        <v>0</v>
      </c>
    </row>
    <row r="503" spans="1:17" ht="27.75" hidden="1" customHeight="1">
      <c r="A503" s="127"/>
      <c r="B503" s="998" t="s">
        <v>519</v>
      </c>
      <c r="C503" s="970"/>
      <c r="D503" s="128" t="s">
        <v>520</v>
      </c>
      <c r="E503" s="130">
        <f>E504</f>
        <v>0</v>
      </c>
      <c r="F503" s="153">
        <f>F504</f>
        <v>0</v>
      </c>
      <c r="G503" s="638">
        <f t="shared" si="287"/>
        <v>0</v>
      </c>
      <c r="H503" s="154">
        <f>H504</f>
        <v>0</v>
      </c>
      <c r="I503" s="155">
        <f>I504</f>
        <v>0</v>
      </c>
      <c r="J503" s="155">
        <f>J504</f>
        <v>0</v>
      </c>
      <c r="K503" s="75">
        <f t="shared" si="288"/>
        <v>0</v>
      </c>
      <c r="L503" s="75">
        <f t="shared" si="200"/>
        <v>0</v>
      </c>
      <c r="M503" s="8"/>
      <c r="N503" s="8"/>
      <c r="O503" s="8"/>
      <c r="P503" s="8"/>
      <c r="Q503" s="568">
        <f t="shared" si="277"/>
        <v>0</v>
      </c>
    </row>
    <row r="504" spans="1:17" ht="27.75" hidden="1" customHeight="1">
      <c r="A504" s="127"/>
      <c r="B504" s="188"/>
      <c r="C504" s="189" t="s">
        <v>523</v>
      </c>
      <c r="D504" s="128" t="s">
        <v>524</v>
      </c>
      <c r="E504" s="130"/>
      <c r="F504" s="153"/>
      <c r="G504" s="638">
        <f t="shared" si="287"/>
        <v>0</v>
      </c>
      <c r="H504" s="156"/>
      <c r="I504" s="157"/>
      <c r="J504" s="157"/>
      <c r="K504" s="75">
        <f t="shared" si="288"/>
        <v>0</v>
      </c>
      <c r="L504" s="75">
        <f t="shared" si="200"/>
        <v>0</v>
      </c>
      <c r="M504" s="8"/>
      <c r="N504" s="8"/>
      <c r="O504" s="8"/>
      <c r="P504" s="8"/>
      <c r="Q504" s="568">
        <f t="shared" si="277"/>
        <v>0</v>
      </c>
    </row>
    <row r="505" spans="1:17" ht="15" customHeight="1">
      <c r="A505" s="735"/>
      <c r="B505" s="1001" t="s">
        <v>525</v>
      </c>
      <c r="C505" s="970"/>
      <c r="D505" s="737" t="s">
        <v>526</v>
      </c>
      <c r="E505" s="520">
        <v>65632</v>
      </c>
      <c r="F505" s="688"/>
      <c r="G505" s="639">
        <f t="shared" si="287"/>
        <v>65632</v>
      </c>
      <c r="H505" s="156"/>
      <c r="I505" s="157"/>
      <c r="J505" s="157"/>
      <c r="K505" s="567">
        <f t="shared" si="288"/>
        <v>131264</v>
      </c>
      <c r="L505" s="567">
        <f t="shared" si="200"/>
        <v>65632</v>
      </c>
      <c r="M505" s="564"/>
      <c r="N505" s="564"/>
      <c r="O505" s="564"/>
      <c r="P505" s="564"/>
      <c r="Q505" s="568">
        <f t="shared" si="277"/>
        <v>0</v>
      </c>
    </row>
    <row r="506" spans="1:17" ht="52.5" customHeight="1">
      <c r="A506" s="735"/>
      <c r="B506" s="1001" t="s">
        <v>527</v>
      </c>
      <c r="C506" s="970"/>
      <c r="D506" s="737" t="s">
        <v>528</v>
      </c>
      <c r="E506" s="918">
        <f>322+1</f>
        <v>323</v>
      </c>
      <c r="F506" s="688"/>
      <c r="G506" s="639">
        <f t="shared" si="287"/>
        <v>323</v>
      </c>
      <c r="H506" s="172">
        <f t="shared" si="287"/>
        <v>323</v>
      </c>
      <c r="I506" s="172">
        <f t="shared" si="287"/>
        <v>646</v>
      </c>
      <c r="J506" s="172">
        <f t="shared" si="287"/>
        <v>969</v>
      </c>
      <c r="K506" s="567">
        <f t="shared" si="288"/>
        <v>646</v>
      </c>
      <c r="L506" s="567">
        <f t="shared" si="200"/>
        <v>323</v>
      </c>
      <c r="M506" s="564"/>
      <c r="N506" s="564"/>
      <c r="O506" s="564"/>
      <c r="P506" s="564"/>
      <c r="Q506" s="568">
        <f t="shared" si="277"/>
        <v>0</v>
      </c>
    </row>
    <row r="507" spans="1:17" ht="31.5" customHeight="1">
      <c r="A507" s="763"/>
      <c r="B507" s="1001" t="s">
        <v>903</v>
      </c>
      <c r="C507" s="970"/>
      <c r="D507" s="737" t="s">
        <v>904</v>
      </c>
      <c r="E507" s="520">
        <v>15852.2</v>
      </c>
      <c r="F507" s="688"/>
      <c r="G507" s="639">
        <f t="shared" si="287"/>
        <v>15852.2</v>
      </c>
      <c r="H507" s="172">
        <f t="shared" si="287"/>
        <v>15852.2</v>
      </c>
      <c r="I507" s="172">
        <f t="shared" si="287"/>
        <v>31704.400000000001</v>
      </c>
      <c r="J507" s="172">
        <f t="shared" si="287"/>
        <v>47556.600000000006</v>
      </c>
      <c r="K507" s="567">
        <f t="shared" si="288"/>
        <v>31704.400000000001</v>
      </c>
      <c r="L507" s="567">
        <f t="shared" si="200"/>
        <v>15852.2</v>
      </c>
      <c r="M507" s="564"/>
      <c r="N507" s="564"/>
      <c r="O507" s="564"/>
      <c r="P507" s="564"/>
      <c r="Q507" s="568">
        <f t="shared" si="277"/>
        <v>0</v>
      </c>
    </row>
    <row r="508" spans="1:17" ht="29.25" customHeight="1">
      <c r="A508" s="763"/>
      <c r="B508" s="1001" t="s">
        <v>905</v>
      </c>
      <c r="C508" s="970"/>
      <c r="D508" s="737" t="s">
        <v>906</v>
      </c>
      <c r="E508" s="520">
        <f t="shared" ref="E508" si="289">SUM(E509:E511)</f>
        <v>74534.5</v>
      </c>
      <c r="F508" s="688"/>
      <c r="G508" s="639">
        <f t="shared" ref="G508" si="290">SUM(G509:G511)</f>
        <v>74534.5</v>
      </c>
      <c r="H508" s="156"/>
      <c r="I508" s="157"/>
      <c r="J508" s="157"/>
      <c r="K508" s="567">
        <f t="shared" ref="K508:K513" si="291">SUM(E508:G508)</f>
        <v>149069</v>
      </c>
      <c r="L508" s="567">
        <f t="shared" si="200"/>
        <v>74534.5</v>
      </c>
      <c r="M508" s="564"/>
      <c r="N508" s="564"/>
      <c r="O508" s="564"/>
      <c r="P508" s="564"/>
      <c r="Q508" s="568">
        <f t="shared" si="277"/>
        <v>0</v>
      </c>
    </row>
    <row r="509" spans="1:17" ht="12.75">
      <c r="A509" s="763"/>
      <c r="B509" s="764"/>
      <c r="C509" s="544" t="s">
        <v>907</v>
      </c>
      <c r="D509" s="737" t="s">
        <v>908</v>
      </c>
      <c r="E509" s="520">
        <f>64622.7-392</f>
        <v>64230.7</v>
      </c>
      <c r="F509" s="688"/>
      <c r="G509" s="639">
        <f t="shared" si="287"/>
        <v>64230.7</v>
      </c>
      <c r="H509" s="156"/>
      <c r="I509" s="157"/>
      <c r="J509" s="157"/>
      <c r="K509" s="567">
        <f t="shared" si="291"/>
        <v>128461.4</v>
      </c>
      <c r="L509" s="567">
        <f t="shared" si="200"/>
        <v>64230.7</v>
      </c>
      <c r="M509" s="564"/>
      <c r="N509" s="564"/>
      <c r="O509" s="564"/>
      <c r="P509" s="564"/>
      <c r="Q509" s="568">
        <f t="shared" si="277"/>
        <v>0</v>
      </c>
    </row>
    <row r="510" spans="1:17" ht="12.75">
      <c r="A510" s="545"/>
      <c r="B510" s="546"/>
      <c r="C510" s="544" t="s">
        <v>909</v>
      </c>
      <c r="D510" s="136" t="s">
        <v>910</v>
      </c>
      <c r="E510" s="520">
        <f>10378.8-75</f>
        <v>10303.799999999999</v>
      </c>
      <c r="F510" s="688"/>
      <c r="G510" s="638">
        <f t="shared" si="287"/>
        <v>10303.799999999999</v>
      </c>
      <c r="H510" s="156"/>
      <c r="I510" s="157"/>
      <c r="J510" s="157"/>
      <c r="K510" s="75">
        <f t="shared" si="291"/>
        <v>20607.599999999999</v>
      </c>
      <c r="L510" s="75">
        <f t="shared" si="200"/>
        <v>10303.799999999999</v>
      </c>
      <c r="M510" s="8"/>
      <c r="N510" s="8"/>
      <c r="O510" s="8"/>
      <c r="P510" s="8"/>
      <c r="Q510" s="568">
        <f t="shared" si="277"/>
        <v>0</v>
      </c>
    </row>
    <row r="511" spans="1:17" ht="12.75" hidden="1">
      <c r="A511" s="763"/>
      <c r="B511" s="764"/>
      <c r="C511" s="544" t="s">
        <v>911</v>
      </c>
      <c r="D511" s="737" t="s">
        <v>912</v>
      </c>
      <c r="E511" s="520"/>
      <c r="F511" s="688"/>
      <c r="G511" s="639">
        <f t="shared" si="287"/>
        <v>0</v>
      </c>
      <c r="H511" s="156"/>
      <c r="I511" s="157"/>
      <c r="J511" s="157"/>
      <c r="K511" s="567">
        <f t="shared" si="291"/>
        <v>0</v>
      </c>
      <c r="L511" s="567">
        <f t="shared" si="200"/>
        <v>0</v>
      </c>
      <c r="M511" s="564"/>
      <c r="N511" s="564"/>
      <c r="O511" s="564"/>
      <c r="P511" s="564"/>
      <c r="Q511" s="568">
        <f t="shared" si="277"/>
        <v>0</v>
      </c>
    </row>
    <row r="512" spans="1:17" ht="53.25" customHeight="1">
      <c r="A512" s="763"/>
      <c r="B512" s="1001" t="s">
        <v>974</v>
      </c>
      <c r="C512" s="970"/>
      <c r="D512" s="737" t="s">
        <v>976</v>
      </c>
      <c r="E512" s="520">
        <f>SUM(E513)</f>
        <v>1454.6000000000001</v>
      </c>
      <c r="F512" s="688">
        <f t="shared" ref="F512:G512" si="292">SUM(F513)</f>
        <v>0</v>
      </c>
      <c r="G512" s="639">
        <f t="shared" si="292"/>
        <v>1454.6000000000001</v>
      </c>
      <c r="H512" s="156"/>
      <c r="I512" s="157"/>
      <c r="J512" s="157"/>
      <c r="K512" s="567">
        <f t="shared" si="291"/>
        <v>2909.2000000000003</v>
      </c>
      <c r="L512" s="567">
        <f t="shared" si="200"/>
        <v>1454.6000000000001</v>
      </c>
      <c r="M512" s="564"/>
      <c r="N512" s="564"/>
      <c r="O512" s="564"/>
      <c r="P512" s="564"/>
      <c r="Q512" s="568">
        <f t="shared" si="277"/>
        <v>0</v>
      </c>
    </row>
    <row r="513" spans="1:17" ht="38.25">
      <c r="A513" s="763"/>
      <c r="B513" s="764"/>
      <c r="C513" s="745" t="s">
        <v>975</v>
      </c>
      <c r="D513" s="737" t="s">
        <v>977</v>
      </c>
      <c r="E513" s="520">
        <v>1454.6000000000001</v>
      </c>
      <c r="F513" s="688"/>
      <c r="G513" s="639">
        <f t="shared" ref="G513" si="293">SUM(F513,E513)</f>
        <v>1454.6000000000001</v>
      </c>
      <c r="H513" s="156"/>
      <c r="I513" s="157"/>
      <c r="J513" s="157"/>
      <c r="K513" s="567">
        <f t="shared" si="291"/>
        <v>2909.2000000000003</v>
      </c>
      <c r="L513" s="567">
        <f t="shared" si="200"/>
        <v>1454.6000000000001</v>
      </c>
      <c r="M513" s="564"/>
      <c r="N513" s="564"/>
      <c r="O513" s="564"/>
      <c r="P513" s="564"/>
      <c r="Q513" s="568">
        <f t="shared" si="277"/>
        <v>0</v>
      </c>
    </row>
    <row r="514" spans="1:17" ht="25.5" customHeight="1">
      <c r="A514" s="1000" t="s">
        <v>541</v>
      </c>
      <c r="B514" s="969"/>
      <c r="C514" s="972"/>
      <c r="D514" s="179" t="s">
        <v>542</v>
      </c>
      <c r="E514" s="175">
        <f t="shared" ref="E514:J514" si="294">SUM(E515,E520,E525,E529,E533,E537,E541,E546,E550,E554,E558)</f>
        <v>9511.7000000000007</v>
      </c>
      <c r="F514" s="176">
        <f t="shared" si="294"/>
        <v>0</v>
      </c>
      <c r="G514" s="641">
        <f t="shared" si="294"/>
        <v>9511.7000000000007</v>
      </c>
      <c r="H514" s="177">
        <f t="shared" si="294"/>
        <v>0</v>
      </c>
      <c r="I514" s="178">
        <f t="shared" si="294"/>
        <v>0</v>
      </c>
      <c r="J514" s="178">
        <f t="shared" si="294"/>
        <v>0</v>
      </c>
      <c r="K514" s="75">
        <f t="shared" si="288"/>
        <v>19023.400000000001</v>
      </c>
      <c r="L514" s="75">
        <f t="shared" si="200"/>
        <v>9511.7000000000007</v>
      </c>
      <c r="M514" s="8"/>
      <c r="N514" s="8"/>
      <c r="O514" s="8"/>
      <c r="P514" s="8"/>
      <c r="Q514" s="568">
        <f t="shared" si="277"/>
        <v>0</v>
      </c>
    </row>
    <row r="515" spans="1:17" ht="12.75" hidden="1" customHeight="1">
      <c r="A515" s="190"/>
      <c r="B515" s="995" t="s">
        <v>543</v>
      </c>
      <c r="C515" s="972"/>
      <c r="D515" s="181" t="s">
        <v>544</v>
      </c>
      <c r="E515" s="182">
        <f t="shared" ref="E515:J515" si="295">SUM(E516:E519)</f>
        <v>0</v>
      </c>
      <c r="F515" s="183">
        <f t="shared" si="295"/>
        <v>0</v>
      </c>
      <c r="G515" s="642">
        <f t="shared" si="295"/>
        <v>0</v>
      </c>
      <c r="H515" s="184">
        <f t="shared" si="295"/>
        <v>0</v>
      </c>
      <c r="I515" s="185">
        <f t="shared" si="295"/>
        <v>0</v>
      </c>
      <c r="J515" s="185">
        <f t="shared" si="295"/>
        <v>0</v>
      </c>
      <c r="K515" s="75">
        <f t="shared" si="288"/>
        <v>0</v>
      </c>
      <c r="L515" s="75">
        <f t="shared" si="200"/>
        <v>0</v>
      </c>
      <c r="M515" s="8"/>
      <c r="N515" s="8"/>
      <c r="O515" s="8"/>
      <c r="P515" s="8"/>
      <c r="Q515" s="568">
        <f t="shared" si="277"/>
        <v>0</v>
      </c>
    </row>
    <row r="516" spans="1:17" ht="12.75" hidden="1" customHeight="1">
      <c r="A516" s="173"/>
      <c r="B516" s="152"/>
      <c r="C516" s="191" t="s">
        <v>545</v>
      </c>
      <c r="D516" s="192" t="s">
        <v>546</v>
      </c>
      <c r="E516" s="166"/>
      <c r="F516" s="687"/>
      <c r="G516" s="629">
        <f>SUM(F516,E516)</f>
        <v>0</v>
      </c>
      <c r="H516" s="156"/>
      <c r="I516" s="157"/>
      <c r="J516" s="157"/>
      <c r="K516" s="75">
        <f t="shared" si="288"/>
        <v>0</v>
      </c>
      <c r="L516" s="75">
        <f t="shared" si="200"/>
        <v>0</v>
      </c>
      <c r="M516" s="8"/>
      <c r="N516" s="8"/>
      <c r="O516" s="8"/>
      <c r="P516" s="8"/>
      <c r="Q516" s="568">
        <f t="shared" si="277"/>
        <v>0</v>
      </c>
    </row>
    <row r="517" spans="1:17" ht="28.5" hidden="1" customHeight="1">
      <c r="A517" s="173"/>
      <c r="B517" s="152"/>
      <c r="C517" s="165" t="s">
        <v>547</v>
      </c>
      <c r="D517" s="187" t="s">
        <v>548</v>
      </c>
      <c r="E517" s="166"/>
      <c r="F517" s="687"/>
      <c r="G517" s="629">
        <f>SUM(F517,E517)</f>
        <v>0</v>
      </c>
      <c r="H517" s="156"/>
      <c r="I517" s="157"/>
      <c r="J517" s="157"/>
      <c r="K517" s="75">
        <f t="shared" si="288"/>
        <v>0</v>
      </c>
      <c r="L517" s="75">
        <f t="shared" si="200"/>
        <v>0</v>
      </c>
      <c r="M517" s="8"/>
      <c r="N517" s="8"/>
      <c r="O517" s="8"/>
      <c r="P517" s="8"/>
      <c r="Q517" s="568">
        <f t="shared" si="277"/>
        <v>0</v>
      </c>
    </row>
    <row r="518" spans="1:17" ht="12.75" hidden="1" customHeight="1">
      <c r="A518" s="173"/>
      <c r="B518" s="152"/>
      <c r="C518" s="193" t="s">
        <v>549</v>
      </c>
      <c r="D518" s="194" t="s">
        <v>550</v>
      </c>
      <c r="E518" s="195"/>
      <c r="F518" s="690"/>
      <c r="G518" s="629">
        <f>SUM(F518,E518)</f>
        <v>0</v>
      </c>
      <c r="H518" s="196"/>
      <c r="I518" s="197"/>
      <c r="J518" s="197"/>
      <c r="K518" s="75">
        <f t="shared" si="288"/>
        <v>0</v>
      </c>
      <c r="L518" s="75">
        <f t="shared" si="200"/>
        <v>0</v>
      </c>
      <c r="M518" s="8"/>
      <c r="N518" s="8"/>
      <c r="O518" s="8"/>
      <c r="P518" s="8"/>
      <c r="Q518" s="568">
        <f t="shared" si="277"/>
        <v>0</v>
      </c>
    </row>
    <row r="519" spans="1:17" ht="12.75" hidden="1" customHeight="1">
      <c r="A519" s="173"/>
      <c r="B519" s="152"/>
      <c r="C519" s="193" t="s">
        <v>551</v>
      </c>
      <c r="D519" s="194" t="s">
        <v>552</v>
      </c>
      <c r="E519" s="195"/>
      <c r="F519" s="690"/>
      <c r="G519" s="629">
        <f>SUM(F519,E519)</f>
        <v>0</v>
      </c>
      <c r="H519" s="196"/>
      <c r="I519" s="197"/>
      <c r="J519" s="197"/>
      <c r="K519" s="75">
        <f t="shared" si="288"/>
        <v>0</v>
      </c>
      <c r="L519" s="75">
        <f t="shared" si="200"/>
        <v>0</v>
      </c>
      <c r="M519" s="8"/>
      <c r="N519" s="8"/>
      <c r="O519" s="8"/>
      <c r="P519" s="8"/>
      <c r="Q519" s="568">
        <f t="shared" si="277"/>
        <v>0</v>
      </c>
    </row>
    <row r="520" spans="1:17" ht="12.75" hidden="1" customHeight="1">
      <c r="A520" s="190"/>
      <c r="B520" s="995" t="s">
        <v>553</v>
      </c>
      <c r="C520" s="972"/>
      <c r="D520" s="181" t="s">
        <v>554</v>
      </c>
      <c r="E520" s="182">
        <f t="shared" ref="E520:J520" si="296">SUM(E521:E524)</f>
        <v>0</v>
      </c>
      <c r="F520" s="183">
        <f t="shared" si="296"/>
        <v>0</v>
      </c>
      <c r="G520" s="642">
        <f t="shared" si="296"/>
        <v>0</v>
      </c>
      <c r="H520" s="184">
        <f t="shared" si="296"/>
        <v>0</v>
      </c>
      <c r="I520" s="185">
        <f t="shared" si="296"/>
        <v>0</v>
      </c>
      <c r="J520" s="185">
        <f t="shared" si="296"/>
        <v>0</v>
      </c>
      <c r="K520" s="75">
        <f t="shared" si="288"/>
        <v>0</v>
      </c>
      <c r="L520" s="75">
        <f t="shared" si="200"/>
        <v>0</v>
      </c>
      <c r="M520" s="8"/>
      <c r="N520" s="8"/>
      <c r="O520" s="8"/>
      <c r="P520" s="8"/>
      <c r="Q520" s="568">
        <f t="shared" si="277"/>
        <v>0</v>
      </c>
    </row>
    <row r="521" spans="1:17" ht="12.75" hidden="1" customHeight="1">
      <c r="A521" s="173"/>
      <c r="B521" s="152"/>
      <c r="C521" s="191" t="s">
        <v>545</v>
      </c>
      <c r="D521" s="192" t="s">
        <v>555</v>
      </c>
      <c r="E521" s="166"/>
      <c r="F521" s="687"/>
      <c r="G521" s="629">
        <f>SUM(F521,E521)</f>
        <v>0</v>
      </c>
      <c r="H521" s="199"/>
      <c r="I521" s="200"/>
      <c r="J521" s="200"/>
      <c r="K521" s="75">
        <f t="shared" si="288"/>
        <v>0</v>
      </c>
      <c r="L521" s="75">
        <f t="shared" si="200"/>
        <v>0</v>
      </c>
      <c r="M521" s="8"/>
      <c r="N521" s="8"/>
      <c r="O521" s="8"/>
      <c r="P521" s="8"/>
      <c r="Q521" s="568">
        <f t="shared" si="277"/>
        <v>0</v>
      </c>
    </row>
    <row r="522" spans="1:17" ht="12.75" hidden="1" customHeight="1">
      <c r="A522" s="173"/>
      <c r="B522" s="152"/>
      <c r="C522" s="191" t="s">
        <v>547</v>
      </c>
      <c r="D522" s="192" t="s">
        <v>556</v>
      </c>
      <c r="E522" s="166"/>
      <c r="F522" s="687"/>
      <c r="G522" s="629">
        <f>SUM(F522,E522)</f>
        <v>0</v>
      </c>
      <c r="H522" s="156"/>
      <c r="I522" s="157"/>
      <c r="J522" s="157"/>
      <c r="K522" s="75">
        <f t="shared" si="288"/>
        <v>0</v>
      </c>
      <c r="L522" s="75">
        <f t="shared" si="200"/>
        <v>0</v>
      </c>
      <c r="M522" s="8"/>
      <c r="N522" s="8"/>
      <c r="O522" s="8"/>
      <c r="P522" s="8"/>
      <c r="Q522" s="568">
        <f t="shared" si="277"/>
        <v>0</v>
      </c>
    </row>
    <row r="523" spans="1:17" ht="12.75" hidden="1" customHeight="1">
      <c r="A523" s="173"/>
      <c r="B523" s="152"/>
      <c r="C523" s="193" t="s">
        <v>549</v>
      </c>
      <c r="D523" s="194" t="s">
        <v>557</v>
      </c>
      <c r="E523" s="195"/>
      <c r="F523" s="690"/>
      <c r="G523" s="629">
        <f>SUM(F523,E523)</f>
        <v>0</v>
      </c>
      <c r="H523" s="196"/>
      <c r="I523" s="197"/>
      <c r="J523" s="197"/>
      <c r="K523" s="75">
        <f t="shared" si="288"/>
        <v>0</v>
      </c>
      <c r="L523" s="75">
        <f t="shared" ref="L523:L778" si="297">IF(G523&lt;&gt;0,G523,0)</f>
        <v>0</v>
      </c>
      <c r="M523" s="8"/>
      <c r="N523" s="8"/>
      <c r="O523" s="8"/>
      <c r="P523" s="8"/>
      <c r="Q523" s="568">
        <f t="shared" si="277"/>
        <v>0</v>
      </c>
    </row>
    <row r="524" spans="1:17" ht="12.75" hidden="1" customHeight="1">
      <c r="A524" s="173"/>
      <c r="B524" s="152"/>
      <c r="C524" s="193" t="s">
        <v>551</v>
      </c>
      <c r="D524" s="194" t="s">
        <v>558</v>
      </c>
      <c r="E524" s="195"/>
      <c r="F524" s="690"/>
      <c r="G524" s="629">
        <f>SUM(F524,E524)</f>
        <v>0</v>
      </c>
      <c r="H524" s="196"/>
      <c r="I524" s="197"/>
      <c r="J524" s="197"/>
      <c r="K524" s="75">
        <f t="shared" si="288"/>
        <v>0</v>
      </c>
      <c r="L524" s="75">
        <f t="shared" si="297"/>
        <v>0</v>
      </c>
      <c r="M524" s="8"/>
      <c r="N524" s="8"/>
      <c r="O524" s="8"/>
      <c r="P524" s="8"/>
      <c r="Q524" s="568">
        <f t="shared" ref="Q524:Q587" si="298">E524-G524</f>
        <v>0</v>
      </c>
    </row>
    <row r="525" spans="1:17" ht="12.75" hidden="1" customHeight="1">
      <c r="A525" s="190"/>
      <c r="B525" s="995" t="s">
        <v>559</v>
      </c>
      <c r="C525" s="972"/>
      <c r="D525" s="181" t="s">
        <v>560</v>
      </c>
      <c r="E525" s="182">
        <f t="shared" ref="E525:J525" si="299">SUM(E526:E528)</f>
        <v>0</v>
      </c>
      <c r="F525" s="183">
        <f t="shared" si="299"/>
        <v>0</v>
      </c>
      <c r="G525" s="642">
        <f t="shared" si="299"/>
        <v>0</v>
      </c>
      <c r="H525" s="184">
        <f t="shared" si="299"/>
        <v>0</v>
      </c>
      <c r="I525" s="185">
        <f t="shared" si="299"/>
        <v>0</v>
      </c>
      <c r="J525" s="185">
        <f t="shared" si="299"/>
        <v>0</v>
      </c>
      <c r="K525" s="75">
        <f t="shared" si="288"/>
        <v>0</v>
      </c>
      <c r="L525" s="75">
        <f t="shared" si="297"/>
        <v>0</v>
      </c>
      <c r="M525" s="8"/>
      <c r="N525" s="8"/>
      <c r="O525" s="8"/>
      <c r="P525" s="8"/>
      <c r="Q525" s="568">
        <f t="shared" si="298"/>
        <v>0</v>
      </c>
    </row>
    <row r="526" spans="1:17" ht="12.75" hidden="1" customHeight="1">
      <c r="A526" s="173"/>
      <c r="B526" s="152"/>
      <c r="C526" s="191" t="s">
        <v>545</v>
      </c>
      <c r="D526" s="192" t="s">
        <v>561</v>
      </c>
      <c r="E526" s="198"/>
      <c r="F526" s="691"/>
      <c r="G526" s="629">
        <f>SUM(F526,E526)</f>
        <v>0</v>
      </c>
      <c r="H526" s="199"/>
      <c r="I526" s="200"/>
      <c r="J526" s="200"/>
      <c r="K526" s="75">
        <f t="shared" si="288"/>
        <v>0</v>
      </c>
      <c r="L526" s="75">
        <f t="shared" si="297"/>
        <v>0</v>
      </c>
      <c r="M526" s="8"/>
      <c r="N526" s="8"/>
      <c r="O526" s="8"/>
      <c r="P526" s="8"/>
      <c r="Q526" s="568">
        <f t="shared" si="298"/>
        <v>0</v>
      </c>
    </row>
    <row r="527" spans="1:17" ht="12.75" hidden="1" customHeight="1">
      <c r="A527" s="173"/>
      <c r="B527" s="152"/>
      <c r="C527" s="191" t="s">
        <v>547</v>
      </c>
      <c r="D527" s="192" t="s">
        <v>562</v>
      </c>
      <c r="E527" s="198"/>
      <c r="F527" s="691"/>
      <c r="G527" s="629">
        <f>SUM(F527,E527)</f>
        <v>0</v>
      </c>
      <c r="H527" s="199"/>
      <c r="I527" s="200"/>
      <c r="J527" s="200"/>
      <c r="K527" s="75">
        <f t="shared" si="288"/>
        <v>0</v>
      </c>
      <c r="L527" s="75">
        <f t="shared" si="297"/>
        <v>0</v>
      </c>
      <c r="M527" s="8"/>
      <c r="N527" s="8"/>
      <c r="O527" s="8"/>
      <c r="P527" s="8"/>
      <c r="Q527" s="568">
        <f t="shared" si="298"/>
        <v>0</v>
      </c>
    </row>
    <row r="528" spans="1:17" ht="12.75" hidden="1" customHeight="1">
      <c r="A528" s="173"/>
      <c r="B528" s="152"/>
      <c r="C528" s="193" t="s">
        <v>549</v>
      </c>
      <c r="D528" s="194" t="s">
        <v>563</v>
      </c>
      <c r="E528" s="195"/>
      <c r="F528" s="690"/>
      <c r="G528" s="629">
        <f>SUM(F528,E528)</f>
        <v>0</v>
      </c>
      <c r="H528" s="196"/>
      <c r="I528" s="197"/>
      <c r="J528" s="197"/>
      <c r="K528" s="75">
        <f t="shared" si="288"/>
        <v>0</v>
      </c>
      <c r="L528" s="75">
        <f t="shared" si="297"/>
        <v>0</v>
      </c>
      <c r="M528" s="8"/>
      <c r="N528" s="8"/>
      <c r="O528" s="8"/>
      <c r="P528" s="8"/>
      <c r="Q528" s="568">
        <f t="shared" si="298"/>
        <v>0</v>
      </c>
    </row>
    <row r="529" spans="1:17" ht="12.75" hidden="1" customHeight="1">
      <c r="A529" s="190"/>
      <c r="B529" s="995" t="s">
        <v>564</v>
      </c>
      <c r="C529" s="972"/>
      <c r="D529" s="181" t="s">
        <v>565</v>
      </c>
      <c r="E529" s="182">
        <f t="shared" ref="E529:J529" si="300">SUM(E530:E532)</f>
        <v>0</v>
      </c>
      <c r="F529" s="183">
        <f t="shared" si="300"/>
        <v>0</v>
      </c>
      <c r="G529" s="642">
        <f t="shared" si="300"/>
        <v>0</v>
      </c>
      <c r="H529" s="184">
        <f t="shared" si="300"/>
        <v>0</v>
      </c>
      <c r="I529" s="185">
        <f t="shared" si="300"/>
        <v>0</v>
      </c>
      <c r="J529" s="185">
        <f t="shared" si="300"/>
        <v>0</v>
      </c>
      <c r="K529" s="75">
        <f t="shared" si="288"/>
        <v>0</v>
      </c>
      <c r="L529" s="75">
        <f t="shared" si="297"/>
        <v>0</v>
      </c>
      <c r="M529" s="8"/>
      <c r="N529" s="8"/>
      <c r="O529" s="8"/>
      <c r="P529" s="8"/>
      <c r="Q529" s="568">
        <f t="shared" si="298"/>
        <v>0</v>
      </c>
    </row>
    <row r="530" spans="1:17" ht="12.75" hidden="1" customHeight="1">
      <c r="A530" s="173"/>
      <c r="B530" s="152"/>
      <c r="C530" s="191" t="s">
        <v>545</v>
      </c>
      <c r="D530" s="192" t="s">
        <v>566</v>
      </c>
      <c r="E530" s="198"/>
      <c r="F530" s="691"/>
      <c r="G530" s="629">
        <f>SUM(F530,E530)</f>
        <v>0</v>
      </c>
      <c r="H530" s="199"/>
      <c r="I530" s="200"/>
      <c r="J530" s="200"/>
      <c r="K530" s="75">
        <f t="shared" si="288"/>
        <v>0</v>
      </c>
      <c r="L530" s="75">
        <f t="shared" si="297"/>
        <v>0</v>
      </c>
      <c r="M530" s="8"/>
      <c r="N530" s="8"/>
      <c r="O530" s="8"/>
      <c r="P530" s="8"/>
      <c r="Q530" s="568">
        <f t="shared" si="298"/>
        <v>0</v>
      </c>
    </row>
    <row r="531" spans="1:17" ht="12.75" hidden="1" customHeight="1">
      <c r="A531" s="173"/>
      <c r="B531" s="152"/>
      <c r="C531" s="191" t="s">
        <v>547</v>
      </c>
      <c r="D531" s="192" t="s">
        <v>567</v>
      </c>
      <c r="E531" s="198"/>
      <c r="F531" s="691"/>
      <c r="G531" s="629">
        <f>SUM(F531,E531)</f>
        <v>0</v>
      </c>
      <c r="H531" s="199"/>
      <c r="I531" s="200"/>
      <c r="J531" s="200"/>
      <c r="K531" s="75">
        <f t="shared" si="288"/>
        <v>0</v>
      </c>
      <c r="L531" s="75">
        <f t="shared" si="297"/>
        <v>0</v>
      </c>
      <c r="M531" s="8"/>
      <c r="N531" s="8"/>
      <c r="O531" s="8"/>
      <c r="P531" s="8"/>
      <c r="Q531" s="568">
        <f t="shared" si="298"/>
        <v>0</v>
      </c>
    </row>
    <row r="532" spans="1:17" ht="12.75" hidden="1" customHeight="1">
      <c r="A532" s="173"/>
      <c r="B532" s="152"/>
      <c r="C532" s="193" t="s">
        <v>549</v>
      </c>
      <c r="D532" s="194" t="s">
        <v>568</v>
      </c>
      <c r="E532" s="195"/>
      <c r="F532" s="690"/>
      <c r="G532" s="629">
        <f>SUM(F532,E532)</f>
        <v>0</v>
      </c>
      <c r="H532" s="196"/>
      <c r="I532" s="197"/>
      <c r="J532" s="197"/>
      <c r="K532" s="75">
        <f t="shared" si="288"/>
        <v>0</v>
      </c>
      <c r="L532" s="75">
        <f t="shared" si="297"/>
        <v>0</v>
      </c>
      <c r="M532" s="8"/>
      <c r="N532" s="8"/>
      <c r="O532" s="8"/>
      <c r="P532" s="8"/>
      <c r="Q532" s="568">
        <f t="shared" si="298"/>
        <v>0</v>
      </c>
    </row>
    <row r="533" spans="1:17" ht="12.75" hidden="1" customHeight="1">
      <c r="A533" s="190"/>
      <c r="B533" s="995" t="s">
        <v>569</v>
      </c>
      <c r="C533" s="972"/>
      <c r="D533" s="181" t="s">
        <v>570</v>
      </c>
      <c r="E533" s="182">
        <f t="shared" ref="E533:J533" si="301">SUM(E534:E536)</f>
        <v>0</v>
      </c>
      <c r="F533" s="183">
        <f t="shared" si="301"/>
        <v>0</v>
      </c>
      <c r="G533" s="642">
        <f t="shared" si="301"/>
        <v>0</v>
      </c>
      <c r="H533" s="184">
        <f t="shared" si="301"/>
        <v>0</v>
      </c>
      <c r="I533" s="185">
        <f t="shared" si="301"/>
        <v>0</v>
      </c>
      <c r="J533" s="185">
        <f t="shared" si="301"/>
        <v>0</v>
      </c>
      <c r="K533" s="75">
        <f t="shared" si="288"/>
        <v>0</v>
      </c>
      <c r="L533" s="75">
        <f t="shared" si="297"/>
        <v>0</v>
      </c>
      <c r="M533" s="8"/>
      <c r="N533" s="8"/>
      <c r="O533" s="8"/>
      <c r="P533" s="8"/>
      <c r="Q533" s="568">
        <f t="shared" si="298"/>
        <v>0</v>
      </c>
    </row>
    <row r="534" spans="1:17" ht="12.75" hidden="1" customHeight="1">
      <c r="A534" s="173"/>
      <c r="B534" s="152"/>
      <c r="C534" s="191" t="s">
        <v>545</v>
      </c>
      <c r="D534" s="192" t="s">
        <v>571</v>
      </c>
      <c r="E534" s="198"/>
      <c r="F534" s="691"/>
      <c r="G534" s="629">
        <f>SUM(F534,E534)</f>
        <v>0</v>
      </c>
      <c r="H534" s="199"/>
      <c r="I534" s="200"/>
      <c r="J534" s="200"/>
      <c r="K534" s="75">
        <f t="shared" si="288"/>
        <v>0</v>
      </c>
      <c r="L534" s="75">
        <f t="shared" si="297"/>
        <v>0</v>
      </c>
      <c r="M534" s="8"/>
      <c r="N534" s="8"/>
      <c r="O534" s="8"/>
      <c r="P534" s="8"/>
      <c r="Q534" s="568">
        <f t="shared" si="298"/>
        <v>0</v>
      </c>
    </row>
    <row r="535" spans="1:17" ht="12.75" hidden="1" customHeight="1">
      <c r="A535" s="173"/>
      <c r="B535" s="152"/>
      <c r="C535" s="191" t="s">
        <v>547</v>
      </c>
      <c r="D535" s="192" t="s">
        <v>572</v>
      </c>
      <c r="E535" s="198"/>
      <c r="F535" s="691"/>
      <c r="G535" s="629">
        <f>SUM(F535,E535)</f>
        <v>0</v>
      </c>
      <c r="H535" s="199"/>
      <c r="I535" s="200"/>
      <c r="J535" s="200"/>
      <c r="K535" s="75">
        <f t="shared" si="288"/>
        <v>0</v>
      </c>
      <c r="L535" s="75">
        <f t="shared" si="297"/>
        <v>0</v>
      </c>
      <c r="M535" s="8"/>
      <c r="N535" s="8"/>
      <c r="O535" s="8"/>
      <c r="P535" s="8"/>
      <c r="Q535" s="568">
        <f t="shared" si="298"/>
        <v>0</v>
      </c>
    </row>
    <row r="536" spans="1:17" ht="12.75" hidden="1" customHeight="1">
      <c r="A536" s="173"/>
      <c r="B536" s="152"/>
      <c r="C536" s="193" t="s">
        <v>549</v>
      </c>
      <c r="D536" s="194" t="s">
        <v>573</v>
      </c>
      <c r="E536" s="195"/>
      <c r="F536" s="690"/>
      <c r="G536" s="629">
        <f>SUM(F536,E536)</f>
        <v>0</v>
      </c>
      <c r="H536" s="196"/>
      <c r="I536" s="197"/>
      <c r="J536" s="197"/>
      <c r="K536" s="75">
        <f t="shared" si="288"/>
        <v>0</v>
      </c>
      <c r="L536" s="75">
        <f t="shared" si="297"/>
        <v>0</v>
      </c>
      <c r="M536" s="8"/>
      <c r="N536" s="8"/>
      <c r="O536" s="8"/>
      <c r="P536" s="8"/>
      <c r="Q536" s="568">
        <f t="shared" si="298"/>
        <v>0</v>
      </c>
    </row>
    <row r="537" spans="1:17" ht="12.75" hidden="1" customHeight="1">
      <c r="A537" s="190"/>
      <c r="B537" s="995" t="s">
        <v>675</v>
      </c>
      <c r="C537" s="972"/>
      <c r="D537" s="181" t="s">
        <v>575</v>
      </c>
      <c r="E537" s="182">
        <f t="shared" ref="E537:J537" si="302">SUM(E538:E540)</f>
        <v>0</v>
      </c>
      <c r="F537" s="183">
        <f t="shared" si="302"/>
        <v>0</v>
      </c>
      <c r="G537" s="642">
        <f t="shared" si="302"/>
        <v>0</v>
      </c>
      <c r="H537" s="184">
        <f t="shared" si="302"/>
        <v>0</v>
      </c>
      <c r="I537" s="185">
        <f t="shared" si="302"/>
        <v>0</v>
      </c>
      <c r="J537" s="185">
        <f t="shared" si="302"/>
        <v>0</v>
      </c>
      <c r="K537" s="75">
        <f t="shared" si="288"/>
        <v>0</v>
      </c>
      <c r="L537" s="75">
        <f t="shared" si="297"/>
        <v>0</v>
      </c>
      <c r="M537" s="8"/>
      <c r="N537" s="8"/>
      <c r="O537" s="8"/>
      <c r="P537" s="8"/>
      <c r="Q537" s="568">
        <f t="shared" si="298"/>
        <v>0</v>
      </c>
    </row>
    <row r="538" spans="1:17" ht="12.75" hidden="1" customHeight="1">
      <c r="A538" s="173"/>
      <c r="B538" s="152"/>
      <c r="C538" s="191" t="s">
        <v>545</v>
      </c>
      <c r="D538" s="192" t="s">
        <v>576</v>
      </c>
      <c r="E538" s="198"/>
      <c r="F538" s="691"/>
      <c r="G538" s="629">
        <f>SUM(F538,E538)</f>
        <v>0</v>
      </c>
      <c r="H538" s="199"/>
      <c r="I538" s="200"/>
      <c r="J538" s="200"/>
      <c r="K538" s="75">
        <f t="shared" si="288"/>
        <v>0</v>
      </c>
      <c r="L538" s="75">
        <f t="shared" si="297"/>
        <v>0</v>
      </c>
      <c r="M538" s="8"/>
      <c r="N538" s="8"/>
      <c r="O538" s="8"/>
      <c r="P538" s="8"/>
      <c r="Q538" s="568">
        <f t="shared" si="298"/>
        <v>0</v>
      </c>
    </row>
    <row r="539" spans="1:17" ht="12.75" hidden="1" customHeight="1">
      <c r="A539" s="173"/>
      <c r="B539" s="152"/>
      <c r="C539" s="191" t="s">
        <v>547</v>
      </c>
      <c r="D539" s="192" t="s">
        <v>577</v>
      </c>
      <c r="E539" s="198"/>
      <c r="F539" s="691"/>
      <c r="G539" s="629">
        <f>SUM(F539,E539)</f>
        <v>0</v>
      </c>
      <c r="H539" s="199"/>
      <c r="I539" s="200"/>
      <c r="J539" s="200"/>
      <c r="K539" s="75">
        <f t="shared" si="288"/>
        <v>0</v>
      </c>
      <c r="L539" s="75">
        <f t="shared" si="297"/>
        <v>0</v>
      </c>
      <c r="M539" s="8"/>
      <c r="N539" s="8"/>
      <c r="O539" s="8"/>
      <c r="P539" s="8"/>
      <c r="Q539" s="568">
        <f t="shared" si="298"/>
        <v>0</v>
      </c>
    </row>
    <row r="540" spans="1:17" ht="12.75" hidden="1" customHeight="1">
      <c r="A540" s="173"/>
      <c r="B540" s="152"/>
      <c r="C540" s="193" t="s">
        <v>549</v>
      </c>
      <c r="D540" s="194" t="s">
        <v>578</v>
      </c>
      <c r="E540" s="195"/>
      <c r="F540" s="690"/>
      <c r="G540" s="629">
        <f>SUM(F540,E540)</f>
        <v>0</v>
      </c>
      <c r="H540" s="196"/>
      <c r="I540" s="197"/>
      <c r="J540" s="197"/>
      <c r="K540" s="75">
        <f t="shared" si="288"/>
        <v>0</v>
      </c>
      <c r="L540" s="75">
        <f t="shared" si="297"/>
        <v>0</v>
      </c>
      <c r="M540" s="8"/>
      <c r="N540" s="8"/>
      <c r="O540" s="8"/>
      <c r="P540" s="8"/>
      <c r="Q540" s="568">
        <f t="shared" si="298"/>
        <v>0</v>
      </c>
    </row>
    <row r="541" spans="1:17" ht="12.75" hidden="1" customHeight="1">
      <c r="A541" s="190"/>
      <c r="B541" s="995" t="s">
        <v>579</v>
      </c>
      <c r="C541" s="972"/>
      <c r="D541" s="181" t="s">
        <v>580</v>
      </c>
      <c r="E541" s="182">
        <f t="shared" ref="E541:J541" si="303">SUM(E542:E545)</f>
        <v>0</v>
      </c>
      <c r="F541" s="183">
        <f t="shared" si="303"/>
        <v>0</v>
      </c>
      <c r="G541" s="642">
        <f t="shared" si="303"/>
        <v>0</v>
      </c>
      <c r="H541" s="184">
        <f t="shared" si="303"/>
        <v>0</v>
      </c>
      <c r="I541" s="185">
        <f t="shared" si="303"/>
        <v>0</v>
      </c>
      <c r="J541" s="185">
        <f t="shared" si="303"/>
        <v>0</v>
      </c>
      <c r="K541" s="75">
        <f t="shared" si="288"/>
        <v>0</v>
      </c>
      <c r="L541" s="75">
        <f t="shared" si="297"/>
        <v>0</v>
      </c>
      <c r="M541" s="8"/>
      <c r="N541" s="8"/>
      <c r="O541" s="8"/>
      <c r="P541" s="8"/>
      <c r="Q541" s="568">
        <f t="shared" si="298"/>
        <v>0</v>
      </c>
    </row>
    <row r="542" spans="1:17" ht="12.75" hidden="1" customHeight="1">
      <c r="A542" s="173"/>
      <c r="B542" s="152"/>
      <c r="C542" s="191" t="s">
        <v>545</v>
      </c>
      <c r="D542" s="192" t="s">
        <v>581</v>
      </c>
      <c r="E542" s="198"/>
      <c r="F542" s="691"/>
      <c r="G542" s="629">
        <f>SUM(F542,E542)</f>
        <v>0</v>
      </c>
      <c r="H542" s="199"/>
      <c r="I542" s="200"/>
      <c r="J542" s="200"/>
      <c r="K542" s="75">
        <f t="shared" si="288"/>
        <v>0</v>
      </c>
      <c r="L542" s="75">
        <f t="shared" si="297"/>
        <v>0</v>
      </c>
      <c r="M542" s="8"/>
      <c r="N542" s="8"/>
      <c r="O542" s="8"/>
      <c r="P542" s="8"/>
      <c r="Q542" s="568">
        <f t="shared" si="298"/>
        <v>0</v>
      </c>
    </row>
    <row r="543" spans="1:17" ht="12.75" hidden="1" customHeight="1">
      <c r="A543" s="173"/>
      <c r="B543" s="152"/>
      <c r="C543" s="191" t="s">
        <v>547</v>
      </c>
      <c r="D543" s="192" t="s">
        <v>582</v>
      </c>
      <c r="E543" s="198"/>
      <c r="F543" s="691"/>
      <c r="G543" s="629">
        <f>SUM(F543,E543)</f>
        <v>0</v>
      </c>
      <c r="H543" s="199"/>
      <c r="I543" s="200"/>
      <c r="J543" s="200"/>
      <c r="K543" s="75">
        <f t="shared" si="288"/>
        <v>0</v>
      </c>
      <c r="L543" s="75">
        <f t="shared" si="297"/>
        <v>0</v>
      </c>
      <c r="M543" s="8"/>
      <c r="N543" s="8"/>
      <c r="O543" s="8"/>
      <c r="P543" s="8"/>
      <c r="Q543" s="568">
        <f t="shared" si="298"/>
        <v>0</v>
      </c>
    </row>
    <row r="544" spans="1:17" ht="12.75" hidden="1" customHeight="1">
      <c r="A544" s="173"/>
      <c r="B544" s="152"/>
      <c r="C544" s="193" t="s">
        <v>549</v>
      </c>
      <c r="D544" s="194" t="s">
        <v>583</v>
      </c>
      <c r="E544" s="195"/>
      <c r="F544" s="690"/>
      <c r="G544" s="629">
        <f>SUM(F544,E544)</f>
        <v>0</v>
      </c>
      <c r="H544" s="196"/>
      <c r="I544" s="197"/>
      <c r="J544" s="197"/>
      <c r="K544" s="75">
        <f t="shared" si="288"/>
        <v>0</v>
      </c>
      <c r="L544" s="75">
        <f t="shared" si="297"/>
        <v>0</v>
      </c>
      <c r="M544" s="8"/>
      <c r="N544" s="8"/>
      <c r="O544" s="8"/>
      <c r="P544" s="8"/>
      <c r="Q544" s="568">
        <f t="shared" si="298"/>
        <v>0</v>
      </c>
    </row>
    <row r="545" spans="1:17" ht="12.75" hidden="1" customHeight="1">
      <c r="A545" s="173"/>
      <c r="B545" s="152"/>
      <c r="C545" s="193" t="s">
        <v>551</v>
      </c>
      <c r="D545" s="194" t="s">
        <v>584</v>
      </c>
      <c r="E545" s="195"/>
      <c r="F545" s="690"/>
      <c r="G545" s="629">
        <f>SUM(F545,E545)</f>
        <v>0</v>
      </c>
      <c r="H545" s="196"/>
      <c r="I545" s="197"/>
      <c r="J545" s="197"/>
      <c r="K545" s="75">
        <f t="shared" si="288"/>
        <v>0</v>
      </c>
      <c r="L545" s="75">
        <f t="shared" si="297"/>
        <v>0</v>
      </c>
      <c r="M545" s="8"/>
      <c r="N545" s="8"/>
      <c r="O545" s="8"/>
      <c r="P545" s="8"/>
      <c r="Q545" s="568">
        <f t="shared" si="298"/>
        <v>0</v>
      </c>
    </row>
    <row r="546" spans="1:17" ht="12.75" hidden="1" customHeight="1">
      <c r="A546" s="190"/>
      <c r="B546" s="995" t="s">
        <v>676</v>
      </c>
      <c r="C546" s="972"/>
      <c r="D546" s="181" t="s">
        <v>586</v>
      </c>
      <c r="E546" s="182">
        <f t="shared" ref="E546:J546" si="304">SUM(E547:E549)</f>
        <v>0</v>
      </c>
      <c r="F546" s="183">
        <f t="shared" si="304"/>
        <v>0</v>
      </c>
      <c r="G546" s="642">
        <f t="shared" si="304"/>
        <v>0</v>
      </c>
      <c r="H546" s="184">
        <f t="shared" si="304"/>
        <v>0</v>
      </c>
      <c r="I546" s="185">
        <f t="shared" si="304"/>
        <v>0</v>
      </c>
      <c r="J546" s="185">
        <f t="shared" si="304"/>
        <v>0</v>
      </c>
      <c r="K546" s="75">
        <f t="shared" si="288"/>
        <v>0</v>
      </c>
      <c r="L546" s="75">
        <f t="shared" si="297"/>
        <v>0</v>
      </c>
      <c r="M546" s="8"/>
      <c r="N546" s="8"/>
      <c r="O546" s="8"/>
      <c r="P546" s="8"/>
      <c r="Q546" s="568">
        <f t="shared" si="298"/>
        <v>0</v>
      </c>
    </row>
    <row r="547" spans="1:17" ht="12.75" hidden="1" customHeight="1">
      <c r="A547" s="173"/>
      <c r="B547" s="152"/>
      <c r="C547" s="191" t="s">
        <v>545</v>
      </c>
      <c r="D547" s="192" t="s">
        <v>587</v>
      </c>
      <c r="E547" s="198"/>
      <c r="F547" s="691"/>
      <c r="G547" s="629">
        <f>SUM(F547,E547)</f>
        <v>0</v>
      </c>
      <c r="H547" s="199"/>
      <c r="I547" s="200"/>
      <c r="J547" s="200"/>
      <c r="K547" s="75">
        <f t="shared" si="288"/>
        <v>0</v>
      </c>
      <c r="L547" s="75">
        <f t="shared" si="297"/>
        <v>0</v>
      </c>
      <c r="M547" s="8"/>
      <c r="N547" s="8"/>
      <c r="O547" s="8"/>
      <c r="P547" s="8"/>
      <c r="Q547" s="568">
        <f t="shared" si="298"/>
        <v>0</v>
      </c>
    </row>
    <row r="548" spans="1:17" ht="12.75" hidden="1" customHeight="1">
      <c r="A548" s="173"/>
      <c r="B548" s="152"/>
      <c r="C548" s="191" t="s">
        <v>547</v>
      </c>
      <c r="D548" s="192" t="s">
        <v>588</v>
      </c>
      <c r="E548" s="198"/>
      <c r="F548" s="691"/>
      <c r="G548" s="629">
        <f>SUM(F548,E548)</f>
        <v>0</v>
      </c>
      <c r="H548" s="199"/>
      <c r="I548" s="200"/>
      <c r="J548" s="200"/>
      <c r="K548" s="75">
        <f t="shared" si="288"/>
        <v>0</v>
      </c>
      <c r="L548" s="75">
        <f t="shared" si="297"/>
        <v>0</v>
      </c>
      <c r="M548" s="8"/>
      <c r="N548" s="8"/>
      <c r="O548" s="8"/>
      <c r="P548" s="8"/>
      <c r="Q548" s="568">
        <f t="shared" si="298"/>
        <v>0</v>
      </c>
    </row>
    <row r="549" spans="1:17" ht="12.75" hidden="1" customHeight="1">
      <c r="A549" s="173"/>
      <c r="B549" s="152"/>
      <c r="C549" s="193" t="s">
        <v>549</v>
      </c>
      <c r="D549" s="194" t="s">
        <v>589</v>
      </c>
      <c r="E549" s="195"/>
      <c r="F549" s="690"/>
      <c r="G549" s="629">
        <f>SUM(F549,E549)</f>
        <v>0</v>
      </c>
      <c r="H549" s="196"/>
      <c r="I549" s="197"/>
      <c r="J549" s="197"/>
      <c r="K549" s="75">
        <f t="shared" si="288"/>
        <v>0</v>
      </c>
      <c r="L549" s="75">
        <f t="shared" si="297"/>
        <v>0</v>
      </c>
      <c r="M549" s="8"/>
      <c r="N549" s="8"/>
      <c r="O549" s="8"/>
      <c r="P549" s="8"/>
      <c r="Q549" s="568">
        <f t="shared" si="298"/>
        <v>0</v>
      </c>
    </row>
    <row r="550" spans="1:17" ht="25.5" customHeight="1">
      <c r="A550" s="190"/>
      <c r="B550" s="995" t="s">
        <v>967</v>
      </c>
      <c r="C550" s="972"/>
      <c r="D550" s="181" t="s">
        <v>959</v>
      </c>
      <c r="E550" s="182">
        <f t="shared" ref="E550:J550" si="305">SUM(E551:E553)</f>
        <v>9511.7000000000007</v>
      </c>
      <c r="F550" s="183">
        <f t="shared" si="305"/>
        <v>0</v>
      </c>
      <c r="G550" s="642">
        <f t="shared" si="305"/>
        <v>9511.7000000000007</v>
      </c>
      <c r="H550" s="184">
        <f t="shared" si="305"/>
        <v>0</v>
      </c>
      <c r="I550" s="185">
        <f t="shared" si="305"/>
        <v>0</v>
      </c>
      <c r="J550" s="185">
        <f t="shared" si="305"/>
        <v>0</v>
      </c>
      <c r="K550" s="75">
        <f t="shared" si="288"/>
        <v>19023.400000000001</v>
      </c>
      <c r="L550" s="75">
        <f t="shared" si="297"/>
        <v>9511.7000000000007</v>
      </c>
      <c r="M550" s="8"/>
      <c r="N550" s="8"/>
      <c r="O550" s="8"/>
      <c r="P550" s="8"/>
      <c r="Q550" s="568">
        <f t="shared" si="298"/>
        <v>0</v>
      </c>
    </row>
    <row r="551" spans="1:17" ht="12.75" customHeight="1">
      <c r="A551" s="173"/>
      <c r="B551" s="152"/>
      <c r="C551" s="191" t="s">
        <v>545</v>
      </c>
      <c r="D551" s="192" t="s">
        <v>960</v>
      </c>
      <c r="E551" s="198">
        <v>9511.7000000000007</v>
      </c>
      <c r="F551" s="691"/>
      <c r="G551" s="629">
        <f>SUM(F551,E551)</f>
        <v>9511.7000000000007</v>
      </c>
      <c r="H551" s="199"/>
      <c r="I551" s="200"/>
      <c r="J551" s="200"/>
      <c r="K551" s="75">
        <f t="shared" si="288"/>
        <v>19023.400000000001</v>
      </c>
      <c r="L551" s="75">
        <f t="shared" si="297"/>
        <v>9511.7000000000007</v>
      </c>
      <c r="M551" s="8"/>
      <c r="N551" s="8"/>
      <c r="O551" s="8"/>
      <c r="P551" s="8"/>
      <c r="Q551" s="568">
        <f t="shared" si="298"/>
        <v>0</v>
      </c>
    </row>
    <row r="552" spans="1:17" ht="12.75" hidden="1" customHeight="1">
      <c r="A552" s="173"/>
      <c r="B552" s="152"/>
      <c r="C552" s="191" t="s">
        <v>547</v>
      </c>
      <c r="D552" s="192" t="s">
        <v>961</v>
      </c>
      <c r="E552" s="198"/>
      <c r="F552" s="691"/>
      <c r="G552" s="629">
        <f>SUM(F552,E552)</f>
        <v>0</v>
      </c>
      <c r="H552" s="199"/>
      <c r="I552" s="200"/>
      <c r="J552" s="200"/>
      <c r="K552" s="75">
        <f t="shared" si="288"/>
        <v>0</v>
      </c>
      <c r="L552" s="75">
        <f t="shared" si="297"/>
        <v>0</v>
      </c>
      <c r="M552" s="8"/>
      <c r="N552" s="8"/>
      <c r="O552" s="8"/>
      <c r="P552" s="8"/>
      <c r="Q552" s="568">
        <f t="shared" si="298"/>
        <v>0</v>
      </c>
    </row>
    <row r="553" spans="1:17" ht="12.75" hidden="1" customHeight="1">
      <c r="A553" s="173"/>
      <c r="B553" s="152"/>
      <c r="C553" s="193" t="s">
        <v>549</v>
      </c>
      <c r="D553" s="194" t="s">
        <v>962</v>
      </c>
      <c r="E553" s="195"/>
      <c r="F553" s="690"/>
      <c r="G553" s="629">
        <f>SUM(F553,E553)</f>
        <v>0</v>
      </c>
      <c r="H553" s="196"/>
      <c r="I553" s="197"/>
      <c r="J553" s="197"/>
      <c r="K553" s="75">
        <f t="shared" si="288"/>
        <v>0</v>
      </c>
      <c r="L553" s="75">
        <f t="shared" si="297"/>
        <v>0</v>
      </c>
      <c r="M553" s="8"/>
      <c r="N553" s="8"/>
      <c r="O553" s="8"/>
      <c r="P553" s="8"/>
      <c r="Q553" s="568">
        <f t="shared" si="298"/>
        <v>0</v>
      </c>
    </row>
    <row r="554" spans="1:17" ht="25.5" hidden="1" customHeight="1">
      <c r="A554" s="190"/>
      <c r="B554" s="995" t="s">
        <v>968</v>
      </c>
      <c r="C554" s="972"/>
      <c r="D554" s="181" t="s">
        <v>963</v>
      </c>
      <c r="E554" s="182">
        <f t="shared" ref="E554:J554" si="306">SUM(E555:E557)</f>
        <v>0</v>
      </c>
      <c r="F554" s="183">
        <f t="shared" si="306"/>
        <v>0</v>
      </c>
      <c r="G554" s="642">
        <f t="shared" si="306"/>
        <v>0</v>
      </c>
      <c r="H554" s="184">
        <f t="shared" si="306"/>
        <v>0</v>
      </c>
      <c r="I554" s="185">
        <f t="shared" si="306"/>
        <v>0</v>
      </c>
      <c r="J554" s="185">
        <f t="shared" si="306"/>
        <v>0</v>
      </c>
      <c r="K554" s="75">
        <f t="shared" si="288"/>
        <v>0</v>
      </c>
      <c r="L554" s="75">
        <f t="shared" si="297"/>
        <v>0</v>
      </c>
      <c r="M554" s="8"/>
      <c r="N554" s="8"/>
      <c r="O554" s="8"/>
      <c r="P554" s="8"/>
      <c r="Q554" s="568">
        <f t="shared" si="298"/>
        <v>0</v>
      </c>
    </row>
    <row r="555" spans="1:17" ht="12.75" hidden="1" customHeight="1">
      <c r="A555" s="173"/>
      <c r="B555" s="152"/>
      <c r="C555" s="191" t="s">
        <v>545</v>
      </c>
      <c r="D555" s="192" t="s">
        <v>964</v>
      </c>
      <c r="E555" s="198"/>
      <c r="F555" s="691"/>
      <c r="G555" s="629">
        <f>SUM(F555,E555)</f>
        <v>0</v>
      </c>
      <c r="H555" s="199"/>
      <c r="I555" s="200"/>
      <c r="J555" s="200"/>
      <c r="K555" s="75">
        <f t="shared" si="288"/>
        <v>0</v>
      </c>
      <c r="L555" s="75">
        <f t="shared" si="297"/>
        <v>0</v>
      </c>
      <c r="M555" s="8"/>
      <c r="N555" s="8"/>
      <c r="O555" s="8"/>
      <c r="P555" s="8"/>
      <c r="Q555" s="568">
        <f t="shared" si="298"/>
        <v>0</v>
      </c>
    </row>
    <row r="556" spans="1:17" ht="12.75" hidden="1" customHeight="1">
      <c r="A556" s="173"/>
      <c r="B556" s="152"/>
      <c r="C556" s="191" t="s">
        <v>547</v>
      </c>
      <c r="D556" s="192" t="s">
        <v>965</v>
      </c>
      <c r="E556" s="198"/>
      <c r="F556" s="691"/>
      <c r="G556" s="629">
        <f>SUM(F556,E556)</f>
        <v>0</v>
      </c>
      <c r="H556" s="199"/>
      <c r="I556" s="200"/>
      <c r="J556" s="200"/>
      <c r="K556" s="75">
        <f t="shared" si="288"/>
        <v>0</v>
      </c>
      <c r="L556" s="75">
        <f t="shared" si="297"/>
        <v>0</v>
      </c>
      <c r="M556" s="8"/>
      <c r="N556" s="8"/>
      <c r="O556" s="8"/>
      <c r="P556" s="8"/>
      <c r="Q556" s="568">
        <f t="shared" si="298"/>
        <v>0</v>
      </c>
    </row>
    <row r="557" spans="1:17" ht="12.75" hidden="1" customHeight="1">
      <c r="A557" s="173"/>
      <c r="B557" s="152"/>
      <c r="C557" s="193" t="s">
        <v>549</v>
      </c>
      <c r="D557" s="194" t="s">
        <v>966</v>
      </c>
      <c r="E557" s="195"/>
      <c r="F557" s="690"/>
      <c r="G557" s="629">
        <f>SUM(F557,E557)</f>
        <v>0</v>
      </c>
      <c r="H557" s="196"/>
      <c r="I557" s="197"/>
      <c r="J557" s="197"/>
      <c r="K557" s="75">
        <f t="shared" si="288"/>
        <v>0</v>
      </c>
      <c r="L557" s="75">
        <f t="shared" si="297"/>
        <v>0</v>
      </c>
      <c r="M557" s="8"/>
      <c r="N557" s="8"/>
      <c r="O557" s="8"/>
      <c r="P557" s="8"/>
      <c r="Q557" s="568">
        <f t="shared" si="298"/>
        <v>0</v>
      </c>
    </row>
    <row r="558" spans="1:17" ht="25.5" hidden="1" customHeight="1">
      <c r="A558" s="190"/>
      <c r="B558" s="995" t="s">
        <v>969</v>
      </c>
      <c r="C558" s="972"/>
      <c r="D558" s="181" t="s">
        <v>971</v>
      </c>
      <c r="E558" s="182">
        <f t="shared" ref="E558:J558" si="307">SUM(E559:E561)</f>
        <v>0</v>
      </c>
      <c r="F558" s="183">
        <f t="shared" si="307"/>
        <v>0</v>
      </c>
      <c r="G558" s="642">
        <f t="shared" si="307"/>
        <v>0</v>
      </c>
      <c r="H558" s="184">
        <f t="shared" si="307"/>
        <v>0</v>
      </c>
      <c r="I558" s="185">
        <f t="shared" si="307"/>
        <v>0</v>
      </c>
      <c r="J558" s="185">
        <f t="shared" si="307"/>
        <v>0</v>
      </c>
      <c r="K558" s="75">
        <f t="shared" si="288"/>
        <v>0</v>
      </c>
      <c r="L558" s="75">
        <f t="shared" si="297"/>
        <v>0</v>
      </c>
      <c r="M558" s="8"/>
      <c r="N558" s="8"/>
      <c r="O558" s="8"/>
      <c r="P558" s="8"/>
      <c r="Q558" s="568">
        <f t="shared" si="298"/>
        <v>0</v>
      </c>
    </row>
    <row r="559" spans="1:17" ht="12.75" hidden="1" customHeight="1">
      <c r="A559" s="173"/>
      <c r="B559" s="152"/>
      <c r="C559" s="191" t="s">
        <v>545</v>
      </c>
      <c r="D559" s="192" t="s">
        <v>970</v>
      </c>
      <c r="E559" s="198"/>
      <c r="F559" s="691"/>
      <c r="G559" s="629">
        <f>SUM(F559,E559)</f>
        <v>0</v>
      </c>
      <c r="H559" s="199"/>
      <c r="I559" s="200"/>
      <c r="J559" s="200"/>
      <c r="K559" s="75">
        <f t="shared" si="288"/>
        <v>0</v>
      </c>
      <c r="L559" s="75">
        <f t="shared" si="297"/>
        <v>0</v>
      </c>
      <c r="M559" s="8"/>
      <c r="N559" s="8"/>
      <c r="O559" s="8"/>
      <c r="P559" s="8"/>
      <c r="Q559" s="568">
        <f t="shared" si="298"/>
        <v>0</v>
      </c>
    </row>
    <row r="560" spans="1:17" ht="12.75" hidden="1" customHeight="1">
      <c r="A560" s="173"/>
      <c r="B560" s="152"/>
      <c r="C560" s="191" t="s">
        <v>547</v>
      </c>
      <c r="D560" s="192" t="s">
        <v>972</v>
      </c>
      <c r="E560" s="198"/>
      <c r="F560" s="691"/>
      <c r="G560" s="629">
        <f>SUM(F560,E560)</f>
        <v>0</v>
      </c>
      <c r="H560" s="199"/>
      <c r="I560" s="200"/>
      <c r="J560" s="200"/>
      <c r="K560" s="75">
        <f t="shared" si="288"/>
        <v>0</v>
      </c>
      <c r="L560" s="75">
        <f t="shared" si="297"/>
        <v>0</v>
      </c>
      <c r="M560" s="8"/>
      <c r="N560" s="8"/>
      <c r="O560" s="8"/>
      <c r="P560" s="8"/>
      <c r="Q560" s="568">
        <f t="shared" si="298"/>
        <v>0</v>
      </c>
    </row>
    <row r="561" spans="1:17" ht="12.75" hidden="1" customHeight="1">
      <c r="A561" s="173"/>
      <c r="B561" s="152"/>
      <c r="C561" s="193" t="s">
        <v>549</v>
      </c>
      <c r="D561" s="194" t="s">
        <v>973</v>
      </c>
      <c r="E561" s="195"/>
      <c r="F561" s="690"/>
      <c r="G561" s="629">
        <f>SUM(F561,E561)</f>
        <v>0</v>
      </c>
      <c r="H561" s="196"/>
      <c r="I561" s="197"/>
      <c r="J561" s="197"/>
      <c r="K561" s="75">
        <f t="shared" si="288"/>
        <v>0</v>
      </c>
      <c r="L561" s="75">
        <f t="shared" si="297"/>
        <v>0</v>
      </c>
      <c r="M561" s="8"/>
      <c r="N561" s="8"/>
      <c r="O561" s="8"/>
      <c r="P561" s="8"/>
      <c r="Q561" s="568">
        <f t="shared" si="298"/>
        <v>0</v>
      </c>
    </row>
    <row r="562" spans="1:17" ht="25.5" hidden="1" customHeight="1">
      <c r="A562" s="1000" t="s">
        <v>591</v>
      </c>
      <c r="B562" s="969"/>
      <c r="C562" s="972"/>
      <c r="D562" s="179" t="s">
        <v>592</v>
      </c>
      <c r="E562" s="175">
        <f>E563</f>
        <v>0</v>
      </c>
      <c r="F562" s="176">
        <f>F563</f>
        <v>0</v>
      </c>
      <c r="G562" s="641">
        <f>G563</f>
        <v>0</v>
      </c>
      <c r="H562" s="177"/>
      <c r="I562" s="178"/>
      <c r="J562" s="178"/>
      <c r="K562" s="75"/>
      <c r="L562" s="75">
        <f t="shared" si="297"/>
        <v>0</v>
      </c>
      <c r="M562" s="8"/>
      <c r="N562" s="8"/>
      <c r="O562" s="8"/>
      <c r="P562" s="8"/>
      <c r="Q562" s="568">
        <f t="shared" si="298"/>
        <v>0</v>
      </c>
    </row>
    <row r="563" spans="1:17" ht="52.5" hidden="1" customHeight="1">
      <c r="A563" s="127"/>
      <c r="B563" s="998" t="s">
        <v>593</v>
      </c>
      <c r="C563" s="970"/>
      <c r="D563" s="136"/>
      <c r="E563" s="130"/>
      <c r="F563" s="153"/>
      <c r="G563" s="629">
        <f>SUM(F563,E563)</f>
        <v>0</v>
      </c>
      <c r="H563" s="156"/>
      <c r="I563" s="157"/>
      <c r="J563" s="157"/>
      <c r="K563" s="75"/>
      <c r="L563" s="75">
        <f t="shared" si="297"/>
        <v>0</v>
      </c>
      <c r="M563" s="8"/>
      <c r="N563" s="8"/>
      <c r="O563" s="8"/>
      <c r="P563" s="8"/>
      <c r="Q563" s="568">
        <f t="shared" si="298"/>
        <v>0</v>
      </c>
    </row>
    <row r="564" spans="1:17" ht="25.5" customHeight="1">
      <c r="A564" s="999" t="s">
        <v>594</v>
      </c>
      <c r="B564" s="969"/>
      <c r="C564" s="972"/>
      <c r="D564" s="756" t="s">
        <v>189</v>
      </c>
      <c r="E564" s="750">
        <f>SUM(E565,E569,E573,E577,E581,E585,E589,E593,E596)</f>
        <v>14781</v>
      </c>
      <c r="F564" s="751">
        <f>SUM(F565,F569,F573,F577,F581,F585,F589,F593,F596)</f>
        <v>0</v>
      </c>
      <c r="G564" s="640">
        <f>SUM(G565,G569,G573,G577,G581,G585,G589,G593,G596)</f>
        <v>14781</v>
      </c>
      <c r="H564" s="177" t="s">
        <v>595</v>
      </c>
      <c r="I564" s="178"/>
      <c r="J564" s="178" t="s">
        <v>595</v>
      </c>
      <c r="K564" s="567">
        <f t="shared" ref="K564:K614" si="308">SUM(E564:G564)</f>
        <v>29562</v>
      </c>
      <c r="L564" s="567">
        <f t="shared" si="297"/>
        <v>14781</v>
      </c>
      <c r="M564" s="564"/>
      <c r="N564" s="564"/>
      <c r="O564" s="564"/>
      <c r="P564" s="564"/>
      <c r="Q564" s="568">
        <f t="shared" si="298"/>
        <v>0</v>
      </c>
    </row>
    <row r="565" spans="1:17" ht="12.75" customHeight="1">
      <c r="A565" s="765"/>
      <c r="B565" s="996" t="s">
        <v>596</v>
      </c>
      <c r="C565" s="972"/>
      <c r="D565" s="758" t="s">
        <v>597</v>
      </c>
      <c r="E565" s="759">
        <f>SUM(E566:E568)</f>
        <v>12615</v>
      </c>
      <c r="F565" s="760">
        <f>SUM(F566:F568)</f>
        <v>0</v>
      </c>
      <c r="G565" s="643">
        <f>SUM(G566:G568)</f>
        <v>12615</v>
      </c>
      <c r="H565" s="184" t="s">
        <v>595</v>
      </c>
      <c r="I565" s="185"/>
      <c r="J565" s="185" t="s">
        <v>595</v>
      </c>
      <c r="K565" s="567">
        <f t="shared" si="308"/>
        <v>25230</v>
      </c>
      <c r="L565" s="567">
        <f t="shared" si="297"/>
        <v>12615</v>
      </c>
      <c r="M565" s="564"/>
      <c r="N565" s="564"/>
      <c r="O565" s="564"/>
      <c r="P565" s="564"/>
      <c r="Q565" s="568">
        <f t="shared" si="298"/>
        <v>0</v>
      </c>
    </row>
    <row r="566" spans="1:17" ht="12.75" hidden="1" customHeight="1">
      <c r="A566" s="766"/>
      <c r="B566" s="767"/>
      <c r="C566" s="768" t="s">
        <v>545</v>
      </c>
      <c r="D566" s="769" t="s">
        <v>598</v>
      </c>
      <c r="E566" s="520"/>
      <c r="F566" s="688"/>
      <c r="G566" s="630">
        <f>SUM(F566,E566)</f>
        <v>0</v>
      </c>
      <c r="H566" s="204" t="s">
        <v>208</v>
      </c>
      <c r="I566" s="205"/>
      <c r="J566" s="206" t="s">
        <v>208</v>
      </c>
      <c r="K566" s="567">
        <f t="shared" si="308"/>
        <v>0</v>
      </c>
      <c r="L566" s="567">
        <f t="shared" si="297"/>
        <v>0</v>
      </c>
      <c r="M566" s="579"/>
      <c r="N566" s="579"/>
      <c r="O566" s="579"/>
      <c r="P566" s="579"/>
      <c r="Q566" s="568">
        <f t="shared" si="298"/>
        <v>0</v>
      </c>
    </row>
    <row r="567" spans="1:17" ht="12.75" customHeight="1">
      <c r="A567" s="766"/>
      <c r="B567" s="767"/>
      <c r="C567" s="768" t="s">
        <v>547</v>
      </c>
      <c r="D567" s="769" t="s">
        <v>599</v>
      </c>
      <c r="E567" s="520">
        <f>1700+10000+806+109</f>
        <v>12615</v>
      </c>
      <c r="F567" s="688"/>
      <c r="G567" s="630">
        <f>SUM(F567,E567)</f>
        <v>12615</v>
      </c>
      <c r="H567" s="204" t="s">
        <v>595</v>
      </c>
      <c r="I567" s="205"/>
      <c r="J567" s="206" t="s">
        <v>595</v>
      </c>
      <c r="K567" s="567">
        <f t="shared" si="308"/>
        <v>25230</v>
      </c>
      <c r="L567" s="567">
        <f t="shared" si="297"/>
        <v>12615</v>
      </c>
      <c r="M567" s="579"/>
      <c r="N567" s="579"/>
      <c r="O567" s="579"/>
      <c r="P567" s="579"/>
      <c r="Q567" s="568">
        <f t="shared" si="298"/>
        <v>0</v>
      </c>
    </row>
    <row r="568" spans="1:17" ht="12.75" hidden="1" customHeight="1">
      <c r="A568" s="770"/>
      <c r="B568" s="771"/>
      <c r="C568" s="772" t="s">
        <v>549</v>
      </c>
      <c r="D568" s="769" t="s">
        <v>600</v>
      </c>
      <c r="E568" s="520">
        <v>0</v>
      </c>
      <c r="F568" s="688">
        <v>0</v>
      </c>
      <c r="G568" s="630">
        <f>SUM(F568,E568)</f>
        <v>0</v>
      </c>
      <c r="H568" s="211" t="s">
        <v>595</v>
      </c>
      <c r="I568" s="212"/>
      <c r="J568" s="213" t="s">
        <v>595</v>
      </c>
      <c r="K568" s="567">
        <f t="shared" si="308"/>
        <v>0</v>
      </c>
      <c r="L568" s="567">
        <f t="shared" si="297"/>
        <v>0</v>
      </c>
      <c r="M568" s="579"/>
      <c r="N568" s="579"/>
      <c r="O568" s="579"/>
      <c r="P568" s="579"/>
      <c r="Q568" s="568">
        <f t="shared" si="298"/>
        <v>0</v>
      </c>
    </row>
    <row r="569" spans="1:17" ht="12.75" customHeight="1">
      <c r="A569" s="765"/>
      <c r="B569" s="996" t="s">
        <v>601</v>
      </c>
      <c r="C569" s="972"/>
      <c r="D569" s="758" t="s">
        <v>602</v>
      </c>
      <c r="E569" s="759">
        <f>SUM(E570:E572)</f>
        <v>2000</v>
      </c>
      <c r="F569" s="760">
        <f>SUM(F570:F572)</f>
        <v>0</v>
      </c>
      <c r="G569" s="643">
        <f>SUM(G570:G572)</f>
        <v>2000</v>
      </c>
      <c r="H569" s="184" t="s">
        <v>595</v>
      </c>
      <c r="I569" s="185"/>
      <c r="J569" s="185" t="s">
        <v>595</v>
      </c>
      <c r="K569" s="567">
        <f t="shared" si="308"/>
        <v>4000</v>
      </c>
      <c r="L569" s="567">
        <f t="shared" si="297"/>
        <v>2000</v>
      </c>
      <c r="M569" s="564"/>
      <c r="N569" s="564"/>
      <c r="O569" s="564"/>
      <c r="P569" s="564"/>
      <c r="Q569" s="568">
        <f t="shared" si="298"/>
        <v>0</v>
      </c>
    </row>
    <row r="570" spans="1:17" ht="12.75" hidden="1" customHeight="1">
      <c r="A570" s="766"/>
      <c r="B570" s="767"/>
      <c r="C570" s="773" t="s">
        <v>545</v>
      </c>
      <c r="D570" s="769" t="s">
        <v>603</v>
      </c>
      <c r="E570" s="520"/>
      <c r="F570" s="688"/>
      <c r="G570" s="630">
        <f>SUM(F570,E570)</f>
        <v>0</v>
      </c>
      <c r="H570" s="204" t="s">
        <v>595</v>
      </c>
      <c r="I570" s="205"/>
      <c r="J570" s="206" t="s">
        <v>595</v>
      </c>
      <c r="K570" s="567">
        <f t="shared" si="308"/>
        <v>0</v>
      </c>
      <c r="L570" s="567">
        <f t="shared" si="297"/>
        <v>0</v>
      </c>
      <c r="M570" s="579"/>
      <c r="N570" s="579"/>
      <c r="O570" s="579"/>
      <c r="P570" s="579"/>
      <c r="Q570" s="568">
        <f t="shared" si="298"/>
        <v>0</v>
      </c>
    </row>
    <row r="571" spans="1:17" ht="12.75" customHeight="1">
      <c r="A571" s="766"/>
      <c r="B571" s="767"/>
      <c r="C571" s="773" t="s">
        <v>547</v>
      </c>
      <c r="D571" s="769" t="s">
        <v>604</v>
      </c>
      <c r="E571" s="774">
        <v>2000</v>
      </c>
      <c r="F571" s="688"/>
      <c r="G571" s="630">
        <f>SUM(F571,E571)</f>
        <v>2000</v>
      </c>
      <c r="H571" s="204" t="s">
        <v>208</v>
      </c>
      <c r="I571" s="205"/>
      <c r="J571" s="206" t="s">
        <v>208</v>
      </c>
      <c r="K571" s="567">
        <f t="shared" si="308"/>
        <v>4000</v>
      </c>
      <c r="L571" s="567">
        <f t="shared" si="297"/>
        <v>2000</v>
      </c>
      <c r="M571" s="579"/>
      <c r="N571" s="579"/>
      <c r="O571" s="579"/>
      <c r="P571" s="579"/>
      <c r="Q571" s="568">
        <f t="shared" si="298"/>
        <v>0</v>
      </c>
    </row>
    <row r="572" spans="1:17" ht="12.75" hidden="1" customHeight="1">
      <c r="A572" s="208"/>
      <c r="B572" s="209"/>
      <c r="C572" s="210" t="s">
        <v>549</v>
      </c>
      <c r="D572" s="203" t="s">
        <v>605</v>
      </c>
      <c r="E572" s="593"/>
      <c r="F572" s="692"/>
      <c r="G572" s="629">
        <f>SUM(F572,E572)</f>
        <v>0</v>
      </c>
      <c r="H572" s="215" t="s">
        <v>595</v>
      </c>
      <c r="I572" s="212"/>
      <c r="J572" s="216" t="s">
        <v>595</v>
      </c>
      <c r="K572" s="75">
        <f t="shared" si="308"/>
        <v>0</v>
      </c>
      <c r="L572" s="75">
        <f t="shared" si="297"/>
        <v>0</v>
      </c>
      <c r="M572" s="207"/>
      <c r="N572" s="207"/>
      <c r="O572" s="207"/>
      <c r="P572" s="207"/>
      <c r="Q572" s="568">
        <f t="shared" si="298"/>
        <v>0</v>
      </c>
    </row>
    <row r="573" spans="1:17" ht="12.75" hidden="1" customHeight="1">
      <c r="A573" s="190"/>
      <c r="B573" s="995" t="s">
        <v>606</v>
      </c>
      <c r="C573" s="972"/>
      <c r="D573" s="181" t="s">
        <v>607</v>
      </c>
      <c r="E573" s="182">
        <f>SUM(E574:E576)</f>
        <v>0</v>
      </c>
      <c r="F573" s="183">
        <f>SUM(F574:F576)</f>
        <v>0</v>
      </c>
      <c r="G573" s="642">
        <f>SUM(G574:G576)</f>
        <v>0</v>
      </c>
      <c r="H573" s="184" t="s">
        <v>595</v>
      </c>
      <c r="I573" s="185"/>
      <c r="J573" s="185" t="s">
        <v>595</v>
      </c>
      <c r="K573" s="75">
        <f t="shared" si="308"/>
        <v>0</v>
      </c>
      <c r="L573" s="75">
        <f t="shared" si="297"/>
        <v>0</v>
      </c>
      <c r="M573" s="8"/>
      <c r="N573" s="8"/>
      <c r="O573" s="8"/>
      <c r="P573" s="8"/>
      <c r="Q573" s="568">
        <f t="shared" si="298"/>
        <v>0</v>
      </c>
    </row>
    <row r="574" spans="1:17" ht="12.75" hidden="1" customHeight="1">
      <c r="A574" s="201"/>
      <c r="B574" s="202"/>
      <c r="C574" s="214" t="s">
        <v>545</v>
      </c>
      <c r="D574" s="203" t="s">
        <v>608</v>
      </c>
      <c r="E574" s="593"/>
      <c r="F574" s="692"/>
      <c r="G574" s="629">
        <f>SUM(F574,E574)</f>
        <v>0</v>
      </c>
      <c r="H574" s="204" t="s">
        <v>208</v>
      </c>
      <c r="I574" s="205"/>
      <c r="J574" s="206" t="s">
        <v>208</v>
      </c>
      <c r="K574" s="75">
        <f t="shared" si="308"/>
        <v>0</v>
      </c>
      <c r="L574" s="75">
        <f t="shared" si="297"/>
        <v>0</v>
      </c>
      <c r="M574" s="207"/>
      <c r="N574" s="207"/>
      <c r="O574" s="207"/>
      <c r="P574" s="207"/>
      <c r="Q574" s="568">
        <f t="shared" si="298"/>
        <v>0</v>
      </c>
    </row>
    <row r="575" spans="1:17" ht="12.75" hidden="1" customHeight="1">
      <c r="A575" s="201"/>
      <c r="B575" s="202"/>
      <c r="C575" s="214" t="s">
        <v>547</v>
      </c>
      <c r="D575" s="203" t="s">
        <v>609</v>
      </c>
      <c r="E575" s="593"/>
      <c r="F575" s="692"/>
      <c r="G575" s="629">
        <f>SUM(F575,E575)</f>
        <v>0</v>
      </c>
      <c r="H575" s="204" t="s">
        <v>595</v>
      </c>
      <c r="I575" s="205"/>
      <c r="J575" s="206" t="s">
        <v>595</v>
      </c>
      <c r="K575" s="75">
        <f t="shared" si="308"/>
        <v>0</v>
      </c>
      <c r="L575" s="75">
        <f t="shared" si="297"/>
        <v>0</v>
      </c>
      <c r="M575" s="207"/>
      <c r="N575" s="207"/>
      <c r="O575" s="207"/>
      <c r="P575" s="207"/>
      <c r="Q575" s="568">
        <f t="shared" si="298"/>
        <v>0</v>
      </c>
    </row>
    <row r="576" spans="1:17" ht="12.75" hidden="1" customHeight="1">
      <c r="A576" s="208"/>
      <c r="B576" s="209"/>
      <c r="C576" s="210" t="s">
        <v>549</v>
      </c>
      <c r="D576" s="203" t="s">
        <v>610</v>
      </c>
      <c r="E576" s="593"/>
      <c r="F576" s="692"/>
      <c r="G576" s="629">
        <f>SUM(F576,E576)</f>
        <v>0</v>
      </c>
      <c r="H576" s="211" t="s">
        <v>595</v>
      </c>
      <c r="I576" s="212"/>
      <c r="J576" s="213" t="s">
        <v>595</v>
      </c>
      <c r="K576" s="75">
        <f t="shared" si="308"/>
        <v>0</v>
      </c>
      <c r="L576" s="75">
        <f t="shared" si="297"/>
        <v>0</v>
      </c>
      <c r="M576" s="207"/>
      <c r="N576" s="207"/>
      <c r="O576" s="207"/>
      <c r="P576" s="207"/>
      <c r="Q576" s="568">
        <f t="shared" si="298"/>
        <v>0</v>
      </c>
    </row>
    <row r="577" spans="1:17" ht="12.75" hidden="1" customHeight="1">
      <c r="A577" s="190"/>
      <c r="B577" s="995" t="s">
        <v>611</v>
      </c>
      <c r="C577" s="970"/>
      <c r="D577" s="181" t="s">
        <v>612</v>
      </c>
      <c r="E577" s="182">
        <f>SUM(E578:E580)</f>
        <v>0</v>
      </c>
      <c r="F577" s="183">
        <f>SUM(F578:F580)</f>
        <v>0</v>
      </c>
      <c r="G577" s="642">
        <f>SUM(G578:G580)</f>
        <v>0</v>
      </c>
      <c r="H577" s="184" t="s">
        <v>595</v>
      </c>
      <c r="I577" s="185"/>
      <c r="J577" s="185" t="s">
        <v>595</v>
      </c>
      <c r="K577" s="75">
        <f t="shared" si="308"/>
        <v>0</v>
      </c>
      <c r="L577" s="75">
        <f t="shared" si="297"/>
        <v>0</v>
      </c>
      <c r="M577" s="8"/>
      <c r="N577" s="8"/>
      <c r="O577" s="8"/>
      <c r="P577" s="8"/>
      <c r="Q577" s="568">
        <f t="shared" si="298"/>
        <v>0</v>
      </c>
    </row>
    <row r="578" spans="1:17" ht="12.75" hidden="1" customHeight="1">
      <c r="A578" s="201"/>
      <c r="B578" s="202"/>
      <c r="C578" s="214" t="s">
        <v>545</v>
      </c>
      <c r="D578" s="203" t="s">
        <v>613</v>
      </c>
      <c r="E578" s="593"/>
      <c r="F578" s="692"/>
      <c r="G578" s="629">
        <f>SUM(F578,E578)</f>
        <v>0</v>
      </c>
      <c r="H578" s="204" t="s">
        <v>595</v>
      </c>
      <c r="I578" s="205"/>
      <c r="J578" s="206" t="s">
        <v>595</v>
      </c>
      <c r="K578" s="75">
        <f t="shared" si="308"/>
        <v>0</v>
      </c>
      <c r="L578" s="75">
        <f t="shared" si="297"/>
        <v>0</v>
      </c>
      <c r="M578" s="207"/>
      <c r="N578" s="207"/>
      <c r="O578" s="207"/>
      <c r="P578" s="207"/>
      <c r="Q578" s="568">
        <f t="shared" si="298"/>
        <v>0</v>
      </c>
    </row>
    <row r="579" spans="1:17" ht="12.75" hidden="1" customHeight="1">
      <c r="A579" s="201"/>
      <c r="B579" s="202"/>
      <c r="C579" s="214" t="s">
        <v>547</v>
      </c>
      <c r="D579" s="203" t="s">
        <v>614</v>
      </c>
      <c r="E579" s="593"/>
      <c r="F579" s="692"/>
      <c r="G579" s="629">
        <f>SUM(F579,E579)</f>
        <v>0</v>
      </c>
      <c r="H579" s="204" t="s">
        <v>208</v>
      </c>
      <c r="I579" s="205"/>
      <c r="J579" s="206" t="s">
        <v>208</v>
      </c>
      <c r="K579" s="75">
        <f t="shared" si="308"/>
        <v>0</v>
      </c>
      <c r="L579" s="75">
        <f t="shared" si="297"/>
        <v>0</v>
      </c>
      <c r="M579" s="207"/>
      <c r="N579" s="207"/>
      <c r="O579" s="207"/>
      <c r="P579" s="207"/>
      <c r="Q579" s="568">
        <f t="shared" si="298"/>
        <v>0</v>
      </c>
    </row>
    <row r="580" spans="1:17" ht="12.75" hidden="1" customHeight="1">
      <c r="A580" s="208"/>
      <c r="B580" s="209"/>
      <c r="C580" s="210" t="s">
        <v>549</v>
      </c>
      <c r="D580" s="203" t="s">
        <v>615</v>
      </c>
      <c r="E580" s="593"/>
      <c r="F580" s="692"/>
      <c r="G580" s="629">
        <f>SUM(F580,E580)</f>
        <v>0</v>
      </c>
      <c r="H580" s="215" t="s">
        <v>595</v>
      </c>
      <c r="I580" s="212"/>
      <c r="J580" s="216" t="s">
        <v>595</v>
      </c>
      <c r="K580" s="75">
        <f t="shared" si="308"/>
        <v>0</v>
      </c>
      <c r="L580" s="75">
        <f t="shared" si="297"/>
        <v>0</v>
      </c>
      <c r="M580" s="207"/>
      <c r="N580" s="207"/>
      <c r="O580" s="207"/>
      <c r="P580" s="207"/>
      <c r="Q580" s="568">
        <f t="shared" si="298"/>
        <v>0</v>
      </c>
    </row>
    <row r="581" spans="1:17" ht="12.75" hidden="1" customHeight="1">
      <c r="A581" s="190"/>
      <c r="B581" s="995" t="s">
        <v>616</v>
      </c>
      <c r="C581" s="972"/>
      <c r="D581" s="181" t="s">
        <v>617</v>
      </c>
      <c r="E581" s="182">
        <f>SUM(E582:E584)</f>
        <v>0</v>
      </c>
      <c r="F581" s="183">
        <f>SUM(F582:F584)</f>
        <v>0</v>
      </c>
      <c r="G581" s="642">
        <f>SUM(G582:G584)</f>
        <v>0</v>
      </c>
      <c r="H581" s="184" t="s">
        <v>595</v>
      </c>
      <c r="I581" s="185"/>
      <c r="J581" s="185" t="s">
        <v>595</v>
      </c>
      <c r="K581" s="75">
        <f t="shared" si="308"/>
        <v>0</v>
      </c>
      <c r="L581" s="75">
        <f t="shared" si="297"/>
        <v>0</v>
      </c>
      <c r="M581" s="8"/>
      <c r="N581" s="8"/>
      <c r="O581" s="8"/>
      <c r="P581" s="8"/>
      <c r="Q581" s="568">
        <f t="shared" si="298"/>
        <v>0</v>
      </c>
    </row>
    <row r="582" spans="1:17" ht="12.75" hidden="1" customHeight="1">
      <c r="A582" s="201"/>
      <c r="B582" s="202"/>
      <c r="C582" s="214" t="s">
        <v>545</v>
      </c>
      <c r="D582" s="203" t="s">
        <v>618</v>
      </c>
      <c r="E582" s="593"/>
      <c r="F582" s="692"/>
      <c r="G582" s="629">
        <f>SUM(F582,E582)</f>
        <v>0</v>
      </c>
      <c r="H582" s="204" t="s">
        <v>208</v>
      </c>
      <c r="I582" s="205"/>
      <c r="J582" s="206" t="s">
        <v>208</v>
      </c>
      <c r="K582" s="75">
        <f t="shared" si="308"/>
        <v>0</v>
      </c>
      <c r="L582" s="75">
        <f t="shared" si="297"/>
        <v>0</v>
      </c>
      <c r="M582" s="207"/>
      <c r="N582" s="207"/>
      <c r="O582" s="207"/>
      <c r="P582" s="207"/>
      <c r="Q582" s="568">
        <f t="shared" si="298"/>
        <v>0</v>
      </c>
    </row>
    <row r="583" spans="1:17" ht="12.75" hidden="1" customHeight="1">
      <c r="A583" s="201"/>
      <c r="B583" s="202"/>
      <c r="C583" s="214" t="s">
        <v>547</v>
      </c>
      <c r="D583" s="203" t="s">
        <v>619</v>
      </c>
      <c r="E583" s="593"/>
      <c r="F583" s="692"/>
      <c r="G583" s="629">
        <f>SUM(F583,E583)</f>
        <v>0</v>
      </c>
      <c r="H583" s="204" t="s">
        <v>595</v>
      </c>
      <c r="I583" s="205"/>
      <c r="J583" s="206" t="s">
        <v>595</v>
      </c>
      <c r="K583" s="75">
        <f t="shared" si="308"/>
        <v>0</v>
      </c>
      <c r="L583" s="75">
        <f t="shared" si="297"/>
        <v>0</v>
      </c>
      <c r="M583" s="207"/>
      <c r="N583" s="207"/>
      <c r="O583" s="207"/>
      <c r="P583" s="207"/>
      <c r="Q583" s="568">
        <f t="shared" si="298"/>
        <v>0</v>
      </c>
    </row>
    <row r="584" spans="1:17" ht="12.75" hidden="1" customHeight="1">
      <c r="A584" s="208"/>
      <c r="B584" s="209"/>
      <c r="C584" s="210" t="s">
        <v>549</v>
      </c>
      <c r="D584" s="203" t="s">
        <v>620</v>
      </c>
      <c r="E584" s="593"/>
      <c r="F584" s="692"/>
      <c r="G584" s="629">
        <f>SUM(F584,E584)</f>
        <v>0</v>
      </c>
      <c r="H584" s="211" t="s">
        <v>595</v>
      </c>
      <c r="I584" s="212"/>
      <c r="J584" s="213" t="s">
        <v>595</v>
      </c>
      <c r="K584" s="75">
        <f t="shared" si="308"/>
        <v>0</v>
      </c>
      <c r="L584" s="75">
        <f t="shared" si="297"/>
        <v>0</v>
      </c>
      <c r="M584" s="207"/>
      <c r="N584" s="207"/>
      <c r="O584" s="207"/>
      <c r="P584" s="207"/>
      <c r="Q584" s="568">
        <f t="shared" si="298"/>
        <v>0</v>
      </c>
    </row>
    <row r="585" spans="1:17" ht="12.75" hidden="1" customHeight="1">
      <c r="A585" s="190"/>
      <c r="B585" s="995" t="s">
        <v>621</v>
      </c>
      <c r="C585" s="972"/>
      <c r="D585" s="181" t="s">
        <v>622</v>
      </c>
      <c r="E585" s="182">
        <f>SUM(E586:E588)</f>
        <v>0</v>
      </c>
      <c r="F585" s="183">
        <f>SUM(F586:F588)</f>
        <v>0</v>
      </c>
      <c r="G585" s="642">
        <f>SUM(G586:G588)</f>
        <v>0</v>
      </c>
      <c r="H585" s="184" t="s">
        <v>595</v>
      </c>
      <c r="I585" s="185"/>
      <c r="J585" s="185" t="s">
        <v>595</v>
      </c>
      <c r="K585" s="75">
        <f t="shared" si="308"/>
        <v>0</v>
      </c>
      <c r="L585" s="75">
        <f t="shared" si="297"/>
        <v>0</v>
      </c>
      <c r="M585" s="8"/>
      <c r="N585" s="8"/>
      <c r="O585" s="8"/>
      <c r="P585" s="8"/>
      <c r="Q585" s="568">
        <f t="shared" si="298"/>
        <v>0</v>
      </c>
    </row>
    <row r="586" spans="1:17" ht="12.75" hidden="1" customHeight="1">
      <c r="A586" s="201"/>
      <c r="B586" s="202"/>
      <c r="C586" s="214" t="s">
        <v>545</v>
      </c>
      <c r="D586" s="203" t="s">
        <v>623</v>
      </c>
      <c r="E586" s="593"/>
      <c r="F586" s="692"/>
      <c r="G586" s="629">
        <f>SUM(F586,E586)</f>
        <v>0</v>
      </c>
      <c r="H586" s="204" t="s">
        <v>595</v>
      </c>
      <c r="I586" s="205"/>
      <c r="J586" s="206" t="s">
        <v>595</v>
      </c>
      <c r="K586" s="75">
        <f t="shared" si="308"/>
        <v>0</v>
      </c>
      <c r="L586" s="75">
        <f t="shared" si="297"/>
        <v>0</v>
      </c>
      <c r="M586" s="207"/>
      <c r="N586" s="207"/>
      <c r="O586" s="207"/>
      <c r="P586" s="207"/>
      <c r="Q586" s="568">
        <f t="shared" si="298"/>
        <v>0</v>
      </c>
    </row>
    <row r="587" spans="1:17" ht="12.75" hidden="1" customHeight="1">
      <c r="A587" s="201"/>
      <c r="B587" s="202"/>
      <c r="C587" s="214" t="s">
        <v>547</v>
      </c>
      <c r="D587" s="203" t="s">
        <v>624</v>
      </c>
      <c r="E587" s="593"/>
      <c r="F587" s="692"/>
      <c r="G587" s="629">
        <f>SUM(F587,E587)</f>
        <v>0</v>
      </c>
      <c r="H587" s="204" t="s">
        <v>208</v>
      </c>
      <c r="I587" s="205"/>
      <c r="J587" s="206" t="s">
        <v>208</v>
      </c>
      <c r="K587" s="75">
        <f t="shared" si="308"/>
        <v>0</v>
      </c>
      <c r="L587" s="75">
        <f t="shared" si="297"/>
        <v>0</v>
      </c>
      <c r="M587" s="207"/>
      <c r="N587" s="207"/>
      <c r="O587" s="207"/>
      <c r="P587" s="207"/>
      <c r="Q587" s="568">
        <f t="shared" si="298"/>
        <v>0</v>
      </c>
    </row>
    <row r="588" spans="1:17" ht="12.75" hidden="1" customHeight="1">
      <c r="A588" s="208"/>
      <c r="B588" s="209"/>
      <c r="C588" s="210" t="s">
        <v>549</v>
      </c>
      <c r="D588" s="203" t="s">
        <v>625</v>
      </c>
      <c r="E588" s="593"/>
      <c r="F588" s="692"/>
      <c r="G588" s="629">
        <f>SUM(F588,E588)</f>
        <v>0</v>
      </c>
      <c r="H588" s="215" t="s">
        <v>595</v>
      </c>
      <c r="I588" s="212"/>
      <c r="J588" s="216" t="s">
        <v>595</v>
      </c>
      <c r="K588" s="75">
        <f t="shared" si="308"/>
        <v>0</v>
      </c>
      <c r="L588" s="75">
        <f t="shared" si="297"/>
        <v>0</v>
      </c>
      <c r="M588" s="207"/>
      <c r="N588" s="207"/>
      <c r="O588" s="207"/>
      <c r="P588" s="207"/>
      <c r="Q588" s="568">
        <f t="shared" ref="Q588:Q651" si="309">E588-G588</f>
        <v>0</v>
      </c>
    </row>
    <row r="589" spans="1:17" ht="12.75" customHeight="1">
      <c r="A589" s="765"/>
      <c r="B589" s="996" t="s">
        <v>626</v>
      </c>
      <c r="C589" s="972"/>
      <c r="D589" s="758" t="s">
        <v>627</v>
      </c>
      <c r="E589" s="759">
        <f>SUM(E590:E592)</f>
        <v>166</v>
      </c>
      <c r="F589" s="760">
        <f>SUM(F590:F592)</f>
        <v>0</v>
      </c>
      <c r="G589" s="643">
        <f>SUM(G590:G592)</f>
        <v>166</v>
      </c>
      <c r="H589" s="184" t="s">
        <v>595</v>
      </c>
      <c r="I589" s="185"/>
      <c r="J589" s="185" t="s">
        <v>595</v>
      </c>
      <c r="K589" s="567">
        <f t="shared" si="308"/>
        <v>332</v>
      </c>
      <c r="L589" s="567">
        <f t="shared" si="297"/>
        <v>166</v>
      </c>
      <c r="M589" s="564"/>
      <c r="N589" s="564"/>
      <c r="O589" s="564"/>
      <c r="P589" s="564"/>
      <c r="Q589" s="568">
        <f t="shared" si="309"/>
        <v>0</v>
      </c>
    </row>
    <row r="590" spans="1:17" ht="12.75" hidden="1" customHeight="1">
      <c r="A590" s="201"/>
      <c r="B590" s="202"/>
      <c r="C590" s="214" t="s">
        <v>545</v>
      </c>
      <c r="D590" s="203" t="s">
        <v>628</v>
      </c>
      <c r="E590" s="593"/>
      <c r="F590" s="692"/>
      <c r="G590" s="629">
        <f>SUM(F590,E590)</f>
        <v>0</v>
      </c>
      <c r="H590" s="204" t="s">
        <v>208</v>
      </c>
      <c r="I590" s="205"/>
      <c r="J590" s="206" t="s">
        <v>208</v>
      </c>
      <c r="K590" s="75">
        <f t="shared" si="308"/>
        <v>0</v>
      </c>
      <c r="L590" s="75">
        <f t="shared" si="297"/>
        <v>0</v>
      </c>
      <c r="M590" s="207"/>
      <c r="N590" s="207"/>
      <c r="O590" s="207"/>
      <c r="P590" s="207"/>
      <c r="Q590" s="568">
        <f t="shared" si="309"/>
        <v>0</v>
      </c>
    </row>
    <row r="591" spans="1:17" ht="12.75" customHeight="1">
      <c r="A591" s="766"/>
      <c r="B591" s="767"/>
      <c r="C591" s="773" t="s">
        <v>547</v>
      </c>
      <c r="D591" s="769" t="s">
        <v>629</v>
      </c>
      <c r="E591" s="774">
        <f>100+66</f>
        <v>166</v>
      </c>
      <c r="F591" s="775"/>
      <c r="G591" s="630">
        <f>SUM(F591,E591)</f>
        <v>166</v>
      </c>
      <c r="H591" s="204" t="s">
        <v>595</v>
      </c>
      <c r="I591" s="205"/>
      <c r="J591" s="206" t="s">
        <v>595</v>
      </c>
      <c r="K591" s="567">
        <f t="shared" si="308"/>
        <v>332</v>
      </c>
      <c r="L591" s="567">
        <f t="shared" si="297"/>
        <v>166</v>
      </c>
      <c r="M591" s="579"/>
      <c r="N591" s="579"/>
      <c r="O591" s="579"/>
      <c r="P591" s="579"/>
      <c r="Q591" s="568">
        <f t="shared" si="309"/>
        <v>0</v>
      </c>
    </row>
    <row r="592" spans="1:17" ht="12.75" hidden="1" customHeight="1">
      <c r="A592" s="208"/>
      <c r="B592" s="209"/>
      <c r="C592" s="210" t="s">
        <v>549</v>
      </c>
      <c r="D592" s="203" t="s">
        <v>630</v>
      </c>
      <c r="E592" s="594"/>
      <c r="F592" s="693"/>
      <c r="G592" s="629">
        <f>SUM(F592,E592)</f>
        <v>0</v>
      </c>
      <c r="H592" s="211" t="s">
        <v>595</v>
      </c>
      <c r="I592" s="212"/>
      <c r="J592" s="213" t="s">
        <v>595</v>
      </c>
      <c r="K592" s="75">
        <f t="shared" si="308"/>
        <v>0</v>
      </c>
      <c r="L592" s="75">
        <f t="shared" si="297"/>
        <v>0</v>
      </c>
      <c r="M592" s="207"/>
      <c r="N592" s="207"/>
      <c r="O592" s="207"/>
      <c r="P592" s="207"/>
      <c r="Q592" s="568">
        <f t="shared" si="309"/>
        <v>0</v>
      </c>
    </row>
    <row r="593" spans="1:17" ht="25.5" hidden="1" customHeight="1">
      <c r="A593" s="190"/>
      <c r="B593" s="995" t="s">
        <v>631</v>
      </c>
      <c r="C593" s="972"/>
      <c r="D593" s="181" t="s">
        <v>632</v>
      </c>
      <c r="E593" s="182">
        <f>SUM(E597:E599)</f>
        <v>0</v>
      </c>
      <c r="F593" s="183">
        <f>SUM(F597:F599)</f>
        <v>0</v>
      </c>
      <c r="G593" s="642">
        <f>SUM(G597:G599)</f>
        <v>0</v>
      </c>
      <c r="H593" s="184" t="s">
        <v>595</v>
      </c>
      <c r="I593" s="185"/>
      <c r="J593" s="185" t="s">
        <v>595</v>
      </c>
      <c r="K593" s="75">
        <f t="shared" si="308"/>
        <v>0</v>
      </c>
      <c r="L593" s="75">
        <f t="shared" si="297"/>
        <v>0</v>
      </c>
      <c r="M593" s="8"/>
      <c r="N593" s="8"/>
      <c r="O593" s="8"/>
      <c r="P593" s="8"/>
      <c r="Q593" s="568">
        <f t="shared" si="309"/>
        <v>0</v>
      </c>
    </row>
    <row r="594" spans="1:17" ht="12.75" hidden="1" customHeight="1">
      <c r="A594" s="201"/>
      <c r="B594" s="202"/>
      <c r="C594" s="214" t="s">
        <v>545</v>
      </c>
      <c r="D594" s="203" t="s">
        <v>633</v>
      </c>
      <c r="E594" s="593"/>
      <c r="F594" s="692"/>
      <c r="G594" s="629">
        <f>SUM(F594,E594)</f>
        <v>0</v>
      </c>
      <c r="H594" s="204" t="s">
        <v>595</v>
      </c>
      <c r="I594" s="205"/>
      <c r="J594" s="206" t="s">
        <v>595</v>
      </c>
      <c r="K594" s="75">
        <f t="shared" si="308"/>
        <v>0</v>
      </c>
      <c r="L594" s="75">
        <f t="shared" si="297"/>
        <v>0</v>
      </c>
      <c r="M594" s="207"/>
      <c r="N594" s="207"/>
      <c r="O594" s="207"/>
      <c r="P594" s="207"/>
      <c r="Q594" s="568">
        <f t="shared" si="309"/>
        <v>0</v>
      </c>
    </row>
    <row r="595" spans="1:17" ht="12.75" hidden="1" customHeight="1">
      <c r="A595" s="201"/>
      <c r="B595" s="202"/>
      <c r="C595" s="214" t="s">
        <v>547</v>
      </c>
      <c r="D595" s="203" t="s">
        <v>634</v>
      </c>
      <c r="E595" s="593"/>
      <c r="F595" s="692"/>
      <c r="G595" s="629">
        <f>SUM(F595,E595)</f>
        <v>0</v>
      </c>
      <c r="H595" s="204" t="s">
        <v>208</v>
      </c>
      <c r="I595" s="205"/>
      <c r="J595" s="206" t="s">
        <v>208</v>
      </c>
      <c r="K595" s="75">
        <f t="shared" si="308"/>
        <v>0</v>
      </c>
      <c r="L595" s="75">
        <f t="shared" si="297"/>
        <v>0</v>
      </c>
      <c r="M595" s="207"/>
      <c r="N595" s="207"/>
      <c r="O595" s="207"/>
      <c r="P595" s="207"/>
      <c r="Q595" s="568">
        <f t="shared" si="309"/>
        <v>0</v>
      </c>
    </row>
    <row r="596" spans="1:17" ht="12.75" hidden="1" customHeight="1">
      <c r="A596" s="190"/>
      <c r="B596" s="995" t="s">
        <v>635</v>
      </c>
      <c r="C596" s="972"/>
      <c r="D596" s="181" t="s">
        <v>636</v>
      </c>
      <c r="E596" s="182">
        <f>SUM(E597:E599)</f>
        <v>0</v>
      </c>
      <c r="F596" s="183">
        <f>SUM(F597:F599)</f>
        <v>0</v>
      </c>
      <c r="G596" s="642">
        <f>SUM(G597:G599)</f>
        <v>0</v>
      </c>
      <c r="H596" s="184" t="s">
        <v>595</v>
      </c>
      <c r="I596" s="185"/>
      <c r="J596" s="185" t="s">
        <v>595</v>
      </c>
      <c r="K596" s="75">
        <f t="shared" si="308"/>
        <v>0</v>
      </c>
      <c r="L596" s="75">
        <f t="shared" si="297"/>
        <v>0</v>
      </c>
      <c r="M596" s="8"/>
      <c r="N596" s="8"/>
      <c r="O596" s="8"/>
      <c r="P596" s="8"/>
      <c r="Q596" s="568">
        <f t="shared" si="309"/>
        <v>0</v>
      </c>
    </row>
    <row r="597" spans="1:17" ht="12.75" hidden="1" customHeight="1">
      <c r="A597" s="201"/>
      <c r="B597" s="202"/>
      <c r="C597" s="214" t="s">
        <v>545</v>
      </c>
      <c r="D597" s="203" t="s">
        <v>637</v>
      </c>
      <c r="E597" s="593"/>
      <c r="F597" s="692"/>
      <c r="G597" s="629">
        <f>SUM(F597,E597)</f>
        <v>0</v>
      </c>
      <c r="H597" s="217" t="s">
        <v>595</v>
      </c>
      <c r="I597" s="205"/>
      <c r="J597" s="218" t="s">
        <v>595</v>
      </c>
      <c r="K597" s="75">
        <f t="shared" si="308"/>
        <v>0</v>
      </c>
      <c r="L597" s="75">
        <f t="shared" si="297"/>
        <v>0</v>
      </c>
      <c r="M597" s="207"/>
      <c r="N597" s="207"/>
      <c r="O597" s="207"/>
      <c r="P597" s="207"/>
      <c r="Q597" s="568">
        <f t="shared" si="309"/>
        <v>0</v>
      </c>
    </row>
    <row r="598" spans="1:17" ht="12.75" hidden="1" customHeight="1">
      <c r="A598" s="201"/>
      <c r="B598" s="202"/>
      <c r="C598" s="214" t="s">
        <v>547</v>
      </c>
      <c r="D598" s="203" t="s">
        <v>638</v>
      </c>
      <c r="E598" s="593"/>
      <c r="F598" s="692"/>
      <c r="G598" s="629">
        <f>SUM(F598,E598)</f>
        <v>0</v>
      </c>
      <c r="H598" s="204" t="s">
        <v>595</v>
      </c>
      <c r="I598" s="205"/>
      <c r="J598" s="206" t="s">
        <v>595</v>
      </c>
      <c r="K598" s="75">
        <f t="shared" si="308"/>
        <v>0</v>
      </c>
      <c r="L598" s="75">
        <f t="shared" si="297"/>
        <v>0</v>
      </c>
      <c r="M598" s="207"/>
      <c r="N598" s="207"/>
      <c r="O598" s="207"/>
      <c r="P598" s="207"/>
      <c r="Q598" s="568">
        <f t="shared" si="309"/>
        <v>0</v>
      </c>
    </row>
    <row r="599" spans="1:17" ht="12.75" hidden="1" customHeight="1">
      <c r="A599" s="208"/>
      <c r="B599" s="209"/>
      <c r="C599" s="210" t="s">
        <v>549</v>
      </c>
      <c r="D599" s="203" t="s">
        <v>639</v>
      </c>
      <c r="E599" s="593"/>
      <c r="F599" s="692"/>
      <c r="G599" s="629">
        <f>SUM(F599,E599)</f>
        <v>0</v>
      </c>
      <c r="H599" s="211" t="s">
        <v>208</v>
      </c>
      <c r="I599" s="212"/>
      <c r="J599" s="213" t="s">
        <v>208</v>
      </c>
      <c r="K599" s="75">
        <f t="shared" si="308"/>
        <v>0</v>
      </c>
      <c r="L599" s="75">
        <f t="shared" si="297"/>
        <v>0</v>
      </c>
      <c r="M599" s="207"/>
      <c r="N599" s="207"/>
      <c r="O599" s="207"/>
      <c r="P599" s="207"/>
      <c r="Q599" s="568">
        <f t="shared" si="309"/>
        <v>0</v>
      </c>
    </row>
    <row r="600" spans="1:17" ht="26.25" hidden="1" customHeight="1">
      <c r="A600" s="997"/>
      <c r="B600" s="969"/>
      <c r="C600" s="970"/>
      <c r="D600" s="219"/>
      <c r="E600" s="220"/>
      <c r="F600" s="694"/>
      <c r="G600" s="629"/>
      <c r="H600" s="221"/>
      <c r="I600" s="222"/>
      <c r="J600" s="222"/>
      <c r="K600" s="75">
        <f t="shared" si="308"/>
        <v>0</v>
      </c>
      <c r="L600" s="75">
        <f t="shared" si="297"/>
        <v>0</v>
      </c>
      <c r="M600" s="8"/>
      <c r="N600" s="8"/>
      <c r="O600" s="8"/>
      <c r="P600" s="8"/>
      <c r="Q600" s="568">
        <f t="shared" si="309"/>
        <v>0</v>
      </c>
    </row>
    <row r="601" spans="1:17" ht="12.75" hidden="1" customHeight="1">
      <c r="A601" s="173"/>
      <c r="B601" s="152"/>
      <c r="C601" s="193"/>
      <c r="D601" s="194"/>
      <c r="E601" s="195"/>
      <c r="F601" s="690"/>
      <c r="G601" s="629"/>
      <c r="H601" s="196"/>
      <c r="I601" s="197"/>
      <c r="J601" s="197"/>
      <c r="K601" s="75">
        <f t="shared" si="308"/>
        <v>0</v>
      </c>
      <c r="L601" s="75">
        <f t="shared" si="297"/>
        <v>0</v>
      </c>
      <c r="M601" s="8"/>
      <c r="N601" s="8"/>
      <c r="O601" s="8"/>
      <c r="P601" s="8"/>
      <c r="Q601" s="568">
        <f t="shared" si="309"/>
        <v>0</v>
      </c>
    </row>
    <row r="602" spans="1:17" ht="12.75" customHeight="1">
      <c r="A602" s="776" t="s">
        <v>677</v>
      </c>
      <c r="B602" s="777"/>
      <c r="C602" s="778"/>
      <c r="D602" s="779"/>
      <c r="E602" s="780">
        <f>SUM(E606,E660,E691,E919,E975)</f>
        <v>473930</v>
      </c>
      <c r="F602" s="781">
        <f>SUM(F606,F660,F691,F919,F975)</f>
        <v>2966</v>
      </c>
      <c r="G602" s="644">
        <f>SUM(G606,G660,G691,G919,G975)</f>
        <v>476896</v>
      </c>
      <c r="H602" s="227">
        <f t="shared" ref="H602:J602" si="310">SUM(H606,H660,H691,H919,H975)</f>
        <v>3009</v>
      </c>
      <c r="I602" s="228">
        <f t="shared" si="310"/>
        <v>63518</v>
      </c>
      <c r="J602" s="228">
        <f t="shared" si="310"/>
        <v>3083</v>
      </c>
      <c r="K602" s="567">
        <f t="shared" si="308"/>
        <v>953792</v>
      </c>
      <c r="L602" s="567">
        <f t="shared" si="297"/>
        <v>476896</v>
      </c>
      <c r="M602" s="564"/>
      <c r="N602" s="564">
        <v>378643.1</v>
      </c>
      <c r="O602" s="564"/>
      <c r="P602" s="564"/>
      <c r="Q602" s="568">
        <f t="shared" si="309"/>
        <v>-2966</v>
      </c>
    </row>
    <row r="603" spans="1:17" ht="12.75" hidden="1" customHeight="1">
      <c r="A603" s="229"/>
      <c r="B603" s="230" t="s">
        <v>678</v>
      </c>
      <c r="C603" s="231"/>
      <c r="D603" s="232"/>
      <c r="E603" s="233"/>
      <c r="F603" s="234"/>
      <c r="G603" s="645"/>
      <c r="H603" s="235"/>
      <c r="I603" s="236"/>
      <c r="J603" s="236"/>
      <c r="K603" s="75">
        <f t="shared" si="308"/>
        <v>0</v>
      </c>
      <c r="L603" s="75">
        <f t="shared" si="297"/>
        <v>0</v>
      </c>
      <c r="M603" s="8"/>
      <c r="N603" s="8"/>
      <c r="O603" s="8"/>
      <c r="P603" s="8"/>
      <c r="Q603" s="568">
        <f t="shared" si="309"/>
        <v>0</v>
      </c>
    </row>
    <row r="604" spans="1:17" ht="12.75" customHeight="1">
      <c r="A604" s="776"/>
      <c r="B604" s="782" t="s">
        <v>679</v>
      </c>
      <c r="C604" s="783"/>
      <c r="D604" s="784"/>
      <c r="E604" s="785">
        <f t="shared" ref="E604:J604" si="311">SUM(E611,E636,E651,E663,E671,E694,E753,E815,E886,E921,E959,E977,E982,E1020)</f>
        <v>199761.93</v>
      </c>
      <c r="F604" s="786">
        <f t="shared" si="311"/>
        <v>2966</v>
      </c>
      <c r="G604" s="644">
        <f t="shared" si="311"/>
        <v>202727.93</v>
      </c>
      <c r="H604" s="237">
        <f t="shared" si="311"/>
        <v>3009</v>
      </c>
      <c r="I604" s="238">
        <f t="shared" si="311"/>
        <v>3054</v>
      </c>
      <c r="J604" s="238">
        <f t="shared" si="311"/>
        <v>3083</v>
      </c>
      <c r="K604" s="567">
        <f t="shared" si="308"/>
        <v>405455.86</v>
      </c>
      <c r="L604" s="567">
        <f t="shared" si="297"/>
        <v>202727.93</v>
      </c>
      <c r="M604" s="564"/>
      <c r="N604" s="564">
        <v>428898.1</v>
      </c>
      <c r="O604" s="564"/>
      <c r="P604" s="564"/>
      <c r="Q604" s="568">
        <f t="shared" si="309"/>
        <v>-2966</v>
      </c>
    </row>
    <row r="605" spans="1:17" ht="12.75" customHeight="1">
      <c r="A605" s="776"/>
      <c r="B605" s="782" t="s">
        <v>680</v>
      </c>
      <c r="C605" s="783"/>
      <c r="D605" s="784"/>
      <c r="E605" s="785">
        <f>SUM(E617,E637,E664,E672,E695,E754,E816,E887,E922,E978,E983,E1021,E960,E657)</f>
        <v>274168.07</v>
      </c>
      <c r="F605" s="786">
        <f>SUM(F617,F637,F664,F672,F695,F754,F816,F887,F922,F978,F983,F1021,F960,F657)</f>
        <v>0</v>
      </c>
      <c r="G605" s="644">
        <f>SUM(G617,G637,G664,G672,G695,G754,G816,G887,G922,G978,G983,G1021,G960,G657)</f>
        <v>274168.07</v>
      </c>
      <c r="H605" s="237">
        <f t="shared" ref="H605:J605" si="312">SUM(H617,H637,H664,H672,H695,H754,H816,H887,H922,H978,H983,H1021,H960)</f>
        <v>0</v>
      </c>
      <c r="I605" s="238">
        <f t="shared" si="312"/>
        <v>50957</v>
      </c>
      <c r="J605" s="238">
        <f t="shared" si="312"/>
        <v>0</v>
      </c>
      <c r="K605" s="567">
        <f t="shared" si="308"/>
        <v>548336.14</v>
      </c>
      <c r="L605" s="567">
        <f t="shared" si="297"/>
        <v>274168.07</v>
      </c>
      <c r="M605" s="564"/>
      <c r="N605" s="565">
        <f>N602-N604</f>
        <v>-50255</v>
      </c>
      <c r="O605" s="564"/>
      <c r="P605" s="564"/>
      <c r="Q605" s="568">
        <f t="shared" si="309"/>
        <v>0</v>
      </c>
    </row>
    <row r="606" spans="1:17" ht="12.75" customHeight="1">
      <c r="A606" s="776" t="s">
        <v>681</v>
      </c>
      <c r="B606" s="777"/>
      <c r="C606" s="778"/>
      <c r="D606" s="779"/>
      <c r="E606" s="787">
        <f t="shared" ref="E606:J606" si="313">SUM(E607,E634,E649)</f>
        <v>51000.5</v>
      </c>
      <c r="F606" s="788">
        <f t="shared" si="313"/>
        <v>0</v>
      </c>
      <c r="G606" s="646">
        <f t="shared" si="313"/>
        <v>51000.5</v>
      </c>
      <c r="H606" s="227">
        <f t="shared" si="313"/>
        <v>0</v>
      </c>
      <c r="I606" s="228">
        <f t="shared" si="313"/>
        <v>0</v>
      </c>
      <c r="J606" s="228">
        <f t="shared" si="313"/>
        <v>0</v>
      </c>
      <c r="K606" s="567">
        <f t="shared" si="308"/>
        <v>102001</v>
      </c>
      <c r="L606" s="567">
        <f t="shared" si="297"/>
        <v>51000.5</v>
      </c>
      <c r="M606" s="564"/>
      <c r="N606" s="564">
        <v>3800</v>
      </c>
      <c r="O606" s="564"/>
      <c r="P606" s="564"/>
      <c r="Q606" s="568">
        <f t="shared" si="309"/>
        <v>0</v>
      </c>
    </row>
    <row r="607" spans="1:17" ht="12.75" customHeight="1">
      <c r="A607" s="776" t="s">
        <v>682</v>
      </c>
      <c r="B607" s="777"/>
      <c r="C607" s="778"/>
      <c r="D607" s="779"/>
      <c r="E607" s="787">
        <f>SUM(E608)</f>
        <v>45270.5</v>
      </c>
      <c r="F607" s="788">
        <f>SUM(F608)</f>
        <v>0</v>
      </c>
      <c r="G607" s="646">
        <f t="shared" ref="G607:J608" si="314">SUM(G608)</f>
        <v>45270.5</v>
      </c>
      <c r="H607" s="227">
        <f t="shared" si="314"/>
        <v>0</v>
      </c>
      <c r="I607" s="228">
        <f t="shared" si="314"/>
        <v>0</v>
      </c>
      <c r="J607" s="228">
        <f t="shared" si="314"/>
        <v>0</v>
      </c>
      <c r="K607" s="567">
        <f t="shared" si="308"/>
        <v>90541</v>
      </c>
      <c r="L607" s="567">
        <f t="shared" si="297"/>
        <v>45270.5</v>
      </c>
      <c r="M607" s="564"/>
      <c r="N607" s="565">
        <f>N605+N606</f>
        <v>-46455</v>
      </c>
      <c r="O607" s="564"/>
      <c r="P607" s="564"/>
      <c r="Q607" s="568">
        <f t="shared" si="309"/>
        <v>0</v>
      </c>
    </row>
    <row r="608" spans="1:17" ht="12.75" customHeight="1">
      <c r="A608" s="789" t="s">
        <v>683</v>
      </c>
      <c r="B608" s="790"/>
      <c r="C608" s="791"/>
      <c r="D608" s="792"/>
      <c r="E608" s="793">
        <f>SUM(E609)</f>
        <v>45270.5</v>
      </c>
      <c r="F608" s="794">
        <f>SUM(F609)</f>
        <v>0</v>
      </c>
      <c r="G608" s="647">
        <f t="shared" si="314"/>
        <v>45270.5</v>
      </c>
      <c r="H608" s="246">
        <f t="shared" si="314"/>
        <v>0</v>
      </c>
      <c r="I608" s="247">
        <f t="shared" si="314"/>
        <v>0</v>
      </c>
      <c r="J608" s="247">
        <f t="shared" si="314"/>
        <v>0</v>
      </c>
      <c r="K608" s="567">
        <f t="shared" si="308"/>
        <v>90541</v>
      </c>
      <c r="L608" s="567">
        <f t="shared" si="297"/>
        <v>45270.5</v>
      </c>
      <c r="M608" s="564"/>
      <c r="N608" s="564"/>
      <c r="O608" s="564"/>
      <c r="P608" s="564"/>
      <c r="Q608" s="568">
        <f t="shared" si="309"/>
        <v>0</v>
      </c>
    </row>
    <row r="609" spans="1:17" ht="12.75" customHeight="1">
      <c r="A609" s="795" t="s">
        <v>684</v>
      </c>
      <c r="B609" s="796"/>
      <c r="C609" s="797"/>
      <c r="D609" s="798">
        <v>51020103</v>
      </c>
      <c r="E609" s="799">
        <f>SUM(E611,E617)</f>
        <v>45270.5</v>
      </c>
      <c r="F609" s="800">
        <f>SUM(F611,F617)</f>
        <v>0</v>
      </c>
      <c r="G609" s="648">
        <f t="shared" ref="G609:J609" si="315">SUM(G611,G617)</f>
        <v>45270.5</v>
      </c>
      <c r="H609" s="254">
        <f t="shared" si="315"/>
        <v>0</v>
      </c>
      <c r="I609" s="255">
        <f t="shared" si="315"/>
        <v>0</v>
      </c>
      <c r="J609" s="255">
        <f t="shared" si="315"/>
        <v>0</v>
      </c>
      <c r="K609" s="567">
        <f t="shared" si="308"/>
        <v>90541</v>
      </c>
      <c r="L609" s="567">
        <f t="shared" si="297"/>
        <v>45270.5</v>
      </c>
      <c r="M609" s="564"/>
      <c r="N609" s="564"/>
      <c r="O609" s="564"/>
      <c r="P609" s="564"/>
      <c r="Q609" s="568">
        <f t="shared" si="309"/>
        <v>0</v>
      </c>
    </row>
    <row r="610" spans="1:17" ht="12.75" hidden="1" customHeight="1">
      <c r="A610" s="256" t="s">
        <v>678</v>
      </c>
      <c r="B610" s="257"/>
      <c r="C610" s="535"/>
      <c r="D610" s="258"/>
      <c r="E610" s="259"/>
      <c r="F610" s="420"/>
      <c r="G610" s="649"/>
      <c r="H610" s="261">
        <f>ROUND(F610*H$7, )</f>
        <v>0</v>
      </c>
      <c r="I610" s="262">
        <f>ROUND(H610*I$7, )</f>
        <v>0</v>
      </c>
      <c r="J610" s="262">
        <f>ROUND(I610*J$7, )</f>
        <v>0</v>
      </c>
      <c r="K610" s="75">
        <f t="shared" si="308"/>
        <v>0</v>
      </c>
      <c r="L610" s="75">
        <f t="shared" si="297"/>
        <v>0</v>
      </c>
      <c r="M610" s="8"/>
      <c r="N610" s="8"/>
      <c r="O610" s="8"/>
      <c r="P610" s="8"/>
      <c r="Q610" s="568">
        <f t="shared" si="309"/>
        <v>0</v>
      </c>
    </row>
    <row r="611" spans="1:17" ht="12.75" customHeight="1">
      <c r="A611" s="801" t="s">
        <v>679</v>
      </c>
      <c r="B611" s="802"/>
      <c r="C611" s="803"/>
      <c r="D611" s="600"/>
      <c r="E611" s="519">
        <f>E612+E614+E615+E616+E627</f>
        <v>34145.5</v>
      </c>
      <c r="F611" s="697">
        <f>F612+F614+F615+F616+F627</f>
        <v>0</v>
      </c>
      <c r="G611" s="650">
        <f>G612+G614+G615+G616+G627</f>
        <v>34145.5</v>
      </c>
      <c r="H611" s="265">
        <f>SUM(H612,H632)</f>
        <v>0</v>
      </c>
      <c r="I611" s="266">
        <f>SUM(I612,I632)</f>
        <v>0</v>
      </c>
      <c r="J611" s="266">
        <f>SUM(J612,J632)</f>
        <v>0</v>
      </c>
      <c r="K611" s="567">
        <f t="shared" si="308"/>
        <v>68291</v>
      </c>
      <c r="L611" s="567">
        <f t="shared" si="297"/>
        <v>34145.5</v>
      </c>
      <c r="M611" s="564"/>
      <c r="N611" s="564">
        <v>55800.2</v>
      </c>
      <c r="O611" s="565">
        <f>N611-F608</f>
        <v>55800.2</v>
      </c>
      <c r="P611" s="564"/>
      <c r="Q611" s="568">
        <f t="shared" si="309"/>
        <v>0</v>
      </c>
    </row>
    <row r="612" spans="1:17" ht="15" customHeight="1">
      <c r="A612" s="801"/>
      <c r="B612" s="990" t="s">
        <v>685</v>
      </c>
      <c r="C612" s="970"/>
      <c r="D612" s="600"/>
      <c r="E612" s="519">
        <f>27878.5+5000+1353</f>
        <v>34231.5</v>
      </c>
      <c r="F612" s="688"/>
      <c r="G612" s="650">
        <f>SUM(F612,E612)</f>
        <v>34231.5</v>
      </c>
      <c r="H612" s="267">
        <f>ROUND(F612*H$7, )</f>
        <v>0</v>
      </c>
      <c r="I612" s="268">
        <f>ROUND(F612*I$7, )</f>
        <v>0</v>
      </c>
      <c r="J612" s="268">
        <f>ROUND(F612*J$7, )</f>
        <v>0</v>
      </c>
      <c r="K612" s="567">
        <f t="shared" si="308"/>
        <v>68463</v>
      </c>
      <c r="L612" s="567">
        <f t="shared" si="297"/>
        <v>34231.5</v>
      </c>
      <c r="M612" s="580">
        <v>1.1000000000000001</v>
      </c>
      <c r="N612" s="564">
        <v>1250</v>
      </c>
      <c r="O612" s="564">
        <f>N612*1.25</f>
        <v>1562.5</v>
      </c>
      <c r="P612" s="564">
        <f>O612*11</f>
        <v>17187.5</v>
      </c>
      <c r="Q612" s="568">
        <f t="shared" si="309"/>
        <v>0</v>
      </c>
    </row>
    <row r="613" spans="1:17" s="926" customFormat="1" ht="12.75" customHeight="1">
      <c r="A613" s="919"/>
      <c r="B613" s="920" t="s">
        <v>980</v>
      </c>
      <c r="C613" s="921"/>
      <c r="D613" s="263"/>
      <c r="E613" s="922">
        <v>1353</v>
      </c>
      <c r="F613" s="923"/>
      <c r="G613" s="924">
        <f>SUM(F613,E613)</f>
        <v>1353</v>
      </c>
      <c r="H613" s="267"/>
      <c r="I613" s="268"/>
      <c r="J613" s="268"/>
      <c r="K613" s="925">
        <f t="shared" si="308"/>
        <v>2706</v>
      </c>
      <c r="L613" s="925">
        <f t="shared" si="297"/>
        <v>1353</v>
      </c>
      <c r="M613" s="2">
        <v>0.2</v>
      </c>
      <c r="N613" s="2">
        <v>5290</v>
      </c>
      <c r="O613" s="2"/>
      <c r="P613" s="2">
        <f>P612+O612</f>
        <v>18750</v>
      </c>
      <c r="Q613" s="568">
        <f t="shared" si="309"/>
        <v>0</v>
      </c>
    </row>
    <row r="614" spans="1:17" ht="12.75" hidden="1" customHeight="1">
      <c r="A614" s="256"/>
      <c r="B614" s="991" t="s">
        <v>686</v>
      </c>
      <c r="C614" s="970"/>
      <c r="D614" s="258"/>
      <c r="E614" s="264"/>
      <c r="F614" s="339"/>
      <c r="G614" s="649">
        <f>SUM(F614,E614)</f>
        <v>0</v>
      </c>
      <c r="H614" s="272"/>
      <c r="I614" s="273"/>
      <c r="J614" s="273"/>
      <c r="K614" s="75">
        <f t="shared" si="308"/>
        <v>0</v>
      </c>
      <c r="L614" s="75">
        <f t="shared" si="297"/>
        <v>0</v>
      </c>
      <c r="M614" s="8"/>
      <c r="N614" s="8"/>
      <c r="O614" s="8"/>
      <c r="P614" s="8"/>
      <c r="Q614" s="568">
        <f t="shared" si="309"/>
        <v>0</v>
      </c>
    </row>
    <row r="615" spans="1:17" ht="26.25" hidden="1" customHeight="1">
      <c r="A615" s="256"/>
      <c r="B615" s="991" t="s">
        <v>687</v>
      </c>
      <c r="C615" s="970"/>
      <c r="D615" s="258"/>
      <c r="E615" s="264"/>
      <c r="F615" s="339"/>
      <c r="G615" s="649">
        <f>SUM(F615,E615)</f>
        <v>0</v>
      </c>
      <c r="H615" s="272"/>
      <c r="I615" s="273"/>
      <c r="J615" s="273"/>
      <c r="K615" s="75"/>
      <c r="L615" s="75">
        <f t="shared" si="297"/>
        <v>0</v>
      </c>
      <c r="M615" s="8"/>
      <c r="N615" s="8"/>
      <c r="O615" s="8"/>
      <c r="P615" s="8"/>
      <c r="Q615" s="568">
        <f t="shared" si="309"/>
        <v>0</v>
      </c>
    </row>
    <row r="616" spans="1:17" ht="12.75" customHeight="1">
      <c r="A616" s="801"/>
      <c r="B616" s="990" t="s">
        <v>688</v>
      </c>
      <c r="C616" s="970"/>
      <c r="D616" s="600"/>
      <c r="E616" s="520">
        <v>-86</v>
      </c>
      <c r="F616" s="688"/>
      <c r="G616" s="650">
        <f>SUM(F616,E616)</f>
        <v>-86</v>
      </c>
      <c r="H616" s="267"/>
      <c r="I616" s="268"/>
      <c r="J616" s="268"/>
      <c r="K616" s="567">
        <f>SUM(E616:G616)</f>
        <v>-172</v>
      </c>
      <c r="L616" s="567">
        <f t="shared" si="297"/>
        <v>-86</v>
      </c>
      <c r="M616" s="564"/>
      <c r="N616" s="564"/>
      <c r="O616" s="564"/>
      <c r="P616" s="564">
        <v>18000</v>
      </c>
      <c r="Q616" s="568">
        <f t="shared" si="309"/>
        <v>0</v>
      </c>
    </row>
    <row r="617" spans="1:17" ht="12.75" customHeight="1">
      <c r="A617" s="801" t="s">
        <v>680</v>
      </c>
      <c r="B617" s="802"/>
      <c r="C617" s="803"/>
      <c r="D617" s="600"/>
      <c r="E617" s="804">
        <f>SUM(E619,E621,E622,E623:E624,E628)</f>
        <v>11125</v>
      </c>
      <c r="F617" s="557">
        <f>SUM(F619,F621,F622,F623:F624,F628)</f>
        <v>0</v>
      </c>
      <c r="G617" s="650">
        <f>SUM(G619,G621,G622,G623:G624,G628)</f>
        <v>11125</v>
      </c>
      <c r="H617" s="275">
        <f>SUM(H619:H629,H633)</f>
        <v>0</v>
      </c>
      <c r="I617" s="276">
        <f>SUM(I619:I629,I633)</f>
        <v>0</v>
      </c>
      <c r="J617" s="276">
        <f>SUM(J619:J629,J633)</f>
        <v>0</v>
      </c>
      <c r="K617" s="567">
        <f>SUM(E617:G617)</f>
        <v>22250</v>
      </c>
      <c r="L617" s="567">
        <f t="shared" si="297"/>
        <v>11125</v>
      </c>
      <c r="M617" s="564"/>
      <c r="N617" s="564"/>
      <c r="O617" s="564"/>
      <c r="P617" s="564"/>
      <c r="Q617" s="568">
        <f t="shared" si="309"/>
        <v>0</v>
      </c>
    </row>
    <row r="618" spans="1:17" ht="12.75" hidden="1" customHeight="1">
      <c r="A618" s="256"/>
      <c r="B618" s="277" t="s">
        <v>689</v>
      </c>
      <c r="C618" s="535"/>
      <c r="D618" s="258"/>
      <c r="E618" s="259"/>
      <c r="F618" s="420"/>
      <c r="G618" s="649"/>
      <c r="H618" s="261"/>
      <c r="I618" s="262"/>
      <c r="J618" s="262"/>
      <c r="K618" s="75">
        <f>SUM(E618:G618)</f>
        <v>0</v>
      </c>
      <c r="L618" s="75">
        <f t="shared" si="297"/>
        <v>0</v>
      </c>
      <c r="M618" s="8"/>
      <c r="N618" s="8"/>
      <c r="O618" s="8"/>
      <c r="P618" s="8"/>
      <c r="Q618" s="568">
        <f t="shared" si="309"/>
        <v>0</v>
      </c>
    </row>
    <row r="619" spans="1:17" ht="12.75" customHeight="1">
      <c r="A619" s="801"/>
      <c r="B619" s="805" t="s">
        <v>690</v>
      </c>
      <c r="C619" s="803"/>
      <c r="D619" s="600"/>
      <c r="E619" s="519">
        <v>37.200000000000003</v>
      </c>
      <c r="F619" s="697"/>
      <c r="G619" s="650">
        <f t="shared" ref="G619:G629" si="316">SUM(F619,E619)</f>
        <v>37.200000000000003</v>
      </c>
      <c r="H619" s="267"/>
      <c r="I619" s="268"/>
      <c r="J619" s="268"/>
      <c r="K619" s="567">
        <f>SUM(E619:G619)</f>
        <v>74.400000000000006</v>
      </c>
      <c r="L619" s="567">
        <f t="shared" si="297"/>
        <v>37.200000000000003</v>
      </c>
      <c r="M619" s="564"/>
      <c r="N619" s="564"/>
      <c r="O619" s="564"/>
      <c r="P619" s="564"/>
      <c r="Q619" s="568">
        <f t="shared" si="309"/>
        <v>0</v>
      </c>
    </row>
    <row r="620" spans="1:17" ht="12.75" hidden="1" customHeight="1">
      <c r="A620" s="256"/>
      <c r="B620" s="270" t="s">
        <v>691</v>
      </c>
      <c r="C620" s="271"/>
      <c r="D620" s="263"/>
      <c r="E620" s="264"/>
      <c r="F620" s="339"/>
      <c r="G620" s="649">
        <f t="shared" si="316"/>
        <v>0</v>
      </c>
      <c r="H620" s="267"/>
      <c r="I620" s="268"/>
      <c r="J620" s="268"/>
      <c r="K620" s="75">
        <f>SUM(E620:G620)</f>
        <v>0</v>
      </c>
      <c r="L620" s="75">
        <f t="shared" si="297"/>
        <v>0</v>
      </c>
      <c r="M620" s="8"/>
      <c r="N620" s="8"/>
      <c r="O620" s="8"/>
      <c r="P620" s="8"/>
      <c r="Q620" s="568">
        <f t="shared" si="309"/>
        <v>0</v>
      </c>
    </row>
    <row r="621" spans="1:17" ht="38.25" hidden="1" customHeight="1">
      <c r="A621" s="801"/>
      <c r="B621" s="990" t="s">
        <v>692</v>
      </c>
      <c r="C621" s="970"/>
      <c r="D621" s="600"/>
      <c r="E621" s="519">
        <v>0</v>
      </c>
      <c r="F621" s="697">
        <v>0</v>
      </c>
      <c r="G621" s="650">
        <f t="shared" si="316"/>
        <v>0</v>
      </c>
      <c r="H621" s="267"/>
      <c r="I621" s="268"/>
      <c r="J621" s="268"/>
      <c r="K621" s="567"/>
      <c r="L621" s="567">
        <f t="shared" si="297"/>
        <v>0</v>
      </c>
      <c r="M621" s="564"/>
      <c r="N621" s="564"/>
      <c r="O621" s="564"/>
      <c r="P621" s="564"/>
      <c r="Q621" s="568">
        <f t="shared" si="309"/>
        <v>0</v>
      </c>
    </row>
    <row r="622" spans="1:17" ht="68.45" customHeight="1">
      <c r="A622" s="801"/>
      <c r="B622" s="990" t="s">
        <v>946</v>
      </c>
      <c r="C622" s="972"/>
      <c r="D622" s="806"/>
      <c r="E622" s="519">
        <v>20</v>
      </c>
      <c r="F622" s="697"/>
      <c r="G622" s="649">
        <f t="shared" si="316"/>
        <v>20</v>
      </c>
      <c r="H622" s="267"/>
      <c r="I622" s="268"/>
      <c r="J622" s="268"/>
      <c r="K622" s="75">
        <f t="shared" ref="K622:K819" si="317">SUM(E622:G622)</f>
        <v>40</v>
      </c>
      <c r="L622" s="75">
        <f t="shared" si="297"/>
        <v>20</v>
      </c>
      <c r="M622" s="8"/>
      <c r="N622" s="8"/>
      <c r="O622" s="8"/>
      <c r="P622" s="8"/>
      <c r="Q622" s="568">
        <f t="shared" si="309"/>
        <v>0</v>
      </c>
    </row>
    <row r="623" spans="1:17" ht="63" hidden="1" customHeight="1">
      <c r="A623" s="801"/>
      <c r="B623" s="990" t="s">
        <v>945</v>
      </c>
      <c r="C623" s="970"/>
      <c r="D623" s="806"/>
      <c r="E623" s="519">
        <v>0</v>
      </c>
      <c r="F623" s="697">
        <v>0</v>
      </c>
      <c r="G623" s="649">
        <f t="shared" si="316"/>
        <v>0</v>
      </c>
      <c r="H623" s="267"/>
      <c r="I623" s="268"/>
      <c r="J623" s="268"/>
      <c r="K623" s="75">
        <f t="shared" si="317"/>
        <v>0</v>
      </c>
      <c r="L623" s="75">
        <f t="shared" si="297"/>
        <v>0</v>
      </c>
      <c r="M623" s="8"/>
      <c r="N623" s="8"/>
      <c r="O623" s="8"/>
      <c r="P623" s="8"/>
      <c r="Q623" s="568">
        <f t="shared" si="309"/>
        <v>0</v>
      </c>
    </row>
    <row r="624" spans="1:17" ht="12.75">
      <c r="A624" s="801"/>
      <c r="B624" s="990" t="s">
        <v>936</v>
      </c>
      <c r="C624" s="970"/>
      <c r="D624" s="806"/>
      <c r="E624" s="519">
        <v>960.8</v>
      </c>
      <c r="F624" s="697"/>
      <c r="G624" s="649">
        <f t="shared" si="316"/>
        <v>960.8</v>
      </c>
      <c r="H624" s="267"/>
      <c r="I624" s="268"/>
      <c r="J624" s="268"/>
      <c r="K624" s="75">
        <f t="shared" si="317"/>
        <v>1921.6</v>
      </c>
      <c r="L624" s="75">
        <f t="shared" si="297"/>
        <v>960.8</v>
      </c>
      <c r="M624" s="8"/>
      <c r="N624" s="8"/>
      <c r="O624" s="8"/>
      <c r="P624" s="8"/>
      <c r="Q624" s="568">
        <f t="shared" si="309"/>
        <v>0</v>
      </c>
    </row>
    <row r="625" spans="1:17" ht="12.75" hidden="1" customHeight="1">
      <c r="A625" s="256"/>
      <c r="B625" s="991" t="s">
        <v>686</v>
      </c>
      <c r="C625" s="970"/>
      <c r="D625" s="258"/>
      <c r="E625" s="278"/>
      <c r="F625" s="695"/>
      <c r="G625" s="649">
        <f t="shared" si="316"/>
        <v>0</v>
      </c>
      <c r="H625" s="267"/>
      <c r="I625" s="268"/>
      <c r="J625" s="268"/>
      <c r="K625" s="75">
        <f>SUM(E625:G625)</f>
        <v>0</v>
      </c>
      <c r="L625" s="75">
        <f>IF(G625&lt;&gt;0,G625,0)</f>
        <v>0</v>
      </c>
      <c r="M625" s="8"/>
      <c r="N625" s="8"/>
      <c r="O625" s="8"/>
      <c r="P625" s="8"/>
      <c r="Q625" s="568">
        <f t="shared" si="309"/>
        <v>0</v>
      </c>
    </row>
    <row r="626" spans="1:17" s="561" customFormat="1" ht="27.75" customHeight="1">
      <c r="A626" s="807"/>
      <c r="B626" s="992" t="s">
        <v>914</v>
      </c>
      <c r="C626" s="993"/>
      <c r="D626" s="808"/>
      <c r="E626" s="809">
        <f>E627+E628</f>
        <v>10107</v>
      </c>
      <c r="F626" s="810">
        <f>F627+F628</f>
        <v>0</v>
      </c>
      <c r="G626" s="651">
        <f>SUM(F626,E626)</f>
        <v>10107</v>
      </c>
      <c r="H626" s="267"/>
      <c r="I626" s="268"/>
      <c r="J626" s="268"/>
      <c r="K626" s="581">
        <f t="shared" si="317"/>
        <v>20214</v>
      </c>
      <c r="L626" s="581">
        <f t="shared" si="297"/>
        <v>10107</v>
      </c>
      <c r="M626" s="575"/>
      <c r="N626" s="575"/>
      <c r="O626" s="575"/>
      <c r="P626" s="575"/>
      <c r="Q626" s="568">
        <f t="shared" si="309"/>
        <v>0</v>
      </c>
    </row>
    <row r="627" spans="1:17" ht="12.75" hidden="1">
      <c r="A627" s="801"/>
      <c r="B627" s="811"/>
      <c r="C627" s="812" t="s">
        <v>925</v>
      </c>
      <c r="D627" s="806"/>
      <c r="E627" s="519"/>
      <c r="F627" s="697"/>
      <c r="G627" s="650">
        <f>E627+F627</f>
        <v>0</v>
      </c>
      <c r="H627" s="267"/>
      <c r="I627" s="268"/>
      <c r="J627" s="268"/>
      <c r="K627" s="567">
        <f t="shared" ref="K627:K628" si="318">SUM(E627:G627)</f>
        <v>0</v>
      </c>
      <c r="L627" s="567">
        <f t="shared" si="297"/>
        <v>0</v>
      </c>
      <c r="M627" s="564"/>
      <c r="N627" s="564"/>
      <c r="O627" s="564"/>
      <c r="P627" s="564"/>
      <c r="Q627" s="568">
        <f t="shared" si="309"/>
        <v>0</v>
      </c>
    </row>
    <row r="628" spans="1:17" ht="12.75">
      <c r="A628" s="801"/>
      <c r="B628" s="811"/>
      <c r="C628" s="812" t="s">
        <v>924</v>
      </c>
      <c r="D628" s="806"/>
      <c r="E628" s="519">
        <v>10107</v>
      </c>
      <c r="F628" s="697"/>
      <c r="G628" s="650">
        <f>E628+F628</f>
        <v>10107</v>
      </c>
      <c r="H628" s="267"/>
      <c r="I628" s="268"/>
      <c r="J628" s="268"/>
      <c r="K628" s="567">
        <f t="shared" si="318"/>
        <v>20214</v>
      </c>
      <c r="L628" s="567">
        <f t="shared" si="297"/>
        <v>10107</v>
      </c>
      <c r="M628" s="564"/>
      <c r="N628" s="564"/>
      <c r="O628" s="564"/>
      <c r="P628" s="564"/>
      <c r="Q628" s="568">
        <f t="shared" si="309"/>
        <v>0</v>
      </c>
    </row>
    <row r="629" spans="1:17" ht="12.75" hidden="1" customHeight="1">
      <c r="A629" s="256"/>
      <c r="B629" s="991" t="s">
        <v>688</v>
      </c>
      <c r="C629" s="970"/>
      <c r="D629" s="258"/>
      <c r="E629" s="278"/>
      <c r="F629" s="695"/>
      <c r="G629" s="649">
        <f t="shared" si="316"/>
        <v>0</v>
      </c>
      <c r="H629" s="267"/>
      <c r="I629" s="268"/>
      <c r="J629" s="268"/>
      <c r="K629" s="75">
        <f t="shared" si="317"/>
        <v>0</v>
      </c>
      <c r="L629" s="75">
        <f t="shared" si="297"/>
        <v>0</v>
      </c>
      <c r="M629" s="8"/>
      <c r="N629" s="8"/>
      <c r="O629" s="8"/>
      <c r="P629" s="8"/>
      <c r="Q629" s="568">
        <f t="shared" si="309"/>
        <v>0</v>
      </c>
    </row>
    <row r="630" spans="1:17" ht="12.75" hidden="1" customHeight="1">
      <c r="A630" s="256"/>
      <c r="B630" s="994" t="s">
        <v>693</v>
      </c>
      <c r="C630" s="969"/>
      <c r="D630" s="279"/>
      <c r="E630" s="280"/>
      <c r="F630" s="696"/>
      <c r="G630" s="649"/>
      <c r="H630" s="281"/>
      <c r="I630" s="282"/>
      <c r="J630" s="282"/>
      <c r="K630" s="75">
        <f t="shared" si="317"/>
        <v>0</v>
      </c>
      <c r="L630" s="75">
        <f t="shared" si="297"/>
        <v>0</v>
      </c>
      <c r="M630" s="8"/>
      <c r="N630" s="8"/>
      <c r="O630" s="8"/>
      <c r="P630" s="8"/>
      <c r="Q630" s="568">
        <f t="shared" si="309"/>
        <v>0</v>
      </c>
    </row>
    <row r="631" spans="1:17" ht="12.75" hidden="1" customHeight="1">
      <c r="A631" s="240" t="s">
        <v>688</v>
      </c>
      <c r="B631" s="241"/>
      <c r="C631" s="242"/>
      <c r="D631" s="283"/>
      <c r="E631" s="284">
        <f t="shared" ref="E631:J631" si="319">SUM(E632:E633)</f>
        <v>0</v>
      </c>
      <c r="F631" s="285">
        <f t="shared" si="319"/>
        <v>0</v>
      </c>
      <c r="G631" s="652">
        <f t="shared" si="319"/>
        <v>0</v>
      </c>
      <c r="H631" s="286">
        <f t="shared" si="319"/>
        <v>0</v>
      </c>
      <c r="I631" s="287">
        <f t="shared" si="319"/>
        <v>0</v>
      </c>
      <c r="J631" s="287">
        <f t="shared" si="319"/>
        <v>0</v>
      </c>
      <c r="K631" s="75">
        <f t="shared" si="317"/>
        <v>0</v>
      </c>
      <c r="L631" s="75">
        <f t="shared" si="297"/>
        <v>0</v>
      </c>
      <c r="M631" s="8"/>
      <c r="N631" s="8"/>
      <c r="O631" s="8"/>
      <c r="P631" s="8"/>
      <c r="Q631" s="568">
        <f t="shared" si="309"/>
        <v>0</v>
      </c>
    </row>
    <row r="632" spans="1:17" ht="12.75" hidden="1" customHeight="1">
      <c r="A632" s="256"/>
      <c r="B632" s="257"/>
      <c r="C632" s="535" t="s">
        <v>679</v>
      </c>
      <c r="D632" s="258"/>
      <c r="E632" s="264"/>
      <c r="F632" s="339"/>
      <c r="G632" s="649">
        <f>SUM(F632,E632)</f>
        <v>0</v>
      </c>
      <c r="H632" s="267"/>
      <c r="I632" s="268"/>
      <c r="J632" s="268"/>
      <c r="K632" s="75">
        <f t="shared" si="317"/>
        <v>0</v>
      </c>
      <c r="L632" s="75">
        <f t="shared" si="297"/>
        <v>0</v>
      </c>
      <c r="M632" s="8"/>
      <c r="N632" s="8"/>
      <c r="O632" s="8"/>
      <c r="P632" s="8"/>
      <c r="Q632" s="568">
        <f t="shared" si="309"/>
        <v>0</v>
      </c>
    </row>
    <row r="633" spans="1:17" ht="12.75" hidden="1" customHeight="1">
      <c r="A633" s="256"/>
      <c r="B633" s="257"/>
      <c r="C633" s="535" t="s">
        <v>680</v>
      </c>
      <c r="D633" s="258"/>
      <c r="E633" s="264"/>
      <c r="F633" s="339"/>
      <c r="G633" s="649">
        <f>SUM(F633,E633)</f>
        <v>0</v>
      </c>
      <c r="H633" s="267"/>
      <c r="I633" s="268"/>
      <c r="J633" s="268"/>
      <c r="K633" s="75">
        <f t="shared" si="317"/>
        <v>0</v>
      </c>
      <c r="L633" s="75">
        <f t="shared" si="297"/>
        <v>0</v>
      </c>
      <c r="M633" s="8"/>
      <c r="N633" s="8"/>
      <c r="O633" s="8"/>
      <c r="P633" s="8"/>
      <c r="Q633" s="568">
        <f t="shared" si="309"/>
        <v>0</v>
      </c>
    </row>
    <row r="634" spans="1:17" ht="12.75" customHeight="1">
      <c r="A634" s="776" t="s">
        <v>694</v>
      </c>
      <c r="B634" s="777"/>
      <c r="C634" s="778"/>
      <c r="D634" s="779"/>
      <c r="E634" s="787">
        <f t="shared" ref="E634:J634" si="320">SUM(E638,E643,E646)</f>
        <v>2550</v>
      </c>
      <c r="F634" s="788">
        <f t="shared" si="320"/>
        <v>0</v>
      </c>
      <c r="G634" s="646">
        <f t="shared" si="320"/>
        <v>2550</v>
      </c>
      <c r="H634" s="227">
        <f t="shared" si="320"/>
        <v>0</v>
      </c>
      <c r="I634" s="228">
        <f t="shared" si="320"/>
        <v>0</v>
      </c>
      <c r="J634" s="228">
        <f t="shared" si="320"/>
        <v>0</v>
      </c>
      <c r="K634" s="567">
        <f t="shared" si="317"/>
        <v>5100</v>
      </c>
      <c r="L634" s="567">
        <f t="shared" si="297"/>
        <v>2550</v>
      </c>
      <c r="M634" s="564"/>
      <c r="N634" s="564"/>
      <c r="O634" s="564"/>
      <c r="P634" s="564"/>
      <c r="Q634" s="568">
        <f t="shared" si="309"/>
        <v>0</v>
      </c>
    </row>
    <row r="635" spans="1:17" ht="12.75" customHeight="1">
      <c r="A635" s="813"/>
      <c r="B635" s="814" t="s">
        <v>695</v>
      </c>
      <c r="C635" s="815"/>
      <c r="D635" s="816"/>
      <c r="E635" s="817">
        <f t="shared" ref="E635:J635" si="321">SUM(E637,E636)</f>
        <v>2550</v>
      </c>
      <c r="F635" s="818">
        <f t="shared" si="321"/>
        <v>0</v>
      </c>
      <c r="G635" s="653">
        <f t="shared" si="321"/>
        <v>2550</v>
      </c>
      <c r="H635" s="293">
        <f t="shared" si="321"/>
        <v>0</v>
      </c>
      <c r="I635" s="294">
        <f t="shared" si="321"/>
        <v>0</v>
      </c>
      <c r="J635" s="294">
        <f t="shared" si="321"/>
        <v>0</v>
      </c>
      <c r="K635" s="567">
        <f t="shared" si="317"/>
        <v>5100</v>
      </c>
      <c r="L635" s="567">
        <f t="shared" si="297"/>
        <v>2550</v>
      </c>
      <c r="M635" s="564"/>
      <c r="N635" s="564"/>
      <c r="O635" s="564"/>
      <c r="P635" s="564"/>
      <c r="Q635" s="568">
        <f t="shared" si="309"/>
        <v>0</v>
      </c>
    </row>
    <row r="636" spans="1:17" ht="12.75" customHeight="1">
      <c r="A636" s="813"/>
      <c r="B636" s="814" t="s">
        <v>679</v>
      </c>
      <c r="C636" s="815"/>
      <c r="D636" s="816"/>
      <c r="E636" s="817">
        <f t="shared" ref="E636:J637" si="322">SUM(E641,E644,E647)</f>
        <v>2550</v>
      </c>
      <c r="F636" s="818">
        <f t="shared" si="322"/>
        <v>0</v>
      </c>
      <c r="G636" s="653">
        <f t="shared" si="322"/>
        <v>2550</v>
      </c>
      <c r="H636" s="293">
        <f t="shared" si="322"/>
        <v>0</v>
      </c>
      <c r="I636" s="294">
        <f t="shared" si="322"/>
        <v>0</v>
      </c>
      <c r="J636" s="294">
        <f t="shared" si="322"/>
        <v>0</v>
      </c>
      <c r="K636" s="567">
        <f t="shared" si="317"/>
        <v>5100</v>
      </c>
      <c r="L636" s="567">
        <f t="shared" si="297"/>
        <v>2550</v>
      </c>
      <c r="M636" s="564"/>
      <c r="N636" s="564"/>
      <c r="O636" s="564"/>
      <c r="P636" s="564"/>
      <c r="Q636" s="568">
        <f t="shared" si="309"/>
        <v>0</v>
      </c>
    </row>
    <row r="637" spans="1:17" ht="12.75" hidden="1" customHeight="1">
      <c r="A637" s="288"/>
      <c r="B637" s="289" t="s">
        <v>680</v>
      </c>
      <c r="C637" s="290"/>
      <c r="D637" s="295"/>
      <c r="E637" s="291">
        <f t="shared" si="322"/>
        <v>0</v>
      </c>
      <c r="F637" s="292">
        <f t="shared" si="322"/>
        <v>0</v>
      </c>
      <c r="G637" s="654">
        <f t="shared" si="322"/>
        <v>0</v>
      </c>
      <c r="H637" s="297">
        <f t="shared" si="322"/>
        <v>0</v>
      </c>
      <c r="I637" s="298">
        <f t="shared" si="322"/>
        <v>0</v>
      </c>
      <c r="J637" s="298">
        <f t="shared" si="322"/>
        <v>0</v>
      </c>
      <c r="K637" s="75">
        <f t="shared" si="317"/>
        <v>0</v>
      </c>
      <c r="L637" s="75">
        <f t="shared" si="297"/>
        <v>0</v>
      </c>
      <c r="M637" s="8"/>
      <c r="N637" s="8"/>
      <c r="O637" s="8"/>
      <c r="P637" s="8"/>
      <c r="Q637" s="568">
        <f t="shared" si="309"/>
        <v>0</v>
      </c>
    </row>
    <row r="638" spans="1:17" ht="12.75" hidden="1" customHeight="1">
      <c r="A638" s="299" t="s">
        <v>696</v>
      </c>
      <c r="B638" s="300"/>
      <c r="C638" s="301"/>
      <c r="D638" s="302" t="s">
        <v>697</v>
      </c>
      <c r="E638" s="284">
        <f t="shared" ref="E638:J638" si="323">SUM(E641:E642)</f>
        <v>0</v>
      </c>
      <c r="F638" s="285">
        <f t="shared" si="323"/>
        <v>0</v>
      </c>
      <c r="G638" s="652">
        <f t="shared" si="323"/>
        <v>0</v>
      </c>
      <c r="H638" s="303">
        <f t="shared" si="323"/>
        <v>0</v>
      </c>
      <c r="I638" s="304">
        <f t="shared" si="323"/>
        <v>0</v>
      </c>
      <c r="J638" s="304">
        <f t="shared" si="323"/>
        <v>0</v>
      </c>
      <c r="K638" s="75">
        <f t="shared" si="317"/>
        <v>0</v>
      </c>
      <c r="L638" s="75">
        <f t="shared" si="297"/>
        <v>0</v>
      </c>
      <c r="M638" s="8"/>
      <c r="N638" s="8"/>
      <c r="O638" s="8"/>
      <c r="P638" s="8"/>
      <c r="Q638" s="568">
        <f t="shared" si="309"/>
        <v>0</v>
      </c>
    </row>
    <row r="639" spans="1:17" ht="12.75" hidden="1" customHeight="1">
      <c r="A639" s="256"/>
      <c r="B639" s="257"/>
      <c r="C639" s="305" t="s">
        <v>698</v>
      </c>
      <c r="D639" s="263"/>
      <c r="E639" s="306"/>
      <c r="F639" s="425"/>
      <c r="G639" s="649">
        <f>SUM(F639,E639)</f>
        <v>0</v>
      </c>
      <c r="H639" s="75">
        <v>-176</v>
      </c>
      <c r="I639" s="75">
        <v>-88</v>
      </c>
      <c r="J639" s="8"/>
      <c r="K639" s="75">
        <f t="shared" si="317"/>
        <v>0</v>
      </c>
      <c r="L639" s="75">
        <f t="shared" si="297"/>
        <v>0</v>
      </c>
      <c r="M639" s="8"/>
      <c r="N639" s="8"/>
      <c r="O639" s="8"/>
      <c r="P639" s="8"/>
      <c r="Q639" s="568">
        <f t="shared" si="309"/>
        <v>0</v>
      </c>
    </row>
    <row r="640" spans="1:17" ht="12.75" hidden="1" customHeight="1">
      <c r="A640" s="256"/>
      <c r="B640" s="257"/>
      <c r="C640" s="307" t="s">
        <v>699</v>
      </c>
      <c r="D640" s="263"/>
      <c r="E640" s="274"/>
      <c r="F640" s="260"/>
      <c r="G640" s="649">
        <f>SUM(F640,E640)</f>
        <v>0</v>
      </c>
      <c r="H640" s="75">
        <v>-176</v>
      </c>
      <c r="I640" s="75">
        <v>-88</v>
      </c>
      <c r="J640" s="8"/>
      <c r="K640" s="75">
        <f t="shared" si="317"/>
        <v>0</v>
      </c>
      <c r="L640" s="75">
        <f t="shared" si="297"/>
        <v>0</v>
      </c>
      <c r="M640" s="8"/>
      <c r="N640" s="8"/>
      <c r="O640" s="8"/>
      <c r="P640" s="8"/>
      <c r="Q640" s="568">
        <f t="shared" si="309"/>
        <v>0</v>
      </c>
    </row>
    <row r="641" spans="1:17" ht="12.75" hidden="1" customHeight="1">
      <c r="A641" s="256"/>
      <c r="B641" s="257"/>
      <c r="C641" s="535" t="s">
        <v>679</v>
      </c>
      <c r="D641" s="263"/>
      <c r="E641" s="130"/>
      <c r="F641" s="153"/>
      <c r="G641" s="649">
        <f>SUM(F641,E641)</f>
        <v>0</v>
      </c>
      <c r="H641" s="137">
        <f>ROUND(F641*H$7, )</f>
        <v>0</v>
      </c>
      <c r="I641" s="138">
        <f>ROUND(F641*I$7, )</f>
        <v>0</v>
      </c>
      <c r="J641" s="138">
        <f>ROUND(F641*J$7, )</f>
        <v>0</v>
      </c>
      <c r="K641" s="75">
        <f t="shared" si="317"/>
        <v>0</v>
      </c>
      <c r="L641" s="75">
        <f t="shared" si="297"/>
        <v>0</v>
      </c>
      <c r="M641" s="8"/>
      <c r="N641" s="8"/>
      <c r="O641" s="8"/>
      <c r="P641" s="8"/>
      <c r="Q641" s="568">
        <f t="shared" si="309"/>
        <v>0</v>
      </c>
    </row>
    <row r="642" spans="1:17" ht="12.75" hidden="1" customHeight="1">
      <c r="A642" s="256"/>
      <c r="B642" s="257"/>
      <c r="C642" s="535" t="s">
        <v>680</v>
      </c>
      <c r="D642" s="258"/>
      <c r="E642" s="259"/>
      <c r="F642" s="420"/>
      <c r="G642" s="649"/>
      <c r="H642" s="261">
        <f>ROUND(F642*H$7, )</f>
        <v>0</v>
      </c>
      <c r="I642" s="262">
        <f>ROUND(H642*I$7, )</f>
        <v>0</v>
      </c>
      <c r="J642" s="262">
        <f>ROUND(I642*J$7, )</f>
        <v>0</v>
      </c>
      <c r="K642" s="75">
        <f t="shared" si="317"/>
        <v>0</v>
      </c>
      <c r="L642" s="75">
        <f t="shared" si="297"/>
        <v>0</v>
      </c>
      <c r="M642" s="8"/>
      <c r="N642" s="8"/>
      <c r="O642" s="8"/>
      <c r="P642" s="8"/>
      <c r="Q642" s="568">
        <f t="shared" si="309"/>
        <v>0</v>
      </c>
    </row>
    <row r="643" spans="1:17" ht="12.75" customHeight="1">
      <c r="A643" s="819" t="s">
        <v>700</v>
      </c>
      <c r="B643" s="820"/>
      <c r="C643" s="821"/>
      <c r="D643" s="792">
        <v>540210</v>
      </c>
      <c r="E643" s="793">
        <f t="shared" ref="E643" si="324">SUM(E644:E645)</f>
        <v>2550</v>
      </c>
      <c r="F643" s="794">
        <f t="shared" ref="F643:J643" si="325">SUM(F644:F645)</f>
        <v>0</v>
      </c>
      <c r="G643" s="647">
        <f t="shared" si="325"/>
        <v>2550</v>
      </c>
      <c r="H643" s="311">
        <f t="shared" si="325"/>
        <v>0</v>
      </c>
      <c r="I643" s="312">
        <f t="shared" si="325"/>
        <v>0</v>
      </c>
      <c r="J643" s="312">
        <f t="shared" si="325"/>
        <v>0</v>
      </c>
      <c r="K643" s="567">
        <f t="shared" si="317"/>
        <v>5100</v>
      </c>
      <c r="L643" s="567">
        <f t="shared" si="297"/>
        <v>2550</v>
      </c>
      <c r="M643" s="564"/>
      <c r="N643" s="564"/>
      <c r="O643" s="564"/>
      <c r="P643" s="564"/>
      <c r="Q643" s="568">
        <f t="shared" si="309"/>
        <v>0</v>
      </c>
    </row>
    <row r="644" spans="1:17" ht="15" customHeight="1">
      <c r="A644" s="801"/>
      <c r="B644" s="802"/>
      <c r="C644" s="803" t="s">
        <v>679</v>
      </c>
      <c r="D644" s="600"/>
      <c r="E644" s="520">
        <v>2550</v>
      </c>
      <c r="F644" s="688"/>
      <c r="G644" s="650">
        <f>SUM(F644,E644)</f>
        <v>2550</v>
      </c>
      <c r="H644" s="137">
        <f>ROUND(F644*H$7, )</f>
        <v>0</v>
      </c>
      <c r="I644" s="138">
        <f>ROUND(F644*I$7, )</f>
        <v>0</v>
      </c>
      <c r="J644" s="138">
        <f>ROUND(F644*J$7, )</f>
        <v>0</v>
      </c>
      <c r="K644" s="567">
        <f t="shared" si="317"/>
        <v>5100</v>
      </c>
      <c r="L644" s="567">
        <f t="shared" si="297"/>
        <v>2550</v>
      </c>
      <c r="M644" s="580">
        <v>1.1000000000000001</v>
      </c>
      <c r="N644" s="564"/>
      <c r="O644" s="564"/>
      <c r="P644" s="564"/>
      <c r="Q644" s="568">
        <f t="shared" si="309"/>
        <v>0</v>
      </c>
    </row>
    <row r="645" spans="1:17" ht="12.75" hidden="1" customHeight="1">
      <c r="A645" s="256"/>
      <c r="B645" s="257"/>
      <c r="C645" s="535" t="s">
        <v>680</v>
      </c>
      <c r="D645" s="263"/>
      <c r="E645" s="264"/>
      <c r="F645" s="339"/>
      <c r="G645" s="649">
        <f>SUM(F645,E645)</f>
        <v>0</v>
      </c>
      <c r="H645" s="261">
        <f>ROUND(F645*H$7, )</f>
        <v>0</v>
      </c>
      <c r="I645" s="262">
        <f>ROUND(H645*I$7, )</f>
        <v>0</v>
      </c>
      <c r="J645" s="262">
        <f>ROUND(I645*J$7, )</f>
        <v>0</v>
      </c>
      <c r="K645" s="75">
        <f t="shared" si="317"/>
        <v>0</v>
      </c>
      <c r="L645" s="75">
        <f t="shared" si="297"/>
        <v>0</v>
      </c>
      <c r="M645" s="8"/>
      <c r="N645" s="8"/>
      <c r="O645" s="8"/>
      <c r="P645" s="8"/>
      <c r="Q645" s="568">
        <f t="shared" si="309"/>
        <v>0</v>
      </c>
    </row>
    <row r="646" spans="1:17" ht="12.75" hidden="1" customHeight="1">
      <c r="A646" s="308" t="s">
        <v>701</v>
      </c>
      <c r="B646" s="309"/>
      <c r="C646" s="310"/>
      <c r="D646" s="313"/>
      <c r="E646" s="244">
        <f t="shared" ref="E646:J646" si="326">SUM(E647:E648)</f>
        <v>0</v>
      </c>
      <c r="F646" s="245">
        <f t="shared" si="326"/>
        <v>0</v>
      </c>
      <c r="G646" s="655">
        <f t="shared" si="326"/>
        <v>0</v>
      </c>
      <c r="H646" s="246">
        <f t="shared" si="326"/>
        <v>0</v>
      </c>
      <c r="I646" s="247">
        <f t="shared" si="326"/>
        <v>0</v>
      </c>
      <c r="J646" s="247">
        <f t="shared" si="326"/>
        <v>0</v>
      </c>
      <c r="K646" s="75">
        <f t="shared" si="317"/>
        <v>0</v>
      </c>
      <c r="L646" s="75">
        <f t="shared" si="297"/>
        <v>0</v>
      </c>
      <c r="M646" s="8"/>
      <c r="N646" s="8"/>
      <c r="O646" s="8"/>
      <c r="P646" s="8"/>
      <c r="Q646" s="568">
        <f t="shared" si="309"/>
        <v>0</v>
      </c>
    </row>
    <row r="647" spans="1:17" ht="12.75" hidden="1" customHeight="1">
      <c r="A647" s="256"/>
      <c r="B647" s="257"/>
      <c r="C647" s="535" t="s">
        <v>679</v>
      </c>
      <c r="D647" s="258"/>
      <c r="E647" s="264"/>
      <c r="F647" s="339"/>
      <c r="G647" s="649">
        <f>SUM(F647,E647)</f>
        <v>0</v>
      </c>
      <c r="H647" s="267">
        <f>ROUND(F647*H$7, )</f>
        <v>0</v>
      </c>
      <c r="I647" s="268">
        <f>ROUND(H647*I$7, )</f>
        <v>0</v>
      </c>
      <c r="J647" s="268">
        <f>ROUND(I647*J$7, )</f>
        <v>0</v>
      </c>
      <c r="K647" s="75">
        <f t="shared" si="317"/>
        <v>0</v>
      </c>
      <c r="L647" s="75">
        <f t="shared" si="297"/>
        <v>0</v>
      </c>
      <c r="M647" s="8"/>
      <c r="N647" s="8"/>
      <c r="O647" s="8"/>
      <c r="P647" s="8"/>
      <c r="Q647" s="568">
        <f t="shared" si="309"/>
        <v>0</v>
      </c>
    </row>
    <row r="648" spans="1:17" ht="12.75" hidden="1" customHeight="1">
      <c r="A648" s="256"/>
      <c r="B648" s="257"/>
      <c r="C648" s="535" t="s">
        <v>680</v>
      </c>
      <c r="D648" s="258"/>
      <c r="E648" s="259"/>
      <c r="F648" s="420"/>
      <c r="G648" s="649"/>
      <c r="H648" s="261">
        <f>ROUND(F648*H$7, )</f>
        <v>0</v>
      </c>
      <c r="I648" s="262">
        <f>ROUND(H648*I$7, )</f>
        <v>0</v>
      </c>
      <c r="J648" s="262">
        <f>ROUND(I648*J$7, )</f>
        <v>0</v>
      </c>
      <c r="K648" s="75">
        <f t="shared" si="317"/>
        <v>0</v>
      </c>
      <c r="L648" s="75">
        <f t="shared" si="297"/>
        <v>0</v>
      </c>
      <c r="M648" s="8"/>
      <c r="N648" s="8"/>
      <c r="O648" s="8"/>
      <c r="P648" s="8"/>
      <c r="Q648" s="568">
        <f t="shared" si="309"/>
        <v>0</v>
      </c>
    </row>
    <row r="649" spans="1:17" ht="12.75" customHeight="1">
      <c r="A649" s="776" t="s">
        <v>942</v>
      </c>
      <c r="B649" s="777"/>
      <c r="C649" s="778"/>
      <c r="D649" s="779"/>
      <c r="E649" s="787">
        <f>SUM(E651,E657)</f>
        <v>3180</v>
      </c>
      <c r="F649" s="788">
        <f>SUM(F651,F657)</f>
        <v>0</v>
      </c>
      <c r="G649" s="646">
        <f>SUM(G651,G657)</f>
        <v>3180</v>
      </c>
      <c r="H649" s="227">
        <f t="shared" ref="H649:J649" si="327">SUM(H651)</f>
        <v>0</v>
      </c>
      <c r="I649" s="228">
        <f t="shared" si="327"/>
        <v>0</v>
      </c>
      <c r="J649" s="228">
        <f t="shared" si="327"/>
        <v>0</v>
      </c>
      <c r="K649" s="567">
        <f t="shared" si="317"/>
        <v>6360</v>
      </c>
      <c r="L649" s="567">
        <f t="shared" si="297"/>
        <v>3180</v>
      </c>
      <c r="M649" s="564"/>
      <c r="N649" s="564"/>
      <c r="O649" s="564"/>
      <c r="P649" s="564"/>
      <c r="Q649" s="568">
        <f t="shared" si="309"/>
        <v>0</v>
      </c>
    </row>
    <row r="650" spans="1:17" ht="12.75" hidden="1" customHeight="1">
      <c r="A650" s="314"/>
      <c r="B650" s="315" t="s">
        <v>695</v>
      </c>
      <c r="C650" s="316"/>
      <c r="D650" s="317"/>
      <c r="E650" s="318"/>
      <c r="F650" s="319"/>
      <c r="G650" s="656"/>
      <c r="H650" s="320"/>
      <c r="I650" s="321"/>
      <c r="J650" s="321"/>
      <c r="K650" s="75">
        <f t="shared" si="317"/>
        <v>0</v>
      </c>
      <c r="L650" s="75">
        <f t="shared" si="297"/>
        <v>0</v>
      </c>
      <c r="M650" s="8"/>
      <c r="N650" s="8"/>
      <c r="O650" s="8"/>
      <c r="P650" s="8"/>
      <c r="Q650" s="568">
        <f t="shared" si="309"/>
        <v>0</v>
      </c>
    </row>
    <row r="651" spans="1:17" ht="12.75" customHeight="1">
      <c r="A651" s="813"/>
      <c r="B651" s="814" t="s">
        <v>679</v>
      </c>
      <c r="C651" s="815"/>
      <c r="D651" s="816"/>
      <c r="E651" s="817">
        <f>SUM(E652,E656)</f>
        <v>3180</v>
      </c>
      <c r="F651" s="818">
        <f>SUM(F652,F656)</f>
        <v>0</v>
      </c>
      <c r="G651" s="653">
        <f>SUM(G652,G656)</f>
        <v>3180</v>
      </c>
      <c r="H651" s="293">
        <f>SUM(H656)</f>
        <v>0</v>
      </c>
      <c r="I651" s="294">
        <f>SUM(I656)</f>
        <v>0</v>
      </c>
      <c r="J651" s="294">
        <f>SUM(J656)</f>
        <v>0</v>
      </c>
      <c r="K651" s="567">
        <f t="shared" si="317"/>
        <v>6360</v>
      </c>
      <c r="L651" s="567">
        <f t="shared" si="297"/>
        <v>3180</v>
      </c>
      <c r="M651" s="564"/>
      <c r="N651" s="564"/>
      <c r="O651" s="564"/>
      <c r="P651" s="564"/>
      <c r="Q651" s="568">
        <f t="shared" si="309"/>
        <v>0</v>
      </c>
    </row>
    <row r="652" spans="1:17" ht="12.75" customHeight="1">
      <c r="A652" s="822" t="s">
        <v>702</v>
      </c>
      <c r="B652" s="823"/>
      <c r="C652" s="824"/>
      <c r="D652" s="825"/>
      <c r="E652" s="809">
        <f>SUM(E653:E655)</f>
        <v>3180</v>
      </c>
      <c r="F652" s="810">
        <f>SUM(F653:F655)</f>
        <v>0</v>
      </c>
      <c r="G652" s="650">
        <f>SUM(G653:G655)</f>
        <v>3180</v>
      </c>
      <c r="H652" s="137">
        <f>ROUND(F652*H$7, )</f>
        <v>0</v>
      </c>
      <c r="I652" s="138">
        <f>ROUND(F652*I$7, )</f>
        <v>0</v>
      </c>
      <c r="J652" s="138">
        <f>ROUND(F652*J$7, )</f>
        <v>0</v>
      </c>
      <c r="K652" s="567">
        <f t="shared" si="317"/>
        <v>6360</v>
      </c>
      <c r="L652" s="567">
        <f t="shared" si="297"/>
        <v>3180</v>
      </c>
      <c r="M652" s="564"/>
      <c r="N652" s="564"/>
      <c r="O652" s="564"/>
      <c r="P652" s="564"/>
      <c r="Q652" s="568">
        <f t="shared" ref="Q652:Q715" si="328">E652-G652</f>
        <v>0</v>
      </c>
    </row>
    <row r="653" spans="1:17" s="601" customFormat="1" ht="12.75" customHeight="1">
      <c r="A653" s="597"/>
      <c r="B653" s="598"/>
      <c r="C653" s="599" t="s">
        <v>984</v>
      </c>
      <c r="D653" s="600"/>
      <c r="E653" s="519">
        <v>1902</v>
      </c>
      <c r="F653" s="697"/>
      <c r="G653" s="657">
        <f t="shared" ref="G653:G655" si="329">SUM(F653,E653)</f>
        <v>1902</v>
      </c>
      <c r="H653" s="137"/>
      <c r="I653" s="138"/>
      <c r="J653" s="138"/>
      <c r="K653" s="567">
        <f t="shared" ref="K653:K655" si="330">SUM(E653:G653)</f>
        <v>3804</v>
      </c>
      <c r="L653" s="567">
        <f t="shared" si="297"/>
        <v>1902</v>
      </c>
      <c r="M653" s="556"/>
      <c r="N653" s="556"/>
      <c r="O653" s="556"/>
      <c r="P653" s="556"/>
      <c r="Q653" s="568">
        <f t="shared" si="328"/>
        <v>0</v>
      </c>
    </row>
    <row r="654" spans="1:17" s="601" customFormat="1" ht="12.75" customHeight="1">
      <c r="A654" s="597"/>
      <c r="B654" s="598"/>
      <c r="C654" s="599" t="s">
        <v>985</v>
      </c>
      <c r="D654" s="600"/>
      <c r="E654" s="519">
        <v>573</v>
      </c>
      <c r="F654" s="697"/>
      <c r="G654" s="657">
        <f t="shared" si="329"/>
        <v>573</v>
      </c>
      <c r="H654" s="137"/>
      <c r="I654" s="138"/>
      <c r="J654" s="138"/>
      <c r="K654" s="567">
        <f t="shared" ref="K654" si="331">SUM(E654:G654)</f>
        <v>1146</v>
      </c>
      <c r="L654" s="567">
        <f t="shared" si="297"/>
        <v>573</v>
      </c>
      <c r="M654" s="556"/>
      <c r="N654" s="556"/>
      <c r="O654" s="556"/>
      <c r="P654" s="556"/>
      <c r="Q654" s="568">
        <f t="shared" si="328"/>
        <v>0</v>
      </c>
    </row>
    <row r="655" spans="1:17" s="601" customFormat="1" ht="12.75" customHeight="1">
      <c r="A655" s="597"/>
      <c r="B655" s="598"/>
      <c r="C655" s="599" t="s">
        <v>986</v>
      </c>
      <c r="D655" s="600"/>
      <c r="E655" s="519">
        <v>705</v>
      </c>
      <c r="F655" s="697"/>
      <c r="G655" s="657">
        <f t="shared" si="329"/>
        <v>705</v>
      </c>
      <c r="H655" s="137"/>
      <c r="I655" s="138"/>
      <c r="J655" s="138"/>
      <c r="K655" s="567">
        <f t="shared" si="330"/>
        <v>1410</v>
      </c>
      <c r="L655" s="567">
        <f t="shared" si="297"/>
        <v>705</v>
      </c>
      <c r="M655" s="556"/>
      <c r="N655" s="556"/>
      <c r="O655" s="556"/>
      <c r="P655" s="556"/>
      <c r="Q655" s="568">
        <f t="shared" si="328"/>
        <v>0</v>
      </c>
    </row>
    <row r="656" spans="1:17" ht="12.75" hidden="1" customHeight="1">
      <c r="A656" s="322" t="s">
        <v>688</v>
      </c>
      <c r="B656" s="323"/>
      <c r="C656" s="539"/>
      <c r="D656" s="324"/>
      <c r="E656" s="325"/>
      <c r="F656" s="370"/>
      <c r="G656" s="649">
        <f>SUM(F656,E656)</f>
        <v>0</v>
      </c>
      <c r="H656" s="137">
        <f>ROUND(F656*H$7, )</f>
        <v>0</v>
      </c>
      <c r="I656" s="138">
        <f>ROUND(F656*I$7, )</f>
        <v>0</v>
      </c>
      <c r="J656" s="138">
        <f>ROUND(F656*J$7, )</f>
        <v>0</v>
      </c>
      <c r="K656" s="75">
        <f t="shared" si="317"/>
        <v>0</v>
      </c>
      <c r="L656" s="75">
        <f t="shared" si="297"/>
        <v>0</v>
      </c>
      <c r="M656" s="8"/>
      <c r="N656" s="8"/>
      <c r="O656" s="8"/>
      <c r="P656" s="8"/>
      <c r="Q656" s="568">
        <f t="shared" si="328"/>
        <v>0</v>
      </c>
    </row>
    <row r="657" spans="1:17" ht="12.75" hidden="1" customHeight="1">
      <c r="A657" s="582"/>
      <c r="B657" s="583" t="s">
        <v>680</v>
      </c>
      <c r="C657" s="584"/>
      <c r="D657" s="585"/>
      <c r="E657" s="586">
        <f>SUM(E658:E659)</f>
        <v>0</v>
      </c>
      <c r="F657" s="587">
        <f>SUM(F658:F659)</f>
        <v>0</v>
      </c>
      <c r="G657" s="653">
        <f>SUM(G658:G659)</f>
        <v>0</v>
      </c>
      <c r="H657" s="293">
        <f>SUM(H659)</f>
        <v>0</v>
      </c>
      <c r="I657" s="294">
        <f>SUM(I659)</f>
        <v>0</v>
      </c>
      <c r="J657" s="294">
        <f>SUM(J659)</f>
        <v>0</v>
      </c>
      <c r="K657" s="567">
        <f t="shared" si="317"/>
        <v>0</v>
      </c>
      <c r="L657" s="567">
        <f t="shared" si="297"/>
        <v>0</v>
      </c>
      <c r="M657" s="564"/>
      <c r="N657" s="564"/>
      <c r="O657" s="564"/>
      <c r="P657" s="564"/>
      <c r="Q657" s="568">
        <f t="shared" si="328"/>
        <v>0</v>
      </c>
    </row>
    <row r="658" spans="1:17" ht="24.6" hidden="1" customHeight="1">
      <c r="A658" s="984" t="s">
        <v>940</v>
      </c>
      <c r="B658" s="985"/>
      <c r="C658" s="986"/>
      <c r="D658" s="825"/>
      <c r="E658" s="809"/>
      <c r="F658" s="810"/>
      <c r="G658" s="650">
        <f>SUM(F658,E658)</f>
        <v>0</v>
      </c>
      <c r="H658" s="137">
        <f>ROUND(F658*H$7, )</f>
        <v>0</v>
      </c>
      <c r="I658" s="138">
        <f>ROUND(F658*I$7, )</f>
        <v>0</v>
      </c>
      <c r="J658" s="138">
        <f>ROUND(F658*J$7, )</f>
        <v>0</v>
      </c>
      <c r="K658" s="567">
        <f t="shared" si="317"/>
        <v>0</v>
      </c>
      <c r="L658" s="567">
        <f t="shared" si="297"/>
        <v>0</v>
      </c>
      <c r="M658" s="564"/>
      <c r="N658" s="564"/>
      <c r="O658" s="564"/>
      <c r="P658" s="564"/>
      <c r="Q658" s="568">
        <f t="shared" si="328"/>
        <v>0</v>
      </c>
    </row>
    <row r="659" spans="1:17" ht="12.75" hidden="1" customHeight="1">
      <c r="A659" s="322" t="s">
        <v>688</v>
      </c>
      <c r="B659" s="323"/>
      <c r="C659" s="539"/>
      <c r="D659" s="324"/>
      <c r="E659" s="325"/>
      <c r="F659" s="370"/>
      <c r="G659" s="649">
        <f>SUM(F659,E659)</f>
        <v>0</v>
      </c>
      <c r="H659" s="137">
        <f>ROUND(F659*H$7, )</f>
        <v>0</v>
      </c>
      <c r="I659" s="138">
        <f>ROUND(F659*I$7, )</f>
        <v>0</v>
      </c>
      <c r="J659" s="138">
        <f>ROUND(F659*J$7, )</f>
        <v>0</v>
      </c>
      <c r="K659" s="75">
        <f t="shared" si="317"/>
        <v>0</v>
      </c>
      <c r="L659" s="75">
        <f t="shared" si="297"/>
        <v>0</v>
      </c>
      <c r="M659" s="8"/>
      <c r="N659" s="8"/>
      <c r="O659" s="8"/>
      <c r="P659" s="8"/>
      <c r="Q659" s="568">
        <f t="shared" si="328"/>
        <v>0</v>
      </c>
    </row>
    <row r="660" spans="1:17" ht="12.75" customHeight="1">
      <c r="A660" s="776" t="s">
        <v>703</v>
      </c>
      <c r="B660" s="777"/>
      <c r="C660" s="778"/>
      <c r="D660" s="779"/>
      <c r="E660" s="787">
        <f t="shared" ref="E660:J660" si="332">SUM(E661,E669)</f>
        <v>7942.7</v>
      </c>
      <c r="F660" s="788">
        <f t="shared" si="332"/>
        <v>0</v>
      </c>
      <c r="G660" s="646">
        <f t="shared" si="332"/>
        <v>7942.7</v>
      </c>
      <c r="H660" s="227">
        <f t="shared" si="332"/>
        <v>0</v>
      </c>
      <c r="I660" s="228">
        <f t="shared" si="332"/>
        <v>0</v>
      </c>
      <c r="J660" s="228">
        <f t="shared" si="332"/>
        <v>0</v>
      </c>
      <c r="K660" s="567">
        <f t="shared" si="317"/>
        <v>15885.4</v>
      </c>
      <c r="L660" s="567">
        <f t="shared" si="297"/>
        <v>7942.7</v>
      </c>
      <c r="M660" s="564"/>
      <c r="N660" s="564"/>
      <c r="O660" s="564"/>
      <c r="P660" s="564"/>
      <c r="Q660" s="568">
        <f t="shared" si="328"/>
        <v>0</v>
      </c>
    </row>
    <row r="661" spans="1:17" ht="12.75" customHeight="1">
      <c r="A661" s="776" t="s">
        <v>704</v>
      </c>
      <c r="B661" s="777"/>
      <c r="C661" s="778"/>
      <c r="D661" s="779"/>
      <c r="E661" s="787">
        <f t="shared" ref="E661:J661" si="333">SUM(E663,E664)</f>
        <v>540</v>
      </c>
      <c r="F661" s="788">
        <f t="shared" si="333"/>
        <v>0</v>
      </c>
      <c r="G661" s="646">
        <f t="shared" si="333"/>
        <v>540</v>
      </c>
      <c r="H661" s="227">
        <f t="shared" si="333"/>
        <v>0</v>
      </c>
      <c r="I661" s="228">
        <f t="shared" si="333"/>
        <v>0</v>
      </c>
      <c r="J661" s="228">
        <f t="shared" si="333"/>
        <v>0</v>
      </c>
      <c r="K661" s="567">
        <f t="shared" si="317"/>
        <v>1080</v>
      </c>
      <c r="L661" s="567">
        <f t="shared" si="297"/>
        <v>540</v>
      </c>
      <c r="M661" s="564"/>
      <c r="N661" s="564"/>
      <c r="O661" s="564"/>
      <c r="P661" s="564"/>
      <c r="Q661" s="568">
        <f t="shared" si="328"/>
        <v>0</v>
      </c>
    </row>
    <row r="662" spans="1:17" ht="12.75" hidden="1" customHeight="1">
      <c r="A662" s="314"/>
      <c r="B662" s="315" t="s">
        <v>695</v>
      </c>
      <c r="C662" s="316"/>
      <c r="D662" s="317"/>
      <c r="E662" s="318"/>
      <c r="F662" s="319"/>
      <c r="G662" s="656"/>
      <c r="H662" s="320"/>
      <c r="I662" s="321"/>
      <c r="J662" s="321"/>
      <c r="K662" s="75">
        <f t="shared" si="317"/>
        <v>0</v>
      </c>
      <c r="L662" s="75">
        <f t="shared" si="297"/>
        <v>0</v>
      </c>
      <c r="M662" s="8"/>
      <c r="N662" s="8"/>
      <c r="O662" s="8"/>
      <c r="P662" s="8"/>
      <c r="Q662" s="568">
        <f t="shared" si="328"/>
        <v>0</v>
      </c>
    </row>
    <row r="663" spans="1:17" ht="12.75" customHeight="1">
      <c r="A663" s="813"/>
      <c r="B663" s="814" t="s">
        <v>679</v>
      </c>
      <c r="C663" s="815"/>
      <c r="D663" s="816"/>
      <c r="E663" s="817">
        <f t="shared" ref="E663:J664" si="334">SUM(E667)</f>
        <v>462.43</v>
      </c>
      <c r="F663" s="818">
        <f t="shared" si="334"/>
        <v>0</v>
      </c>
      <c r="G663" s="653">
        <f t="shared" si="334"/>
        <v>462.43</v>
      </c>
      <c r="H663" s="293">
        <f t="shared" si="334"/>
        <v>0</v>
      </c>
      <c r="I663" s="294">
        <f t="shared" si="334"/>
        <v>0</v>
      </c>
      <c r="J663" s="294">
        <f t="shared" si="334"/>
        <v>0</v>
      </c>
      <c r="K663" s="567">
        <f t="shared" si="317"/>
        <v>924.86</v>
      </c>
      <c r="L663" s="567">
        <f t="shared" si="297"/>
        <v>462.43</v>
      </c>
      <c r="M663" s="564"/>
      <c r="N663" s="564"/>
      <c r="O663" s="564"/>
      <c r="P663" s="564"/>
      <c r="Q663" s="568">
        <f t="shared" si="328"/>
        <v>0</v>
      </c>
    </row>
    <row r="664" spans="1:17" ht="12.75" customHeight="1">
      <c r="A664" s="813"/>
      <c r="B664" s="814" t="s">
        <v>680</v>
      </c>
      <c r="C664" s="815"/>
      <c r="D664" s="816"/>
      <c r="E664" s="826">
        <f t="shared" si="334"/>
        <v>77.569999999999993</v>
      </c>
      <c r="F664" s="827">
        <f t="shared" si="334"/>
        <v>0</v>
      </c>
      <c r="G664" s="658">
        <f t="shared" si="334"/>
        <v>77.569999999999993</v>
      </c>
      <c r="H664" s="297">
        <f t="shared" si="334"/>
        <v>0</v>
      </c>
      <c r="I664" s="298">
        <f t="shared" si="334"/>
        <v>0</v>
      </c>
      <c r="J664" s="298">
        <f t="shared" si="334"/>
        <v>0</v>
      </c>
      <c r="K664" s="567">
        <f t="shared" si="317"/>
        <v>155.13999999999999</v>
      </c>
      <c r="L664" s="567">
        <f t="shared" si="297"/>
        <v>77.569999999999993</v>
      </c>
      <c r="M664" s="564"/>
      <c r="N664" s="564"/>
      <c r="O664" s="564"/>
      <c r="P664" s="564"/>
      <c r="Q664" s="568">
        <f t="shared" si="328"/>
        <v>0</v>
      </c>
    </row>
    <row r="665" spans="1:17" ht="12.75" customHeight="1">
      <c r="A665" s="789" t="s">
        <v>705</v>
      </c>
      <c r="B665" s="790"/>
      <c r="C665" s="791"/>
      <c r="D665" s="792">
        <v>600202</v>
      </c>
      <c r="E665" s="793">
        <f t="shared" ref="E665:J665" si="335">SUM(E666)</f>
        <v>540</v>
      </c>
      <c r="F665" s="794">
        <f t="shared" si="335"/>
        <v>0</v>
      </c>
      <c r="G665" s="647">
        <f t="shared" si="335"/>
        <v>540</v>
      </c>
      <c r="H665" s="246">
        <f t="shared" si="335"/>
        <v>0</v>
      </c>
      <c r="I665" s="247">
        <f t="shared" si="335"/>
        <v>0</v>
      </c>
      <c r="J665" s="247">
        <f t="shared" si="335"/>
        <v>0</v>
      </c>
      <c r="K665" s="567">
        <f t="shared" si="317"/>
        <v>1080</v>
      </c>
      <c r="L665" s="567">
        <f t="shared" si="297"/>
        <v>540</v>
      </c>
      <c r="M665" s="564"/>
      <c r="N665" s="564"/>
      <c r="O665" s="564"/>
      <c r="P665" s="564"/>
      <c r="Q665" s="568">
        <f t="shared" si="328"/>
        <v>0</v>
      </c>
    </row>
    <row r="666" spans="1:17" ht="12.75" customHeight="1">
      <c r="A666" s="795" t="s">
        <v>933</v>
      </c>
      <c r="B666" s="796"/>
      <c r="C666" s="797"/>
      <c r="D666" s="798"/>
      <c r="E666" s="799">
        <f t="shared" ref="E666" si="336">SUM(E667:E668)</f>
        <v>540</v>
      </c>
      <c r="F666" s="800">
        <f t="shared" ref="F666:J666" si="337">SUM(F667:F668)</f>
        <v>0</v>
      </c>
      <c r="G666" s="648">
        <f t="shared" si="337"/>
        <v>540</v>
      </c>
      <c r="H666" s="254">
        <f t="shared" si="337"/>
        <v>0</v>
      </c>
      <c r="I666" s="255">
        <f t="shared" si="337"/>
        <v>0</v>
      </c>
      <c r="J666" s="255">
        <f t="shared" si="337"/>
        <v>0</v>
      </c>
      <c r="K666" s="567">
        <f t="shared" si="317"/>
        <v>1080</v>
      </c>
      <c r="L666" s="567">
        <f t="shared" si="297"/>
        <v>540</v>
      </c>
      <c r="M666" s="564"/>
      <c r="N666" s="564"/>
      <c r="O666" s="564"/>
      <c r="P666" s="564"/>
      <c r="Q666" s="568">
        <f t="shared" si="328"/>
        <v>0</v>
      </c>
    </row>
    <row r="667" spans="1:17" ht="15" customHeight="1">
      <c r="A667" s="801"/>
      <c r="B667" s="802"/>
      <c r="C667" s="803" t="s">
        <v>679</v>
      </c>
      <c r="D667" s="600"/>
      <c r="E667" s="520">
        <v>462.43</v>
      </c>
      <c r="F667" s="688"/>
      <c r="G667" s="650">
        <f>SUM(F667,E667)</f>
        <v>462.43</v>
      </c>
      <c r="H667" s="137">
        <f>ROUND(F667*H$7, )</f>
        <v>0</v>
      </c>
      <c r="I667" s="138">
        <f>ROUND(F667*I$7, )</f>
        <v>0</v>
      </c>
      <c r="J667" s="138">
        <f>ROUND(F667*J$7, )</f>
        <v>0</v>
      </c>
      <c r="K667" s="567">
        <f t="shared" si="317"/>
        <v>924.86</v>
      </c>
      <c r="L667" s="567">
        <f t="shared" si="297"/>
        <v>462.43</v>
      </c>
      <c r="M667" s="580">
        <v>1.1000000000000001</v>
      </c>
      <c r="N667" s="564"/>
      <c r="O667" s="564"/>
      <c r="P667" s="564"/>
      <c r="Q667" s="568">
        <f t="shared" si="328"/>
        <v>0</v>
      </c>
    </row>
    <row r="668" spans="1:17" ht="12.75" customHeight="1">
      <c r="A668" s="801"/>
      <c r="B668" s="802"/>
      <c r="C668" s="803" t="s">
        <v>680</v>
      </c>
      <c r="D668" s="600"/>
      <c r="E668" s="519">
        <v>77.569999999999993</v>
      </c>
      <c r="F668" s="697"/>
      <c r="G668" s="650">
        <f>SUM(F668,E668)</f>
        <v>77.569999999999993</v>
      </c>
      <c r="H668" s="261"/>
      <c r="I668" s="262"/>
      <c r="J668" s="262"/>
      <c r="K668" s="567">
        <f t="shared" si="317"/>
        <v>155.13999999999999</v>
      </c>
      <c r="L668" s="567">
        <f t="shared" si="297"/>
        <v>77.569999999999993</v>
      </c>
      <c r="M668" s="564"/>
      <c r="N668" s="564"/>
      <c r="O668" s="564"/>
      <c r="P668" s="564"/>
      <c r="Q668" s="568">
        <f t="shared" si="328"/>
        <v>0</v>
      </c>
    </row>
    <row r="669" spans="1:17" ht="12.75" customHeight="1">
      <c r="A669" s="776" t="s">
        <v>706</v>
      </c>
      <c r="B669" s="777"/>
      <c r="C669" s="778"/>
      <c r="D669" s="779"/>
      <c r="E669" s="787">
        <f t="shared" ref="E669:J669" si="338">SUM(E673,E679,E689)</f>
        <v>7402.7</v>
      </c>
      <c r="F669" s="788">
        <f t="shared" si="338"/>
        <v>0</v>
      </c>
      <c r="G669" s="646">
        <f t="shared" si="338"/>
        <v>7402.7</v>
      </c>
      <c r="H669" s="227">
        <f t="shared" si="338"/>
        <v>0</v>
      </c>
      <c r="I669" s="228">
        <f t="shared" si="338"/>
        <v>0</v>
      </c>
      <c r="J669" s="228">
        <f t="shared" si="338"/>
        <v>0</v>
      </c>
      <c r="K669" s="567">
        <f t="shared" si="317"/>
        <v>14805.4</v>
      </c>
      <c r="L669" s="567">
        <f t="shared" si="297"/>
        <v>7402.7</v>
      </c>
      <c r="M669" s="564"/>
      <c r="N669" s="564"/>
      <c r="O669" s="564"/>
      <c r="P669" s="564"/>
      <c r="Q669" s="568">
        <f t="shared" si="328"/>
        <v>0</v>
      </c>
    </row>
    <row r="670" spans="1:17" ht="12.75" customHeight="1">
      <c r="A670" s="813"/>
      <c r="B670" s="814" t="s">
        <v>695</v>
      </c>
      <c r="C670" s="815"/>
      <c r="D670" s="816"/>
      <c r="E670" s="817">
        <f t="shared" ref="E670:J670" si="339">SUM(E671:E672)</f>
        <v>7402.7000000000007</v>
      </c>
      <c r="F670" s="818">
        <f t="shared" si="339"/>
        <v>0</v>
      </c>
      <c r="G670" s="653">
        <f t="shared" si="339"/>
        <v>7402.7000000000007</v>
      </c>
      <c r="H670" s="293">
        <f t="shared" si="339"/>
        <v>0</v>
      </c>
      <c r="I670" s="294">
        <f t="shared" si="339"/>
        <v>0</v>
      </c>
      <c r="J670" s="294">
        <f t="shared" si="339"/>
        <v>0</v>
      </c>
      <c r="K670" s="567">
        <f t="shared" si="317"/>
        <v>14805.400000000001</v>
      </c>
      <c r="L670" s="567">
        <f t="shared" si="297"/>
        <v>7402.7000000000007</v>
      </c>
      <c r="M670" s="564"/>
      <c r="N670" s="564"/>
      <c r="O670" s="564"/>
      <c r="P670" s="564"/>
      <c r="Q670" s="568">
        <f t="shared" si="328"/>
        <v>0</v>
      </c>
    </row>
    <row r="671" spans="1:17" ht="12.75" customHeight="1">
      <c r="A671" s="813"/>
      <c r="B671" s="814" t="s">
        <v>679</v>
      </c>
      <c r="C671" s="815"/>
      <c r="D671" s="816"/>
      <c r="E671" s="817">
        <f t="shared" ref="E671:J671" si="340">SUM(E675,E681,E684,E687)</f>
        <v>1265.5999999999999</v>
      </c>
      <c r="F671" s="818">
        <f t="shared" si="340"/>
        <v>0</v>
      </c>
      <c r="G671" s="653">
        <f t="shared" si="340"/>
        <v>1265.5999999999999</v>
      </c>
      <c r="H671" s="293">
        <f t="shared" si="340"/>
        <v>0</v>
      </c>
      <c r="I671" s="294">
        <f t="shared" si="340"/>
        <v>0</v>
      </c>
      <c r="J671" s="294">
        <f t="shared" si="340"/>
        <v>0</v>
      </c>
      <c r="K671" s="567">
        <f t="shared" si="317"/>
        <v>2531.1999999999998</v>
      </c>
      <c r="L671" s="567">
        <f t="shared" si="297"/>
        <v>1265.5999999999999</v>
      </c>
      <c r="M671" s="564"/>
      <c r="N671" s="564"/>
      <c r="O671" s="564"/>
      <c r="P671" s="564"/>
      <c r="Q671" s="568">
        <f t="shared" si="328"/>
        <v>0</v>
      </c>
    </row>
    <row r="672" spans="1:17" ht="12.75" customHeight="1">
      <c r="A672" s="813"/>
      <c r="B672" s="814" t="s">
        <v>680</v>
      </c>
      <c r="C672" s="815"/>
      <c r="D672" s="816"/>
      <c r="E672" s="817">
        <f t="shared" ref="E672:J672" si="341">SUM(E676,E682,E685,E688,E690)</f>
        <v>6137.1</v>
      </c>
      <c r="F672" s="818">
        <f t="shared" si="341"/>
        <v>0</v>
      </c>
      <c r="G672" s="653">
        <f t="shared" si="341"/>
        <v>6137.1</v>
      </c>
      <c r="H672" s="293">
        <f t="shared" si="341"/>
        <v>0</v>
      </c>
      <c r="I672" s="294">
        <f t="shared" si="341"/>
        <v>0</v>
      </c>
      <c r="J672" s="294">
        <f t="shared" si="341"/>
        <v>0</v>
      </c>
      <c r="K672" s="567">
        <f t="shared" si="317"/>
        <v>12274.2</v>
      </c>
      <c r="L672" s="567">
        <f t="shared" si="297"/>
        <v>6137.1</v>
      </c>
      <c r="M672" s="564"/>
      <c r="N672" s="564"/>
      <c r="O672" s="564"/>
      <c r="P672" s="564"/>
      <c r="Q672" s="568">
        <f t="shared" si="328"/>
        <v>0</v>
      </c>
    </row>
    <row r="673" spans="1:17" ht="12.75" customHeight="1">
      <c r="A673" s="828" t="s">
        <v>707</v>
      </c>
      <c r="B673" s="829"/>
      <c r="C673" s="830"/>
      <c r="D673" s="831" t="s">
        <v>708</v>
      </c>
      <c r="E673" s="793">
        <f t="shared" ref="E673:J673" si="342">SUM(E674)</f>
        <v>600</v>
      </c>
      <c r="F673" s="794">
        <f t="shared" si="342"/>
        <v>0</v>
      </c>
      <c r="G673" s="647">
        <f t="shared" si="342"/>
        <v>600</v>
      </c>
      <c r="H673" s="246">
        <f t="shared" si="342"/>
        <v>0</v>
      </c>
      <c r="I673" s="247">
        <f t="shared" si="342"/>
        <v>0</v>
      </c>
      <c r="J673" s="247">
        <f t="shared" si="342"/>
        <v>0</v>
      </c>
      <c r="K673" s="567">
        <f t="shared" si="317"/>
        <v>1200</v>
      </c>
      <c r="L673" s="567">
        <f t="shared" si="297"/>
        <v>600</v>
      </c>
      <c r="M673" s="564"/>
      <c r="N673" s="564"/>
      <c r="O673" s="564"/>
      <c r="P673" s="564"/>
      <c r="Q673" s="568">
        <f t="shared" si="328"/>
        <v>0</v>
      </c>
    </row>
    <row r="674" spans="1:17" ht="25.5" customHeight="1">
      <c r="A674" s="987" t="s">
        <v>709</v>
      </c>
      <c r="B674" s="969"/>
      <c r="C674" s="970"/>
      <c r="D674" s="798" t="s">
        <v>710</v>
      </c>
      <c r="E674" s="799">
        <f t="shared" ref="E674:J674" si="343">SUM(E675:E676)</f>
        <v>600</v>
      </c>
      <c r="F674" s="800">
        <f t="shared" si="343"/>
        <v>0</v>
      </c>
      <c r="G674" s="648">
        <f t="shared" si="343"/>
        <v>600</v>
      </c>
      <c r="H674" s="254">
        <f t="shared" si="343"/>
        <v>0</v>
      </c>
      <c r="I674" s="255">
        <f t="shared" si="343"/>
        <v>0</v>
      </c>
      <c r="J674" s="255">
        <f t="shared" si="343"/>
        <v>0</v>
      </c>
      <c r="K674" s="567">
        <f t="shared" si="317"/>
        <v>1200</v>
      </c>
      <c r="L674" s="567">
        <f t="shared" si="297"/>
        <v>600</v>
      </c>
      <c r="M674" s="564"/>
      <c r="N674" s="564"/>
      <c r="O674" s="564"/>
      <c r="P674" s="564"/>
      <c r="Q674" s="568">
        <f t="shared" si="328"/>
        <v>0</v>
      </c>
    </row>
    <row r="675" spans="1:17" ht="15" customHeight="1">
      <c r="A675" s="801"/>
      <c r="B675" s="802"/>
      <c r="C675" s="803" t="s">
        <v>679</v>
      </c>
      <c r="D675" s="600"/>
      <c r="E675" s="520">
        <v>450</v>
      </c>
      <c r="F675" s="688"/>
      <c r="G675" s="650">
        <f>SUM(F675,E675)</f>
        <v>450</v>
      </c>
      <c r="H675" s="137">
        <f t="shared" ref="H675:H682" si="344">ROUND(F675*H$7, )</f>
        <v>0</v>
      </c>
      <c r="I675" s="138">
        <f>ROUND(F675*I$7, )</f>
        <v>0</v>
      </c>
      <c r="J675" s="138">
        <f>ROUND(F675*J$7, )</f>
        <v>0</v>
      </c>
      <c r="K675" s="567">
        <f t="shared" si="317"/>
        <v>900</v>
      </c>
      <c r="L675" s="567">
        <f t="shared" si="297"/>
        <v>450</v>
      </c>
      <c r="M675" s="588">
        <v>1.1000000000000001</v>
      </c>
      <c r="N675" s="564"/>
      <c r="O675" s="564"/>
      <c r="P675" s="564"/>
      <c r="Q675" s="568">
        <f t="shared" si="328"/>
        <v>0</v>
      </c>
    </row>
    <row r="676" spans="1:17" ht="12.75" customHeight="1">
      <c r="A676" s="801"/>
      <c r="B676" s="802"/>
      <c r="C676" s="803" t="s">
        <v>680</v>
      </c>
      <c r="D676" s="600"/>
      <c r="E676" s="519">
        <v>150</v>
      </c>
      <c r="F676" s="697"/>
      <c r="G676" s="650">
        <f>SUM(F676,E676)</f>
        <v>150</v>
      </c>
      <c r="H676" s="267">
        <f t="shared" si="344"/>
        <v>0</v>
      </c>
      <c r="I676" s="268">
        <f t="shared" ref="I676:J682" si="345">ROUND(H676*I$7, )</f>
        <v>0</v>
      </c>
      <c r="J676" s="268">
        <f t="shared" si="345"/>
        <v>0</v>
      </c>
      <c r="K676" s="567">
        <f t="shared" si="317"/>
        <v>300</v>
      </c>
      <c r="L676" s="567">
        <f t="shared" si="297"/>
        <v>150</v>
      </c>
      <c r="M676" s="564"/>
      <c r="N676" s="564"/>
      <c r="O676" s="564"/>
      <c r="P676" s="564"/>
      <c r="Q676" s="568">
        <f t="shared" si="328"/>
        <v>0</v>
      </c>
    </row>
    <row r="677" spans="1:17" ht="12.75" hidden="1" customHeight="1">
      <c r="A677" s="256"/>
      <c r="B677" s="257"/>
      <c r="C677" s="535" t="s">
        <v>678</v>
      </c>
      <c r="D677" s="258"/>
      <c r="E677" s="259"/>
      <c r="F677" s="420"/>
      <c r="G677" s="649"/>
      <c r="H677" s="261">
        <f t="shared" si="344"/>
        <v>0</v>
      </c>
      <c r="I677" s="262">
        <f t="shared" si="345"/>
        <v>0</v>
      </c>
      <c r="J677" s="262">
        <f t="shared" si="345"/>
        <v>0</v>
      </c>
      <c r="K677" s="75">
        <f t="shared" si="317"/>
        <v>0</v>
      </c>
      <c r="L677" s="75">
        <f t="shared" si="297"/>
        <v>0</v>
      </c>
      <c r="M677" s="8"/>
      <c r="N677" s="8"/>
      <c r="O677" s="8"/>
      <c r="P677" s="8"/>
      <c r="Q677" s="568">
        <f t="shared" si="328"/>
        <v>0</v>
      </c>
    </row>
    <row r="678" spans="1:17" ht="38.25" hidden="1" customHeight="1">
      <c r="A678" s="256"/>
      <c r="B678" s="257"/>
      <c r="C678" s="327" t="s">
        <v>711</v>
      </c>
      <c r="D678" s="258"/>
      <c r="E678" s="264"/>
      <c r="F678" s="339"/>
      <c r="G678" s="649">
        <f>SUM(F678,E678)</f>
        <v>0</v>
      </c>
      <c r="H678" s="267">
        <f t="shared" si="344"/>
        <v>0</v>
      </c>
      <c r="I678" s="268">
        <f t="shared" si="345"/>
        <v>0</v>
      </c>
      <c r="J678" s="268">
        <f t="shared" si="345"/>
        <v>0</v>
      </c>
      <c r="K678" s="75">
        <f t="shared" si="317"/>
        <v>0</v>
      </c>
      <c r="L678" s="75">
        <f t="shared" si="297"/>
        <v>0</v>
      </c>
      <c r="M678" s="8"/>
      <c r="N678" s="8"/>
      <c r="O678" s="8"/>
      <c r="P678" s="8"/>
      <c r="Q678" s="568">
        <f t="shared" si="328"/>
        <v>0</v>
      </c>
    </row>
    <row r="679" spans="1:17" ht="12.75" customHeight="1">
      <c r="A679" s="988" t="s">
        <v>712</v>
      </c>
      <c r="B679" s="969"/>
      <c r="C679" s="972"/>
      <c r="D679" s="832"/>
      <c r="E679" s="793">
        <f>SUM(E680,E683,E686)</f>
        <v>6802.7</v>
      </c>
      <c r="F679" s="794">
        <f>SUM(F680,F683,F686)</f>
        <v>0</v>
      </c>
      <c r="G679" s="647">
        <f>SUM(G680,G683,G686)</f>
        <v>6802.7</v>
      </c>
      <c r="H679" s="246">
        <f t="shared" si="344"/>
        <v>0</v>
      </c>
      <c r="I679" s="247">
        <f t="shared" si="345"/>
        <v>0</v>
      </c>
      <c r="J679" s="247">
        <f t="shared" si="345"/>
        <v>0</v>
      </c>
      <c r="K679" s="567">
        <f t="shared" si="317"/>
        <v>13605.4</v>
      </c>
      <c r="L679" s="567">
        <f t="shared" si="297"/>
        <v>6802.7</v>
      </c>
      <c r="M679" s="564"/>
      <c r="N679" s="564"/>
      <c r="O679" s="564"/>
      <c r="P679" s="564"/>
      <c r="Q679" s="568">
        <f t="shared" si="328"/>
        <v>0</v>
      </c>
    </row>
    <row r="680" spans="1:17" ht="12.75" customHeight="1">
      <c r="A680" s="833" t="s">
        <v>949</v>
      </c>
      <c r="B680" s="829"/>
      <c r="C680" s="830"/>
      <c r="D680" s="798" t="s">
        <v>713</v>
      </c>
      <c r="E680" s="834">
        <f>SUM(E681:E682)</f>
        <v>888.4</v>
      </c>
      <c r="F680" s="835">
        <f>SUM(F681:F682)</f>
        <v>0</v>
      </c>
      <c r="G680" s="652">
        <f>SUM(G681:G682)</f>
        <v>888.4</v>
      </c>
      <c r="H680" s="328">
        <f t="shared" si="344"/>
        <v>0</v>
      </c>
      <c r="I680" s="329">
        <f t="shared" si="345"/>
        <v>0</v>
      </c>
      <c r="J680" s="329">
        <f t="shared" si="345"/>
        <v>0</v>
      </c>
      <c r="K680" s="75">
        <f t="shared" si="317"/>
        <v>1776.8</v>
      </c>
      <c r="L680" s="75">
        <f t="shared" si="297"/>
        <v>888.4</v>
      </c>
      <c r="M680" s="8"/>
      <c r="N680" s="8"/>
      <c r="O680" s="8"/>
      <c r="P680" s="8"/>
      <c r="Q680" s="568">
        <f t="shared" si="328"/>
        <v>0</v>
      </c>
    </row>
    <row r="681" spans="1:17" ht="12.75" customHeight="1">
      <c r="A681" s="801"/>
      <c r="B681" s="802"/>
      <c r="C681" s="803" t="s">
        <v>679</v>
      </c>
      <c r="D681" s="600"/>
      <c r="E681" s="519">
        <f>530+285.6</f>
        <v>815.6</v>
      </c>
      <c r="F681" s="697"/>
      <c r="G681" s="649">
        <f>SUM(F681,E681)</f>
        <v>815.6</v>
      </c>
      <c r="H681" s="261">
        <f t="shared" si="344"/>
        <v>0</v>
      </c>
      <c r="I681" s="262">
        <f t="shared" si="345"/>
        <v>0</v>
      </c>
      <c r="J681" s="262">
        <f t="shared" si="345"/>
        <v>0</v>
      </c>
      <c r="K681" s="75">
        <f t="shared" si="317"/>
        <v>1631.2</v>
      </c>
      <c r="L681" s="75">
        <f t="shared" si="297"/>
        <v>815.6</v>
      </c>
      <c r="M681" s="8" t="s">
        <v>950</v>
      </c>
      <c r="N681" s="8"/>
      <c r="O681" s="8"/>
      <c r="P681" s="8"/>
      <c r="Q681" s="568">
        <f t="shared" si="328"/>
        <v>0</v>
      </c>
    </row>
    <row r="682" spans="1:17" ht="12.75" customHeight="1">
      <c r="A682" s="801"/>
      <c r="B682" s="802"/>
      <c r="C682" s="803" t="s">
        <v>680</v>
      </c>
      <c r="D682" s="806"/>
      <c r="E682" s="519">
        <v>72.8</v>
      </c>
      <c r="F682" s="697"/>
      <c r="G682" s="649">
        <f>SUM(F682,E682)</f>
        <v>72.8</v>
      </c>
      <c r="H682" s="261">
        <f t="shared" si="344"/>
        <v>0</v>
      </c>
      <c r="I682" s="262">
        <f t="shared" si="345"/>
        <v>0</v>
      </c>
      <c r="J682" s="262">
        <f t="shared" si="345"/>
        <v>0</v>
      </c>
      <c r="K682" s="75">
        <f t="shared" si="317"/>
        <v>145.6</v>
      </c>
      <c r="L682" s="75">
        <f t="shared" si="297"/>
        <v>72.8</v>
      </c>
      <c r="M682" s="8"/>
      <c r="N682" s="8"/>
      <c r="O682" s="8"/>
      <c r="P682" s="8"/>
      <c r="Q682" s="568">
        <f t="shared" si="328"/>
        <v>0</v>
      </c>
    </row>
    <row r="683" spans="1:17" ht="25.5" hidden="1" customHeight="1">
      <c r="A683" s="989" t="s">
        <v>714</v>
      </c>
      <c r="B683" s="969"/>
      <c r="C683" s="972"/>
      <c r="D683" s="330"/>
      <c r="E683" s="244">
        <f t="shared" ref="E683:J683" si="346">SUM(E684:E685)</f>
        <v>0</v>
      </c>
      <c r="F683" s="245">
        <f t="shared" si="346"/>
        <v>0</v>
      </c>
      <c r="G683" s="655">
        <f t="shared" si="346"/>
        <v>0</v>
      </c>
      <c r="H683" s="246">
        <f t="shared" si="346"/>
        <v>0</v>
      </c>
      <c r="I683" s="247">
        <f t="shared" si="346"/>
        <v>0</v>
      </c>
      <c r="J683" s="247">
        <f t="shared" si="346"/>
        <v>0</v>
      </c>
      <c r="K683" s="75">
        <f t="shared" si="317"/>
        <v>0</v>
      </c>
      <c r="L683" s="75">
        <f t="shared" si="297"/>
        <v>0</v>
      </c>
      <c r="M683" s="8"/>
      <c r="N683" s="8"/>
      <c r="O683" s="8"/>
      <c r="P683" s="8"/>
      <c r="Q683" s="568">
        <f t="shared" si="328"/>
        <v>0</v>
      </c>
    </row>
    <row r="684" spans="1:17" ht="12.75" hidden="1" customHeight="1">
      <c r="A684" s="256"/>
      <c r="B684" s="257"/>
      <c r="C684" s="535" t="s">
        <v>679</v>
      </c>
      <c r="D684" s="258"/>
      <c r="E684" s="259"/>
      <c r="F684" s="420"/>
      <c r="G684" s="649">
        <f>SUM(F684,E684)</f>
        <v>0</v>
      </c>
      <c r="H684" s="261">
        <f>ROUND(F684*H$7, )</f>
        <v>0</v>
      </c>
      <c r="I684" s="262">
        <f>ROUND(H684*I$7, )</f>
        <v>0</v>
      </c>
      <c r="J684" s="262">
        <f>ROUND(I684*J$7, )</f>
        <v>0</v>
      </c>
      <c r="K684" s="75">
        <f t="shared" si="317"/>
        <v>0</v>
      </c>
      <c r="L684" s="75">
        <f t="shared" si="297"/>
        <v>0</v>
      </c>
      <c r="M684" s="8"/>
      <c r="N684" s="8"/>
      <c r="O684" s="8"/>
      <c r="P684" s="8"/>
      <c r="Q684" s="568">
        <f t="shared" si="328"/>
        <v>0</v>
      </c>
    </row>
    <row r="685" spans="1:17" ht="12.75" hidden="1" customHeight="1">
      <c r="A685" s="256"/>
      <c r="B685" s="257"/>
      <c r="C685" s="535" t="s">
        <v>680</v>
      </c>
      <c r="D685" s="258"/>
      <c r="E685" s="264"/>
      <c r="F685" s="339"/>
      <c r="G685" s="649">
        <f>SUM(F685,E685)</f>
        <v>0</v>
      </c>
      <c r="H685" s="267"/>
      <c r="I685" s="268"/>
      <c r="J685" s="268"/>
      <c r="K685" s="75">
        <f t="shared" si="317"/>
        <v>0</v>
      </c>
      <c r="L685" s="75">
        <f t="shared" si="297"/>
        <v>0</v>
      </c>
      <c r="M685" s="8"/>
      <c r="N685" s="8"/>
      <c r="O685" s="8"/>
      <c r="P685" s="8"/>
      <c r="Q685" s="568">
        <f t="shared" si="328"/>
        <v>0</v>
      </c>
    </row>
    <row r="686" spans="1:17" ht="38.25" customHeight="1">
      <c r="A686" s="988" t="s">
        <v>915</v>
      </c>
      <c r="B686" s="969"/>
      <c r="C686" s="972"/>
      <c r="D686" s="836"/>
      <c r="E686" s="793">
        <f t="shared" ref="E686" si="347">SUM(E687:E688)</f>
        <v>5914.3</v>
      </c>
      <c r="F686" s="794">
        <f t="shared" ref="F686:J686" si="348">SUM(F687:F688)</f>
        <v>0</v>
      </c>
      <c r="G686" s="647">
        <f t="shared" si="348"/>
        <v>5914.3</v>
      </c>
      <c r="H686" s="311">
        <f t="shared" si="348"/>
        <v>0</v>
      </c>
      <c r="I686" s="312">
        <f t="shared" si="348"/>
        <v>0</v>
      </c>
      <c r="J686" s="312">
        <f t="shared" si="348"/>
        <v>0</v>
      </c>
      <c r="K686" s="567">
        <f t="shared" si="317"/>
        <v>11828.6</v>
      </c>
      <c r="L686" s="567">
        <f t="shared" si="297"/>
        <v>5914.3</v>
      </c>
      <c r="M686" s="564"/>
      <c r="N686" s="564"/>
      <c r="O686" s="564"/>
      <c r="P686" s="564"/>
      <c r="Q686" s="568">
        <f t="shared" si="328"/>
        <v>0</v>
      </c>
    </row>
    <row r="687" spans="1:17" ht="12.75" hidden="1" customHeight="1">
      <c r="A687" s="256"/>
      <c r="B687" s="257"/>
      <c r="C687" s="535" t="s">
        <v>679</v>
      </c>
      <c r="D687" s="258"/>
      <c r="E687" s="259"/>
      <c r="F687" s="420"/>
      <c r="G687" s="649">
        <f>SUM(F687,E687)</f>
        <v>0</v>
      </c>
      <c r="H687" s="261">
        <f>ROUND(F687*H$7, )</f>
        <v>0</v>
      </c>
      <c r="I687" s="262">
        <f>ROUND(H687*I$7, )</f>
        <v>0</v>
      </c>
      <c r="J687" s="262">
        <f>ROUND(I687*J$7, )</f>
        <v>0</v>
      </c>
      <c r="K687" s="75">
        <f t="shared" si="317"/>
        <v>0</v>
      </c>
      <c r="L687" s="75">
        <f t="shared" si="297"/>
        <v>0</v>
      </c>
      <c r="M687" s="8"/>
      <c r="N687" s="8"/>
      <c r="O687" s="8"/>
      <c r="P687" s="8"/>
      <c r="Q687" s="568">
        <f t="shared" si="328"/>
        <v>0</v>
      </c>
    </row>
    <row r="688" spans="1:17" ht="12.75" customHeight="1">
      <c r="A688" s="801"/>
      <c r="B688" s="802"/>
      <c r="C688" s="803" t="s">
        <v>680</v>
      </c>
      <c r="D688" s="806"/>
      <c r="E688" s="519">
        <v>5914.3</v>
      </c>
      <c r="F688" s="697"/>
      <c r="G688" s="650">
        <f>SUM(F688,E688)</f>
        <v>5914.3</v>
      </c>
      <c r="H688" s="267">
        <f>ROUND(F688*H$7, )</f>
        <v>0</v>
      </c>
      <c r="I688" s="268">
        <f>ROUND(H688*I$7, )</f>
        <v>0</v>
      </c>
      <c r="J688" s="268">
        <f>ROUND(I688*J$7, )</f>
        <v>0</v>
      </c>
      <c r="K688" s="567">
        <f t="shared" si="317"/>
        <v>11828.6</v>
      </c>
      <c r="L688" s="567">
        <f t="shared" si="297"/>
        <v>5914.3</v>
      </c>
      <c r="M688" s="564"/>
      <c r="N688" s="564"/>
      <c r="O688" s="564"/>
      <c r="P688" s="564"/>
      <c r="Q688" s="568">
        <f t="shared" si="328"/>
        <v>0</v>
      </c>
    </row>
    <row r="689" spans="1:17" ht="12.75" hidden="1" customHeight="1">
      <c r="A689" s="240" t="s">
        <v>688</v>
      </c>
      <c r="B689" s="241"/>
      <c r="C689" s="242"/>
      <c r="D689" s="283"/>
      <c r="E689" s="284">
        <f t="shared" ref="E689:J689" si="349">SUM(E690)</f>
        <v>0</v>
      </c>
      <c r="F689" s="285">
        <f t="shared" si="349"/>
        <v>0</v>
      </c>
      <c r="G689" s="652">
        <f t="shared" si="349"/>
        <v>0</v>
      </c>
      <c r="H689" s="303">
        <f t="shared" si="349"/>
        <v>0</v>
      </c>
      <c r="I689" s="304">
        <f t="shared" si="349"/>
        <v>0</v>
      </c>
      <c r="J689" s="304">
        <f t="shared" si="349"/>
        <v>0</v>
      </c>
      <c r="K689" s="75">
        <f t="shared" si="317"/>
        <v>0</v>
      </c>
      <c r="L689" s="75">
        <f t="shared" si="297"/>
        <v>0</v>
      </c>
      <c r="M689" s="8"/>
      <c r="N689" s="8"/>
      <c r="O689" s="8"/>
      <c r="P689" s="8"/>
      <c r="Q689" s="568">
        <f t="shared" si="328"/>
        <v>0</v>
      </c>
    </row>
    <row r="690" spans="1:17" ht="12.75" hidden="1" customHeight="1">
      <c r="A690" s="256"/>
      <c r="B690" s="257"/>
      <c r="C690" s="535" t="s">
        <v>680</v>
      </c>
      <c r="D690" s="258"/>
      <c r="E690" s="264"/>
      <c r="F690" s="339"/>
      <c r="G690" s="649">
        <f>SUM(F690,E690)</f>
        <v>0</v>
      </c>
      <c r="H690" s="267"/>
      <c r="I690" s="268"/>
      <c r="J690" s="268"/>
      <c r="K690" s="75">
        <f t="shared" si="317"/>
        <v>0</v>
      </c>
      <c r="L690" s="75">
        <f t="shared" si="297"/>
        <v>0</v>
      </c>
      <c r="M690" s="8"/>
      <c r="N690" s="8"/>
      <c r="O690" s="8"/>
      <c r="P690" s="8"/>
      <c r="Q690" s="568">
        <f t="shared" si="328"/>
        <v>0</v>
      </c>
    </row>
    <row r="691" spans="1:17" ht="12.75" customHeight="1">
      <c r="A691" s="776" t="s">
        <v>715</v>
      </c>
      <c r="B691" s="777"/>
      <c r="C691" s="778"/>
      <c r="D691" s="779"/>
      <c r="E691" s="787">
        <f t="shared" ref="E691:J691" si="350">SUM(E692,E751,E813,E884)</f>
        <v>180435.1</v>
      </c>
      <c r="F691" s="788">
        <f t="shared" si="350"/>
        <v>2966</v>
      </c>
      <c r="G691" s="646">
        <f t="shared" si="350"/>
        <v>183401.1</v>
      </c>
      <c r="H691" s="227">
        <f t="shared" si="350"/>
        <v>3009</v>
      </c>
      <c r="I691" s="228">
        <f t="shared" si="350"/>
        <v>3044</v>
      </c>
      <c r="J691" s="228">
        <f t="shared" si="350"/>
        <v>3083</v>
      </c>
      <c r="K691" s="567">
        <f t="shared" si="317"/>
        <v>366802.2</v>
      </c>
      <c r="L691" s="567">
        <f t="shared" si="297"/>
        <v>183401.1</v>
      </c>
      <c r="M691" s="564"/>
      <c r="N691" s="564"/>
      <c r="O691" s="564"/>
      <c r="P691" s="564"/>
      <c r="Q691" s="568">
        <f t="shared" si="328"/>
        <v>-2966</v>
      </c>
    </row>
    <row r="692" spans="1:17" ht="12.75" customHeight="1">
      <c r="A692" s="776" t="s">
        <v>716</v>
      </c>
      <c r="B692" s="777"/>
      <c r="C692" s="778"/>
      <c r="D692" s="779"/>
      <c r="E692" s="787">
        <f>SUM(E696,E724,E730,E741,E749,E737,E745)</f>
        <v>15313.8</v>
      </c>
      <c r="F692" s="788">
        <f>SUM(F696,F724,F730,F741,F749,F737,F745)</f>
        <v>0</v>
      </c>
      <c r="G692" s="646">
        <f>SUM(G696,G724,G730,G741,G749,G737,G745)</f>
        <v>15313.8</v>
      </c>
      <c r="H692" s="227">
        <f>SUM(H696,H724,H730,H741,H749)</f>
        <v>0</v>
      </c>
      <c r="I692" s="228">
        <f>SUM(I696,I724,I730,I741,I749)</f>
        <v>0</v>
      </c>
      <c r="J692" s="228">
        <f>SUM(J696,J724,J730,J741,J749)</f>
        <v>0</v>
      </c>
      <c r="K692" s="567">
        <f t="shared" si="317"/>
        <v>30627.599999999999</v>
      </c>
      <c r="L692" s="567">
        <f t="shared" si="297"/>
        <v>15313.8</v>
      </c>
      <c r="M692" s="564"/>
      <c r="N692" s="565">
        <f>G692-G693</f>
        <v>0</v>
      </c>
      <c r="O692" s="564"/>
      <c r="P692" s="564"/>
      <c r="Q692" s="568">
        <f t="shared" si="328"/>
        <v>0</v>
      </c>
    </row>
    <row r="693" spans="1:17" ht="12.75" customHeight="1">
      <c r="A693" s="813"/>
      <c r="B693" s="814" t="s">
        <v>695</v>
      </c>
      <c r="C693" s="815"/>
      <c r="D693" s="816"/>
      <c r="E693" s="817">
        <f t="shared" ref="E693" si="351">SUM(E694:E695)</f>
        <v>15313.8</v>
      </c>
      <c r="F693" s="818">
        <f t="shared" ref="F693:J693" si="352">SUM(F694:F695)</f>
        <v>0</v>
      </c>
      <c r="G693" s="653">
        <f t="shared" si="352"/>
        <v>15313.8</v>
      </c>
      <c r="H693" s="293">
        <f t="shared" si="352"/>
        <v>0</v>
      </c>
      <c r="I693" s="294">
        <f t="shared" si="352"/>
        <v>0</v>
      </c>
      <c r="J693" s="294">
        <f t="shared" si="352"/>
        <v>0</v>
      </c>
      <c r="K693" s="567">
        <f t="shared" si="317"/>
        <v>30627.599999999999</v>
      </c>
      <c r="L693" s="567">
        <f t="shared" si="297"/>
        <v>15313.8</v>
      </c>
      <c r="M693" s="564"/>
      <c r="N693" s="564"/>
      <c r="O693" s="564"/>
      <c r="P693" s="564"/>
      <c r="Q693" s="568">
        <f t="shared" si="328"/>
        <v>0</v>
      </c>
    </row>
    <row r="694" spans="1:17" ht="12.75" customHeight="1">
      <c r="A694" s="813"/>
      <c r="B694" s="814" t="s">
        <v>679</v>
      </c>
      <c r="C694" s="815"/>
      <c r="D694" s="816"/>
      <c r="E694" s="817">
        <f>SUM(E706,E714,E725,E736,E743,E717,E728,E739,E747)</f>
        <v>12688</v>
      </c>
      <c r="F694" s="818">
        <f>SUM(F706,F714,F725,F736,F743,F717,F728,F739,F747)</f>
        <v>0</v>
      </c>
      <c r="G694" s="653">
        <f>SUM(G706,G714,G725,G736,G743,G717,G728,G739,G747)</f>
        <v>12688</v>
      </c>
      <c r="H694" s="331">
        <f>SUM(H706,H714,H725,H736,H743,H750,H717,H728)</f>
        <v>0</v>
      </c>
      <c r="I694" s="332">
        <f>SUM(I706,I714,I725,I736,I743,I750,I717,I728)</f>
        <v>0</v>
      </c>
      <c r="J694" s="332">
        <f>SUM(J706,J714,J725,J736,J743,J750,J717,J728)</f>
        <v>0</v>
      </c>
      <c r="K694" s="567">
        <f t="shared" si="317"/>
        <v>25376</v>
      </c>
      <c r="L694" s="567">
        <f t="shared" si="297"/>
        <v>12688</v>
      </c>
      <c r="M694" s="564"/>
      <c r="N694" s="564"/>
      <c r="O694" s="564"/>
      <c r="P694" s="564"/>
      <c r="Q694" s="568">
        <f t="shared" si="328"/>
        <v>0</v>
      </c>
    </row>
    <row r="695" spans="1:17" ht="12.75" customHeight="1">
      <c r="A695" s="813"/>
      <c r="B695" s="814" t="s">
        <v>680</v>
      </c>
      <c r="C695" s="815"/>
      <c r="D695" s="816"/>
      <c r="E695" s="826">
        <f>SUM(E707,E715,E726,E750,E723,E729,E740,E744,E748)</f>
        <v>2625.8</v>
      </c>
      <c r="F695" s="827">
        <f>SUM(F707,F715,F726,F750,F723,F729,F740,F744,F748)</f>
        <v>0</v>
      </c>
      <c r="G695" s="658">
        <f>SUM(G707,G715,G726,G750,G723,G729,G740,G744,G748)</f>
        <v>2625.8</v>
      </c>
      <c r="H695" s="333">
        <f>SUM(H707,H715,H726,H744,H723&lt;H729)</f>
        <v>0</v>
      </c>
      <c r="I695" s="334">
        <f>SUM(I707,I715,I726,I744,I723&lt;I729)</f>
        <v>0</v>
      </c>
      <c r="J695" s="334">
        <f>SUM(J707,J715,J726,J744,J723&lt;J729)</f>
        <v>0</v>
      </c>
      <c r="K695" s="567">
        <f t="shared" si="317"/>
        <v>5251.6</v>
      </c>
      <c r="L695" s="567">
        <f t="shared" si="297"/>
        <v>2625.8</v>
      </c>
      <c r="M695" s="564"/>
      <c r="N695" s="564"/>
      <c r="O695" s="564"/>
      <c r="P695" s="564"/>
      <c r="Q695" s="568">
        <f t="shared" si="328"/>
        <v>0</v>
      </c>
    </row>
    <row r="696" spans="1:17" ht="12.75" customHeight="1">
      <c r="A696" s="837" t="s">
        <v>717</v>
      </c>
      <c r="B696" s="838"/>
      <c r="C696" s="839"/>
      <c r="D696" s="840">
        <v>65020704</v>
      </c>
      <c r="E696" s="793">
        <f t="shared" ref="E696:J696" si="353">SUM(E697,E708,E716)</f>
        <v>3747.1</v>
      </c>
      <c r="F696" s="794">
        <f t="shared" si="353"/>
        <v>0</v>
      </c>
      <c r="G696" s="647">
        <f t="shared" si="353"/>
        <v>3747.1</v>
      </c>
      <c r="H696" s="246">
        <f t="shared" si="353"/>
        <v>0</v>
      </c>
      <c r="I696" s="247">
        <f t="shared" si="353"/>
        <v>0</v>
      </c>
      <c r="J696" s="247">
        <f t="shared" si="353"/>
        <v>0</v>
      </c>
      <c r="K696" s="567">
        <f t="shared" si="317"/>
        <v>7494.2</v>
      </c>
      <c r="L696" s="567">
        <f t="shared" si="297"/>
        <v>3747.1</v>
      </c>
      <c r="M696" s="564"/>
      <c r="N696" s="564"/>
      <c r="O696" s="564"/>
      <c r="P696" s="564"/>
      <c r="Q696" s="568">
        <f t="shared" si="328"/>
        <v>0</v>
      </c>
    </row>
    <row r="697" spans="1:17" ht="24" customHeight="1">
      <c r="A697" s="795" t="s">
        <v>718</v>
      </c>
      <c r="B697" s="796"/>
      <c r="C697" s="797"/>
      <c r="D697" s="798" t="s">
        <v>719</v>
      </c>
      <c r="E697" s="799">
        <f>SUM(E698,E704)</f>
        <v>3442.1</v>
      </c>
      <c r="F697" s="800">
        <f>SUM(F698,F704)</f>
        <v>0</v>
      </c>
      <c r="G697" s="648">
        <f>SUM(G698,G704)</f>
        <v>3442.1</v>
      </c>
      <c r="H697" s="254">
        <f>SUM(H698:H704)</f>
        <v>0</v>
      </c>
      <c r="I697" s="255">
        <f>SUM(I698:I704)</f>
        <v>0</v>
      </c>
      <c r="J697" s="255">
        <f>SUM(J698:J704)</f>
        <v>0</v>
      </c>
      <c r="K697" s="567">
        <f t="shared" si="317"/>
        <v>6884.2</v>
      </c>
      <c r="L697" s="567">
        <f t="shared" si="297"/>
        <v>3442.1</v>
      </c>
      <c r="M697" s="565">
        <f>G697+G708+G724</f>
        <v>4344</v>
      </c>
      <c r="N697" s="564"/>
      <c r="O697" s="564"/>
      <c r="P697" s="564"/>
      <c r="Q697" s="568">
        <f t="shared" si="328"/>
        <v>0</v>
      </c>
    </row>
    <row r="698" spans="1:17" ht="12.75" customHeight="1">
      <c r="A698" s="801" t="s">
        <v>720</v>
      </c>
      <c r="B698" s="802"/>
      <c r="C698" s="803"/>
      <c r="D698" s="600"/>
      <c r="E698" s="519">
        <f>E706+E707</f>
        <v>3442.1</v>
      </c>
      <c r="F698" s="697">
        <f>F706+F707</f>
        <v>0</v>
      </c>
      <c r="G698" s="650">
        <f t="shared" ref="G698:G704" si="354">SUM(F698,E698)</f>
        <v>3442.1</v>
      </c>
      <c r="H698" s="137">
        <f>ROUND(F698*H$7, )</f>
        <v>0</v>
      </c>
      <c r="I698" s="138">
        <f>ROUND(F698*I$7, )</f>
        <v>0</v>
      </c>
      <c r="J698" s="138">
        <f>ROUND(F698*J$7, )</f>
        <v>0</v>
      </c>
      <c r="K698" s="567">
        <f t="shared" si="317"/>
        <v>6884.2</v>
      </c>
      <c r="L698" s="567">
        <f t="shared" si="297"/>
        <v>3442.1</v>
      </c>
      <c r="M698" s="565">
        <f>G335</f>
        <v>1478</v>
      </c>
      <c r="N698" s="564"/>
      <c r="O698" s="564"/>
      <c r="P698" s="564"/>
      <c r="Q698" s="568">
        <f t="shared" si="328"/>
        <v>0</v>
      </c>
    </row>
    <row r="699" spans="1:17" ht="12.75">
      <c r="A699" s="801"/>
      <c r="B699" s="802"/>
      <c r="C699" s="803" t="s">
        <v>981</v>
      </c>
      <c r="D699" s="600"/>
      <c r="E699" s="519">
        <v>70</v>
      </c>
      <c r="F699" s="688"/>
      <c r="G699" s="650">
        <f t="shared" si="354"/>
        <v>70</v>
      </c>
      <c r="H699" s="137"/>
      <c r="I699" s="138"/>
      <c r="J699" s="138"/>
      <c r="K699" s="567">
        <f t="shared" si="317"/>
        <v>140</v>
      </c>
      <c r="L699" s="567">
        <f t="shared" si="297"/>
        <v>70</v>
      </c>
      <c r="M699" s="707">
        <v>1.1000000000000001</v>
      </c>
      <c r="N699" s="565">
        <f>F699+F725-15</f>
        <v>-15</v>
      </c>
      <c r="O699" s="564"/>
      <c r="P699" s="564"/>
      <c r="Q699" s="568">
        <f t="shared" si="328"/>
        <v>0</v>
      </c>
    </row>
    <row r="700" spans="1:17" ht="25.5" customHeight="1">
      <c r="A700" s="801"/>
      <c r="B700" s="802"/>
      <c r="C700" s="803" t="s">
        <v>257</v>
      </c>
      <c r="D700" s="600"/>
      <c r="E700" s="519">
        <v>875.1</v>
      </c>
      <c r="F700" s="697">
        <v>0</v>
      </c>
      <c r="G700" s="650">
        <f t="shared" si="354"/>
        <v>875.1</v>
      </c>
      <c r="H700" s="137"/>
      <c r="I700" s="138"/>
      <c r="J700" s="138"/>
      <c r="K700" s="567">
        <f t="shared" si="317"/>
        <v>1750.2</v>
      </c>
      <c r="L700" s="567">
        <f t="shared" si="297"/>
        <v>875.1</v>
      </c>
      <c r="M700" s="565"/>
      <c r="N700" s="564"/>
      <c r="O700" s="564"/>
      <c r="P700" s="564"/>
      <c r="Q700" s="568">
        <f t="shared" si="328"/>
        <v>0</v>
      </c>
    </row>
    <row r="701" spans="1:17" ht="25.5" customHeight="1">
      <c r="A701" s="801"/>
      <c r="B701" s="802"/>
      <c r="C701" s="803" t="s">
        <v>721</v>
      </c>
      <c r="D701" s="600"/>
      <c r="E701" s="519">
        <v>2475</v>
      </c>
      <c r="F701" s="688"/>
      <c r="G701" s="650">
        <f t="shared" si="354"/>
        <v>2475</v>
      </c>
      <c r="H701" s="137"/>
      <c r="I701" s="138"/>
      <c r="J701" s="138"/>
      <c r="K701" s="567">
        <f t="shared" si="317"/>
        <v>4950</v>
      </c>
      <c r="L701" s="567">
        <f t="shared" si="297"/>
        <v>2475</v>
      </c>
      <c r="M701" s="707">
        <v>1.1499999999999999</v>
      </c>
      <c r="N701" s="565">
        <f>F701+F711+F719</f>
        <v>0</v>
      </c>
      <c r="O701" s="564"/>
      <c r="P701" s="564"/>
      <c r="Q701" s="568">
        <f t="shared" si="328"/>
        <v>0</v>
      </c>
    </row>
    <row r="702" spans="1:17" ht="12.75" hidden="1" customHeight="1">
      <c r="A702" s="256"/>
      <c r="B702" s="257"/>
      <c r="C702" s="535" t="s">
        <v>722</v>
      </c>
      <c r="D702" s="263"/>
      <c r="E702" s="264"/>
      <c r="F702" s="339"/>
      <c r="G702" s="649">
        <f t="shared" si="354"/>
        <v>0</v>
      </c>
      <c r="H702" s="137"/>
      <c r="I702" s="138"/>
      <c r="J702" s="138"/>
      <c r="K702" s="75">
        <f t="shared" si="317"/>
        <v>0</v>
      </c>
      <c r="L702" s="75">
        <f t="shared" si="297"/>
        <v>0</v>
      </c>
      <c r="M702" s="57"/>
      <c r="N702" s="8"/>
      <c r="O702" s="8"/>
      <c r="P702" s="8"/>
      <c r="Q702" s="568">
        <f t="shared" si="328"/>
        <v>0</v>
      </c>
    </row>
    <row r="703" spans="1:17" ht="12.75" customHeight="1">
      <c r="A703" s="801"/>
      <c r="B703" s="802"/>
      <c r="C703" s="803" t="s">
        <v>690</v>
      </c>
      <c r="D703" s="600"/>
      <c r="E703" s="519">
        <v>22</v>
      </c>
      <c r="F703" s="697"/>
      <c r="G703" s="650">
        <f t="shared" si="354"/>
        <v>22</v>
      </c>
      <c r="H703" s="137"/>
      <c r="I703" s="138"/>
      <c r="J703" s="138"/>
      <c r="K703" s="567">
        <f t="shared" si="317"/>
        <v>44</v>
      </c>
      <c r="L703" s="567">
        <f t="shared" si="297"/>
        <v>22</v>
      </c>
      <c r="M703" s="565"/>
      <c r="N703" s="564"/>
      <c r="O703" s="564"/>
      <c r="P703" s="564"/>
      <c r="Q703" s="568">
        <f t="shared" si="328"/>
        <v>0</v>
      </c>
    </row>
    <row r="704" spans="1:17" ht="12.75" hidden="1" customHeight="1">
      <c r="A704" s="256" t="s">
        <v>723</v>
      </c>
      <c r="B704" s="257"/>
      <c r="C704" s="535"/>
      <c r="D704" s="258"/>
      <c r="E704" s="259"/>
      <c r="F704" s="420"/>
      <c r="G704" s="649">
        <f t="shared" si="354"/>
        <v>0</v>
      </c>
      <c r="H704" s="261">
        <f>ROUND(F704*H$7, )</f>
        <v>0</v>
      </c>
      <c r="I704" s="262">
        <f>ROUND(H704*I$7, )</f>
        <v>0</v>
      </c>
      <c r="J704" s="262">
        <f>ROUND(I704*J$7, )</f>
        <v>0</v>
      </c>
      <c r="K704" s="75">
        <f t="shared" si="317"/>
        <v>0</v>
      </c>
      <c r="L704" s="75">
        <f t="shared" si="297"/>
        <v>0</v>
      </c>
      <c r="M704" s="8"/>
      <c r="N704" s="8"/>
      <c r="O704" s="8"/>
      <c r="P704" s="8"/>
      <c r="Q704" s="568">
        <f t="shared" si="328"/>
        <v>0</v>
      </c>
    </row>
    <row r="705" spans="1:17" ht="12.75" customHeight="1">
      <c r="A705" s="795"/>
      <c r="B705" s="841" t="s">
        <v>678</v>
      </c>
      <c r="C705" s="797"/>
      <c r="D705" s="798"/>
      <c r="E705" s="799">
        <f t="shared" ref="E705" si="355">SUM(E706:E707)</f>
        <v>3442.1</v>
      </c>
      <c r="F705" s="800">
        <f t="shared" ref="F705:J705" si="356">SUM(F706:F707)</f>
        <v>0</v>
      </c>
      <c r="G705" s="648">
        <f t="shared" si="356"/>
        <v>3442.1</v>
      </c>
      <c r="H705" s="336">
        <f t="shared" si="356"/>
        <v>0</v>
      </c>
      <c r="I705" s="337">
        <f t="shared" si="356"/>
        <v>0</v>
      </c>
      <c r="J705" s="337">
        <f t="shared" si="356"/>
        <v>0</v>
      </c>
      <c r="K705" s="567">
        <f t="shared" si="317"/>
        <v>6884.2</v>
      </c>
      <c r="L705" s="567">
        <f t="shared" si="297"/>
        <v>3442.1</v>
      </c>
      <c r="M705" s="565">
        <f>M697-M698</f>
        <v>2866</v>
      </c>
      <c r="N705" s="564"/>
      <c r="O705" s="564"/>
      <c r="P705" s="564"/>
      <c r="Q705" s="568">
        <f t="shared" si="328"/>
        <v>0</v>
      </c>
    </row>
    <row r="706" spans="1:17" ht="15" customHeight="1">
      <c r="A706" s="801"/>
      <c r="B706" s="802"/>
      <c r="C706" s="803" t="s">
        <v>679</v>
      </c>
      <c r="D706" s="600"/>
      <c r="E706" s="519">
        <f>SUM(E699:E702)</f>
        <v>3420.1</v>
      </c>
      <c r="F706" s="697">
        <f>SUM(F699:F702)</f>
        <v>0</v>
      </c>
      <c r="G706" s="650">
        <f>SUM(F706,E706)</f>
        <v>3420.1</v>
      </c>
      <c r="H706" s="137">
        <f>ROUND(F706*H$7, )</f>
        <v>0</v>
      </c>
      <c r="I706" s="138">
        <f>ROUND(F706*I$7, )</f>
        <v>0</v>
      </c>
      <c r="J706" s="138">
        <f>ROUND(F706*J$7, )</f>
        <v>0</v>
      </c>
      <c r="K706" s="567">
        <f t="shared" si="317"/>
        <v>6840.2</v>
      </c>
      <c r="L706" s="567">
        <f t="shared" si="297"/>
        <v>3420.1</v>
      </c>
      <c r="M706" s="580">
        <v>0.1</v>
      </c>
      <c r="N706" s="589">
        <v>1213</v>
      </c>
      <c r="O706" s="564"/>
      <c r="P706" s="564"/>
      <c r="Q706" s="568">
        <f t="shared" si="328"/>
        <v>0</v>
      </c>
    </row>
    <row r="707" spans="1:17" ht="12.75" customHeight="1">
      <c r="A707" s="801"/>
      <c r="B707" s="802"/>
      <c r="C707" s="803" t="s">
        <v>680</v>
      </c>
      <c r="D707" s="806"/>
      <c r="E707" s="804">
        <f>E703</f>
        <v>22</v>
      </c>
      <c r="F707" s="557">
        <f>F703</f>
        <v>0</v>
      </c>
      <c r="G707" s="650">
        <f>SUM(F707,E707)</f>
        <v>22</v>
      </c>
      <c r="H707" s="261">
        <f>ROUND(F707*H$7, )</f>
        <v>0</v>
      </c>
      <c r="I707" s="262">
        <f>ROUND(H707*I$7, )</f>
        <v>0</v>
      </c>
      <c r="J707" s="262">
        <f>ROUND(I707*J$7, )</f>
        <v>0</v>
      </c>
      <c r="K707" s="567">
        <f t="shared" si="317"/>
        <v>44</v>
      </c>
      <c r="L707" s="567">
        <f t="shared" si="297"/>
        <v>22</v>
      </c>
      <c r="M707" s="564"/>
      <c r="N707" s="564"/>
      <c r="O707" s="564"/>
      <c r="P707" s="564"/>
      <c r="Q707" s="568">
        <f t="shared" si="328"/>
        <v>0</v>
      </c>
    </row>
    <row r="708" spans="1:17" ht="24" customHeight="1">
      <c r="A708" s="795" t="s">
        <v>724</v>
      </c>
      <c r="B708" s="796"/>
      <c r="C708" s="797"/>
      <c r="D708" s="798" t="s">
        <v>725</v>
      </c>
      <c r="E708" s="799">
        <f>SUM(E709,E712)</f>
        <v>94</v>
      </c>
      <c r="F708" s="800">
        <f>SUM(F709,F712)</f>
        <v>0</v>
      </c>
      <c r="G708" s="648">
        <f>SUM(G709,G712)</f>
        <v>94</v>
      </c>
      <c r="H708" s="336">
        <f>SUM(H709:H712)</f>
        <v>0</v>
      </c>
      <c r="I708" s="337">
        <f>SUM(I709:I712)</f>
        <v>0</v>
      </c>
      <c r="J708" s="337">
        <f>SUM(J709:J712)</f>
        <v>0</v>
      </c>
      <c r="K708" s="567">
        <f t="shared" si="317"/>
        <v>188</v>
      </c>
      <c r="L708" s="567">
        <f t="shared" si="297"/>
        <v>94</v>
      </c>
      <c r="M708" s="564"/>
      <c r="N708" s="564"/>
      <c r="O708" s="564"/>
      <c r="P708" s="564"/>
      <c r="Q708" s="568">
        <f t="shared" si="328"/>
        <v>0</v>
      </c>
    </row>
    <row r="709" spans="1:17" ht="12.75" customHeight="1">
      <c r="A709" s="801" t="s">
        <v>720</v>
      </c>
      <c r="B709" s="802"/>
      <c r="C709" s="803"/>
      <c r="D709" s="600"/>
      <c r="E709" s="804">
        <f>E714</f>
        <v>94</v>
      </c>
      <c r="F709" s="557">
        <f>F714</f>
        <v>0</v>
      </c>
      <c r="G709" s="650">
        <f>SUM(F709,E709)</f>
        <v>94</v>
      </c>
      <c r="H709" s="137">
        <f>ROUND(F709*H$7, )</f>
        <v>0</v>
      </c>
      <c r="I709" s="138">
        <f>ROUND(F709*I$7, )</f>
        <v>0</v>
      </c>
      <c r="J709" s="138">
        <f>ROUND(F709*J$7, )</f>
        <v>0</v>
      </c>
      <c r="K709" s="567">
        <f t="shared" si="317"/>
        <v>188</v>
      </c>
      <c r="L709" s="567">
        <f t="shared" si="297"/>
        <v>94</v>
      </c>
      <c r="M709" s="564"/>
      <c r="N709" s="564"/>
      <c r="O709" s="564"/>
      <c r="P709" s="564"/>
      <c r="Q709" s="568">
        <f t="shared" si="328"/>
        <v>0</v>
      </c>
    </row>
    <row r="710" spans="1:17" ht="38.25" hidden="1" customHeight="1">
      <c r="A710" s="256"/>
      <c r="B710" s="257"/>
      <c r="C710" s="535" t="s">
        <v>257</v>
      </c>
      <c r="D710" s="258"/>
      <c r="E710" s="264"/>
      <c r="F710" s="339"/>
      <c r="G710" s="649">
        <f>SUM(F710,E710)</f>
        <v>0</v>
      </c>
      <c r="H710" s="137"/>
      <c r="I710" s="138"/>
      <c r="J710" s="138"/>
      <c r="K710" s="75">
        <f t="shared" si="317"/>
        <v>0</v>
      </c>
      <c r="L710" s="75">
        <f t="shared" si="297"/>
        <v>0</v>
      </c>
      <c r="M710" s="8"/>
      <c r="N710" s="8"/>
      <c r="O710" s="8"/>
      <c r="P710" s="8"/>
      <c r="Q710" s="568">
        <f t="shared" si="328"/>
        <v>0</v>
      </c>
    </row>
    <row r="711" spans="1:17" ht="25.5" customHeight="1">
      <c r="A711" s="801"/>
      <c r="B711" s="802"/>
      <c r="C711" s="803" t="s">
        <v>726</v>
      </c>
      <c r="D711" s="806"/>
      <c r="E711" s="519">
        <v>94</v>
      </c>
      <c r="F711" s="688"/>
      <c r="G711" s="650">
        <f>SUM(F711,E711)</f>
        <v>94</v>
      </c>
      <c r="H711" s="137"/>
      <c r="I711" s="138"/>
      <c r="J711" s="138"/>
      <c r="K711" s="567">
        <f t="shared" si="317"/>
        <v>188</v>
      </c>
      <c r="L711" s="567">
        <f t="shared" si="297"/>
        <v>94</v>
      </c>
      <c r="M711" s="564">
        <v>1.1499999999999999</v>
      </c>
      <c r="N711" s="564"/>
      <c r="O711" s="564"/>
      <c r="P711" s="564"/>
      <c r="Q711" s="568">
        <f t="shared" si="328"/>
        <v>0</v>
      </c>
    </row>
    <row r="712" spans="1:17" ht="12.75" hidden="1" customHeight="1">
      <c r="A712" s="256" t="s">
        <v>723</v>
      </c>
      <c r="B712" s="257"/>
      <c r="C712" s="535"/>
      <c r="D712" s="258"/>
      <c r="E712" s="259"/>
      <c r="F712" s="420"/>
      <c r="G712" s="649">
        <f>SUM(F712,E712)</f>
        <v>0</v>
      </c>
      <c r="H712" s="261">
        <f>ROUND(F712*H$7, )</f>
        <v>0</v>
      </c>
      <c r="I712" s="262">
        <f>ROUND(H712*I$7, )</f>
        <v>0</v>
      </c>
      <c r="J712" s="262">
        <f>ROUND(I712*J$7, )</f>
        <v>0</v>
      </c>
      <c r="K712" s="75">
        <f t="shared" si="317"/>
        <v>0</v>
      </c>
      <c r="L712" s="75">
        <f t="shared" si="297"/>
        <v>0</v>
      </c>
      <c r="M712" s="8"/>
      <c r="N712" s="8"/>
      <c r="O712" s="8"/>
      <c r="P712" s="8"/>
      <c r="Q712" s="568">
        <f t="shared" si="328"/>
        <v>0</v>
      </c>
    </row>
    <row r="713" spans="1:17" ht="12.75" customHeight="1">
      <c r="A713" s="795"/>
      <c r="B713" s="841" t="s">
        <v>678</v>
      </c>
      <c r="C713" s="797"/>
      <c r="D713" s="798"/>
      <c r="E713" s="799">
        <f t="shared" ref="E713" si="357">SUM(E714:E715)</f>
        <v>94</v>
      </c>
      <c r="F713" s="800">
        <f t="shared" ref="F713:J713" si="358">SUM(F714:F715)</f>
        <v>0</v>
      </c>
      <c r="G713" s="648">
        <f t="shared" si="358"/>
        <v>94</v>
      </c>
      <c r="H713" s="336">
        <f t="shared" si="358"/>
        <v>0</v>
      </c>
      <c r="I713" s="337">
        <f t="shared" si="358"/>
        <v>0</v>
      </c>
      <c r="J713" s="337">
        <f t="shared" si="358"/>
        <v>0</v>
      </c>
      <c r="K713" s="567">
        <f t="shared" si="317"/>
        <v>188</v>
      </c>
      <c r="L713" s="567">
        <f t="shared" si="297"/>
        <v>94</v>
      </c>
      <c r="M713" s="564"/>
      <c r="N713" s="564"/>
      <c r="O713" s="564"/>
      <c r="P713" s="564"/>
      <c r="Q713" s="568">
        <f t="shared" si="328"/>
        <v>0</v>
      </c>
    </row>
    <row r="714" spans="1:17" ht="15" customHeight="1">
      <c r="A714" s="801"/>
      <c r="B714" s="802"/>
      <c r="C714" s="803" t="s">
        <v>679</v>
      </c>
      <c r="D714" s="600"/>
      <c r="E714" s="519">
        <f>SUM(E710:E711)</f>
        <v>94</v>
      </c>
      <c r="F714" s="697">
        <f>SUM(F710:F711)</f>
        <v>0</v>
      </c>
      <c r="G714" s="650">
        <f>SUM(G710:G711)</f>
        <v>94</v>
      </c>
      <c r="H714" s="137">
        <f>ROUND(F714*H$7, )</f>
        <v>0</v>
      </c>
      <c r="I714" s="138">
        <f>ROUND(F714*I$7, )</f>
        <v>0</v>
      </c>
      <c r="J714" s="138">
        <f>ROUND(F714*J$7, )</f>
        <v>0</v>
      </c>
      <c r="K714" s="567">
        <f t="shared" si="317"/>
        <v>188</v>
      </c>
      <c r="L714" s="567">
        <f t="shared" si="297"/>
        <v>94</v>
      </c>
      <c r="M714" s="580">
        <v>1.1000000000000001</v>
      </c>
      <c r="N714" s="589">
        <v>55</v>
      </c>
      <c r="O714" s="564"/>
      <c r="P714" s="564"/>
      <c r="Q714" s="568">
        <f t="shared" si="328"/>
        <v>0</v>
      </c>
    </row>
    <row r="715" spans="1:17" ht="12.75" hidden="1" customHeight="1">
      <c r="A715" s="256"/>
      <c r="B715" s="257"/>
      <c r="C715" s="535" t="s">
        <v>680</v>
      </c>
      <c r="D715" s="258"/>
      <c r="E715" s="259"/>
      <c r="F715" s="420"/>
      <c r="G715" s="649">
        <f>SUM(F715,E715)</f>
        <v>0</v>
      </c>
      <c r="H715" s="261">
        <f>ROUND(F715*H$7, )</f>
        <v>0</v>
      </c>
      <c r="I715" s="262">
        <f>ROUND(H715*I$7, )</f>
        <v>0</v>
      </c>
      <c r="J715" s="262">
        <f>ROUND(I715*J$7, )</f>
        <v>0</v>
      </c>
      <c r="K715" s="75">
        <f t="shared" si="317"/>
        <v>0</v>
      </c>
      <c r="L715" s="75">
        <f t="shared" si="297"/>
        <v>0</v>
      </c>
      <c r="M715" s="8"/>
      <c r="N715" s="8"/>
      <c r="O715" s="8"/>
      <c r="P715" s="8"/>
      <c r="Q715" s="568">
        <f t="shared" si="328"/>
        <v>0</v>
      </c>
    </row>
    <row r="716" spans="1:17" ht="12.75" customHeight="1">
      <c r="A716" s="795" t="s">
        <v>727</v>
      </c>
      <c r="B716" s="796"/>
      <c r="C716" s="797"/>
      <c r="D716" s="842"/>
      <c r="E716" s="799">
        <f>SUM(E717,E720)</f>
        <v>211</v>
      </c>
      <c r="F716" s="800">
        <f>SUM(F717,F720)</f>
        <v>0</v>
      </c>
      <c r="G716" s="648">
        <f>SUM(G717,G720)</f>
        <v>211</v>
      </c>
      <c r="H716" s="336">
        <f>SUM(H717:H720)</f>
        <v>0</v>
      </c>
      <c r="I716" s="337">
        <f>SUM(I717:I720)</f>
        <v>0</v>
      </c>
      <c r="J716" s="337">
        <f>SUM(J717:J720)</f>
        <v>0</v>
      </c>
      <c r="K716" s="567">
        <f t="shared" si="317"/>
        <v>422</v>
      </c>
      <c r="L716" s="567">
        <f t="shared" si="297"/>
        <v>211</v>
      </c>
      <c r="M716" s="564"/>
      <c r="N716" s="564"/>
      <c r="O716" s="564"/>
      <c r="P716" s="564"/>
      <c r="Q716" s="568">
        <f t="shared" ref="Q716:Q779" si="359">E716-G716</f>
        <v>0</v>
      </c>
    </row>
    <row r="717" spans="1:17" ht="12.75" customHeight="1">
      <c r="A717" s="801" t="s">
        <v>720</v>
      </c>
      <c r="B717" s="802"/>
      <c r="C717" s="803"/>
      <c r="D717" s="806"/>
      <c r="E717" s="519">
        <f>E722</f>
        <v>211</v>
      </c>
      <c r="F717" s="697">
        <f>F722</f>
        <v>0</v>
      </c>
      <c r="G717" s="650">
        <f>SUM(F717,E717)</f>
        <v>211</v>
      </c>
      <c r="H717" s="137">
        <f>ROUND(F717*H$7, )</f>
        <v>0</v>
      </c>
      <c r="I717" s="138">
        <f>ROUND(F717*I$7, )</f>
        <v>0</v>
      </c>
      <c r="J717" s="138">
        <f>ROUND(F717*J$7, )</f>
        <v>0</v>
      </c>
      <c r="K717" s="567">
        <f t="shared" si="317"/>
        <v>422</v>
      </c>
      <c r="L717" s="567">
        <f t="shared" si="297"/>
        <v>211</v>
      </c>
      <c r="M717" s="564"/>
      <c r="N717" s="564"/>
      <c r="O717" s="564"/>
      <c r="P717" s="564"/>
      <c r="Q717" s="568">
        <f t="shared" si="359"/>
        <v>0</v>
      </c>
    </row>
    <row r="718" spans="1:17" ht="38.25" hidden="1" customHeight="1">
      <c r="A718" s="256"/>
      <c r="B718" s="257"/>
      <c r="C718" s="535" t="s">
        <v>257</v>
      </c>
      <c r="D718" s="258"/>
      <c r="E718" s="264"/>
      <c r="F718" s="339"/>
      <c r="G718" s="649">
        <f>SUM(F718,E718)</f>
        <v>0</v>
      </c>
      <c r="H718" s="137"/>
      <c r="I718" s="138"/>
      <c r="J718" s="138"/>
      <c r="K718" s="75">
        <f t="shared" si="317"/>
        <v>0</v>
      </c>
      <c r="L718" s="75">
        <f t="shared" si="297"/>
        <v>0</v>
      </c>
      <c r="M718" s="8"/>
      <c r="N718" s="8"/>
      <c r="O718" s="8"/>
      <c r="P718" s="8"/>
      <c r="Q718" s="568">
        <f t="shared" si="359"/>
        <v>0</v>
      </c>
    </row>
    <row r="719" spans="1:17" ht="25.5" customHeight="1">
      <c r="A719" s="801"/>
      <c r="B719" s="802"/>
      <c r="C719" s="803" t="s">
        <v>726</v>
      </c>
      <c r="D719" s="806"/>
      <c r="E719" s="519">
        <v>211</v>
      </c>
      <c r="F719" s="688"/>
      <c r="G719" s="650">
        <f>SUM(F719,E719)</f>
        <v>211</v>
      </c>
      <c r="H719" s="137"/>
      <c r="I719" s="138"/>
      <c r="J719" s="138"/>
      <c r="K719" s="567">
        <f t="shared" si="317"/>
        <v>422</v>
      </c>
      <c r="L719" s="567">
        <f t="shared" si="297"/>
        <v>211</v>
      </c>
      <c r="M719" s="564">
        <v>1.1499999999999999</v>
      </c>
      <c r="N719" s="564"/>
      <c r="O719" s="564"/>
      <c r="P719" s="564"/>
      <c r="Q719" s="568">
        <f t="shared" si="359"/>
        <v>0</v>
      </c>
    </row>
    <row r="720" spans="1:17" ht="12.75" hidden="1" customHeight="1">
      <c r="A720" s="256" t="s">
        <v>723</v>
      </c>
      <c r="B720" s="257"/>
      <c r="C720" s="535"/>
      <c r="D720" s="258"/>
      <c r="E720" s="259"/>
      <c r="F720" s="420"/>
      <c r="G720" s="649">
        <f>SUM(F720,E720)</f>
        <v>0</v>
      </c>
      <c r="H720" s="261">
        <f>ROUND(F720*H$7, )</f>
        <v>0</v>
      </c>
      <c r="I720" s="262">
        <f>ROUND(H720*I$7, )</f>
        <v>0</v>
      </c>
      <c r="J720" s="262">
        <f>ROUND(I720*J$7, )</f>
        <v>0</v>
      </c>
      <c r="K720" s="75">
        <f t="shared" si="317"/>
        <v>0</v>
      </c>
      <c r="L720" s="75">
        <f t="shared" si="297"/>
        <v>0</v>
      </c>
      <c r="M720" s="8"/>
      <c r="N720" s="8"/>
      <c r="O720" s="8"/>
      <c r="P720" s="8"/>
      <c r="Q720" s="568">
        <f t="shared" si="359"/>
        <v>0</v>
      </c>
    </row>
    <row r="721" spans="1:17" ht="12.75" customHeight="1">
      <c r="A721" s="795"/>
      <c r="B721" s="841" t="s">
        <v>678</v>
      </c>
      <c r="C721" s="797"/>
      <c r="D721" s="842"/>
      <c r="E721" s="799">
        <f t="shared" ref="E721" si="360">SUM(E722:E723)</f>
        <v>211</v>
      </c>
      <c r="F721" s="800">
        <f t="shared" ref="F721:J721" si="361">SUM(F722:F723)</f>
        <v>0</v>
      </c>
      <c r="G721" s="648">
        <f t="shared" si="361"/>
        <v>211</v>
      </c>
      <c r="H721" s="336">
        <f t="shared" si="361"/>
        <v>0</v>
      </c>
      <c r="I721" s="337">
        <f t="shared" si="361"/>
        <v>0</v>
      </c>
      <c r="J721" s="337">
        <f t="shared" si="361"/>
        <v>0</v>
      </c>
      <c r="K721" s="567">
        <f t="shared" si="317"/>
        <v>422</v>
      </c>
      <c r="L721" s="567">
        <f t="shared" si="297"/>
        <v>211</v>
      </c>
      <c r="M721" s="564"/>
      <c r="N721" s="564"/>
      <c r="O721" s="564"/>
      <c r="P721" s="564"/>
      <c r="Q721" s="568">
        <f t="shared" si="359"/>
        <v>0</v>
      </c>
    </row>
    <row r="722" spans="1:17" ht="12.75" customHeight="1">
      <c r="A722" s="801"/>
      <c r="B722" s="802"/>
      <c r="C722" s="803" t="s">
        <v>679</v>
      </c>
      <c r="D722" s="806"/>
      <c r="E722" s="519">
        <f>SUM(E718:E719)</f>
        <v>211</v>
      </c>
      <c r="F722" s="697">
        <f>SUM(F718:F719)</f>
        <v>0</v>
      </c>
      <c r="G722" s="650">
        <f>SUM(G718:G719)</f>
        <v>211</v>
      </c>
      <c r="H722" s="137">
        <f>ROUND(F722*H$7, )</f>
        <v>0</v>
      </c>
      <c r="I722" s="138">
        <f>ROUND(F722*I$7, )</f>
        <v>0</v>
      </c>
      <c r="J722" s="138">
        <f>ROUND(F722*J$7, )</f>
        <v>0</v>
      </c>
      <c r="K722" s="567">
        <f t="shared" si="317"/>
        <v>422</v>
      </c>
      <c r="L722" s="567">
        <f t="shared" si="297"/>
        <v>211</v>
      </c>
      <c r="M722" s="564"/>
      <c r="N722" s="564"/>
      <c r="O722" s="564"/>
      <c r="P722" s="564"/>
      <c r="Q722" s="568">
        <f t="shared" si="359"/>
        <v>0</v>
      </c>
    </row>
    <row r="723" spans="1:17" ht="12.75" hidden="1" customHeight="1">
      <c r="A723" s="256"/>
      <c r="B723" s="257"/>
      <c r="C723" s="535" t="s">
        <v>680</v>
      </c>
      <c r="D723" s="258"/>
      <c r="E723" s="259"/>
      <c r="F723" s="420"/>
      <c r="G723" s="649">
        <f>SUM(F723,E723)</f>
        <v>0</v>
      </c>
      <c r="H723" s="261">
        <f>ROUND(F723*H$7, )</f>
        <v>0</v>
      </c>
      <c r="I723" s="262">
        <f>ROUND(H723*I$7, )</f>
        <v>0</v>
      </c>
      <c r="J723" s="262">
        <f>ROUND(I723*J$7, )</f>
        <v>0</v>
      </c>
      <c r="K723" s="75">
        <f t="shared" si="317"/>
        <v>0</v>
      </c>
      <c r="L723" s="75">
        <f t="shared" si="297"/>
        <v>0</v>
      </c>
      <c r="M723" s="8"/>
      <c r="N723" s="8"/>
      <c r="O723" s="8"/>
      <c r="P723" s="8"/>
      <c r="Q723" s="568">
        <f t="shared" si="359"/>
        <v>0</v>
      </c>
    </row>
    <row r="724" spans="1:17" ht="24" customHeight="1">
      <c r="A724" s="971" t="s">
        <v>728</v>
      </c>
      <c r="B724" s="969"/>
      <c r="C724" s="970"/>
      <c r="D724" s="798" t="s">
        <v>729</v>
      </c>
      <c r="E724" s="793">
        <f t="shared" ref="E724:J724" si="362">SUM(E725,E726,E727)</f>
        <v>807.9</v>
      </c>
      <c r="F724" s="794">
        <f t="shared" si="362"/>
        <v>0</v>
      </c>
      <c r="G724" s="647">
        <f t="shared" si="362"/>
        <v>807.9</v>
      </c>
      <c r="H724" s="311">
        <f t="shared" si="362"/>
        <v>0</v>
      </c>
      <c r="I724" s="312">
        <f t="shared" si="362"/>
        <v>0</v>
      </c>
      <c r="J724" s="312">
        <f t="shared" si="362"/>
        <v>0</v>
      </c>
      <c r="K724" s="567">
        <f t="shared" si="317"/>
        <v>1615.8</v>
      </c>
      <c r="L724" s="567">
        <f t="shared" si="297"/>
        <v>807.9</v>
      </c>
      <c r="M724" s="564"/>
      <c r="N724" s="564"/>
      <c r="O724" s="564"/>
      <c r="P724" s="564"/>
      <c r="Q724" s="568">
        <f t="shared" si="359"/>
        <v>0</v>
      </c>
    </row>
    <row r="725" spans="1:17" ht="15" customHeight="1">
      <c r="A725" s="801"/>
      <c r="B725" s="802"/>
      <c r="C725" s="803" t="s">
        <v>679</v>
      </c>
      <c r="D725" s="600"/>
      <c r="E725" s="519">
        <v>807.9</v>
      </c>
      <c r="F725" s="688"/>
      <c r="G725" s="650">
        <f>SUM(F725,E725)</f>
        <v>807.9</v>
      </c>
      <c r="H725" s="137">
        <f>ROUND(F725*H$7, )</f>
        <v>0</v>
      </c>
      <c r="I725" s="138">
        <f>ROUND(F725*I$7, )</f>
        <v>0</v>
      </c>
      <c r="J725" s="138">
        <f>ROUND(F725*J$7, )</f>
        <v>0</v>
      </c>
      <c r="K725" s="567">
        <f t="shared" si="317"/>
        <v>1615.8</v>
      </c>
      <c r="L725" s="567">
        <f t="shared" si="297"/>
        <v>807.9</v>
      </c>
      <c r="M725" s="580">
        <v>1.1000000000000001</v>
      </c>
      <c r="N725" s="589">
        <v>300</v>
      </c>
      <c r="O725" s="564"/>
      <c r="P725" s="564"/>
      <c r="Q725" s="568">
        <f t="shared" si="359"/>
        <v>0</v>
      </c>
    </row>
    <row r="726" spans="1:17" ht="12.75" hidden="1" customHeight="1">
      <c r="A726" s="256"/>
      <c r="B726" s="257"/>
      <c r="C726" s="535" t="s">
        <v>680</v>
      </c>
      <c r="D726" s="258"/>
      <c r="E726" s="264"/>
      <c r="F726" s="339"/>
      <c r="G726" s="649">
        <f>SUM(F726,E726)</f>
        <v>0</v>
      </c>
      <c r="H726" s="261">
        <f>ROUND(F726*H$7, )</f>
        <v>0</v>
      </c>
      <c r="I726" s="262">
        <f>ROUND(H726*I$7, )</f>
        <v>0</v>
      </c>
      <c r="J726" s="262">
        <f>ROUND(I726*J$7, )</f>
        <v>0</v>
      </c>
      <c r="K726" s="75">
        <f t="shared" si="317"/>
        <v>0</v>
      </c>
      <c r="L726" s="75">
        <f t="shared" si="297"/>
        <v>0</v>
      </c>
      <c r="M726" s="8"/>
      <c r="N726" s="8"/>
      <c r="O726" s="8"/>
      <c r="P726" s="8"/>
      <c r="Q726" s="568">
        <f t="shared" si="359"/>
        <v>0</v>
      </c>
    </row>
    <row r="727" spans="1:17" ht="12.75" hidden="1" customHeight="1">
      <c r="A727" s="256"/>
      <c r="B727" s="257"/>
      <c r="C727" s="535" t="s">
        <v>688</v>
      </c>
      <c r="D727" s="258"/>
      <c r="E727" s="264">
        <f t="shared" ref="E727:J727" si="363">SUM(E728,E729)</f>
        <v>0</v>
      </c>
      <c r="F727" s="339">
        <f t="shared" si="363"/>
        <v>0</v>
      </c>
      <c r="G727" s="659">
        <f t="shared" si="363"/>
        <v>0</v>
      </c>
      <c r="H727" s="340">
        <f t="shared" si="363"/>
        <v>0</v>
      </c>
      <c r="I727" s="341">
        <f t="shared" si="363"/>
        <v>0</v>
      </c>
      <c r="J727" s="341">
        <f t="shared" si="363"/>
        <v>0</v>
      </c>
      <c r="K727" s="75">
        <f t="shared" si="317"/>
        <v>0</v>
      </c>
      <c r="L727" s="75">
        <f t="shared" si="297"/>
        <v>0</v>
      </c>
      <c r="M727" s="8"/>
      <c r="N727" s="8"/>
      <c r="O727" s="8"/>
      <c r="P727" s="8"/>
      <c r="Q727" s="568">
        <f t="shared" si="359"/>
        <v>0</v>
      </c>
    </row>
    <row r="728" spans="1:17" ht="12.75" hidden="1" customHeight="1">
      <c r="A728" s="256"/>
      <c r="B728" s="257"/>
      <c r="C728" s="535" t="s">
        <v>679</v>
      </c>
      <c r="D728" s="258"/>
      <c r="E728" s="259"/>
      <c r="F728" s="420"/>
      <c r="G728" s="649">
        <f>SUM(F728,E728)</f>
        <v>0</v>
      </c>
      <c r="H728" s="261"/>
      <c r="I728" s="262"/>
      <c r="J728" s="262"/>
      <c r="K728" s="75">
        <f t="shared" si="317"/>
        <v>0</v>
      </c>
      <c r="L728" s="75">
        <f t="shared" si="297"/>
        <v>0</v>
      </c>
      <c r="M728" s="8"/>
      <c r="N728" s="8"/>
      <c r="O728" s="8"/>
      <c r="P728" s="8"/>
      <c r="Q728" s="568">
        <f t="shared" si="359"/>
        <v>0</v>
      </c>
    </row>
    <row r="729" spans="1:17" ht="12.75" hidden="1" customHeight="1">
      <c r="A729" s="256"/>
      <c r="B729" s="257"/>
      <c r="C729" s="535" t="s">
        <v>680</v>
      </c>
      <c r="D729" s="258"/>
      <c r="E729" s="259"/>
      <c r="F729" s="420"/>
      <c r="G729" s="649">
        <f>SUM(F729,E729)</f>
        <v>0</v>
      </c>
      <c r="H729" s="261"/>
      <c r="I729" s="262"/>
      <c r="J729" s="262"/>
      <c r="K729" s="75">
        <f t="shared" si="317"/>
        <v>0</v>
      </c>
      <c r="L729" s="75">
        <f t="shared" si="297"/>
        <v>0</v>
      </c>
      <c r="M729" s="8"/>
      <c r="N729" s="8"/>
      <c r="O729" s="8"/>
      <c r="P729" s="8"/>
      <c r="Q729" s="568">
        <f t="shared" si="359"/>
        <v>0</v>
      </c>
    </row>
    <row r="730" spans="1:17" ht="30.75" customHeight="1">
      <c r="A730" s="971" t="s">
        <v>266</v>
      </c>
      <c r="B730" s="969"/>
      <c r="C730" s="972"/>
      <c r="D730" s="792" t="s">
        <v>730</v>
      </c>
      <c r="E730" s="793">
        <f t="shared" ref="E730:J730" si="364">SUM(E736)</f>
        <v>8155</v>
      </c>
      <c r="F730" s="794">
        <f t="shared" si="364"/>
        <v>0</v>
      </c>
      <c r="G730" s="647">
        <f t="shared" si="364"/>
        <v>8155</v>
      </c>
      <c r="H730" s="311">
        <f t="shared" si="364"/>
        <v>0</v>
      </c>
      <c r="I730" s="312">
        <f t="shared" si="364"/>
        <v>0</v>
      </c>
      <c r="J730" s="312">
        <f t="shared" si="364"/>
        <v>0</v>
      </c>
      <c r="K730" s="567">
        <f t="shared" si="317"/>
        <v>16310</v>
      </c>
      <c r="L730" s="567">
        <f t="shared" si="297"/>
        <v>8155</v>
      </c>
      <c r="M730" s="564"/>
      <c r="N730" s="564"/>
      <c r="O730" s="564"/>
      <c r="P730" s="564"/>
      <c r="Q730" s="568">
        <f t="shared" si="359"/>
        <v>0</v>
      </c>
    </row>
    <row r="731" spans="1:17" ht="12.75" hidden="1" customHeight="1">
      <c r="A731" s="342"/>
      <c r="B731" s="343" t="s">
        <v>678</v>
      </c>
      <c r="C731" s="538"/>
      <c r="D731" s="344"/>
      <c r="E731" s="345"/>
      <c r="F731" s="698"/>
      <c r="G731" s="660"/>
      <c r="H731" s="347">
        <f>ROUND(F731*H$7, )</f>
        <v>0</v>
      </c>
      <c r="I731" s="348">
        <f>ROUND(H731*I$7, )</f>
        <v>0</v>
      </c>
      <c r="J731" s="348">
        <f>ROUND(I731*J$7, )</f>
        <v>0</v>
      </c>
      <c r="K731" s="75">
        <f t="shared" si="317"/>
        <v>0</v>
      </c>
      <c r="L731" s="75">
        <f t="shared" si="297"/>
        <v>0</v>
      </c>
      <c r="M731" s="8"/>
      <c r="N731" s="8"/>
      <c r="O731" s="8"/>
      <c r="P731" s="8"/>
      <c r="Q731" s="568">
        <f t="shared" si="359"/>
        <v>0</v>
      </c>
    </row>
    <row r="732" spans="1:17" ht="63.75" hidden="1" customHeight="1">
      <c r="A732" s="342"/>
      <c r="B732" s="349"/>
      <c r="C732" s="536" t="s">
        <v>731</v>
      </c>
      <c r="D732" s="324"/>
      <c r="E732" s="345"/>
      <c r="F732" s="698"/>
      <c r="G732" s="660">
        <f>SUM(F732,E732)</f>
        <v>0</v>
      </c>
      <c r="H732" s="347">
        <f>ROUND(F732*H$7, )</f>
        <v>0</v>
      </c>
      <c r="I732" s="348">
        <f>ROUND(F732*I$7, )</f>
        <v>0</v>
      </c>
      <c r="J732" s="348">
        <f>ROUND(F732*J$7, )</f>
        <v>0</v>
      </c>
      <c r="K732" s="75">
        <f t="shared" si="317"/>
        <v>0</v>
      </c>
      <c r="L732" s="75">
        <f t="shared" si="297"/>
        <v>0</v>
      </c>
      <c r="M732" s="8"/>
      <c r="N732" s="8"/>
      <c r="O732" s="8"/>
      <c r="P732" s="8"/>
      <c r="Q732" s="568">
        <f t="shared" si="359"/>
        <v>0</v>
      </c>
    </row>
    <row r="733" spans="1:17" ht="63.75" hidden="1" customHeight="1">
      <c r="A733" s="342"/>
      <c r="B733" s="349"/>
      <c r="C733" s="536" t="s">
        <v>732</v>
      </c>
      <c r="D733" s="324"/>
      <c r="E733" s="345"/>
      <c r="F733" s="698"/>
      <c r="G733" s="660">
        <f>SUM(F733,E733)</f>
        <v>0</v>
      </c>
      <c r="H733" s="347">
        <f>ROUND(F733*H$7, )</f>
        <v>0</v>
      </c>
      <c r="I733" s="348">
        <f>ROUND(F733*I$7, )</f>
        <v>0</v>
      </c>
      <c r="J733" s="348">
        <f>ROUND(F733*J$7, )</f>
        <v>0</v>
      </c>
      <c r="K733" s="75">
        <f t="shared" si="317"/>
        <v>0</v>
      </c>
      <c r="L733" s="75">
        <f t="shared" si="297"/>
        <v>0</v>
      </c>
      <c r="M733" s="8"/>
      <c r="N733" s="8"/>
      <c r="O733" s="8"/>
      <c r="P733" s="8"/>
      <c r="Q733" s="568">
        <f t="shared" si="359"/>
        <v>0</v>
      </c>
    </row>
    <row r="734" spans="1:17" ht="25.5" customHeight="1">
      <c r="A734" s="807"/>
      <c r="B734" s="752"/>
      <c r="C734" s="736" t="s">
        <v>902</v>
      </c>
      <c r="D734" s="825"/>
      <c r="E734" s="519">
        <v>8155</v>
      </c>
      <c r="F734" s="697"/>
      <c r="G734" s="651">
        <f>SUM(F734,E734)</f>
        <v>8155</v>
      </c>
      <c r="H734" s="347">
        <f>ROUND(F734*H$7, )</f>
        <v>0</v>
      </c>
      <c r="I734" s="348">
        <f>ROUND(F734*I$7, )</f>
        <v>0</v>
      </c>
      <c r="J734" s="348">
        <f>ROUND(F734*J$7, )</f>
        <v>0</v>
      </c>
      <c r="K734" s="567">
        <f t="shared" si="317"/>
        <v>16310</v>
      </c>
      <c r="L734" s="567">
        <f t="shared" si="297"/>
        <v>8155</v>
      </c>
      <c r="M734" s="564"/>
      <c r="N734" s="564"/>
      <c r="O734" s="564"/>
      <c r="P734" s="564"/>
      <c r="Q734" s="568">
        <f t="shared" si="359"/>
        <v>0</v>
      </c>
    </row>
    <row r="735" spans="1:17" ht="12.75" hidden="1" customHeight="1">
      <c r="A735" s="256"/>
      <c r="B735" s="257"/>
      <c r="C735" s="535" t="s">
        <v>688</v>
      </c>
      <c r="D735" s="258"/>
      <c r="E735" s="278"/>
      <c r="F735" s="695"/>
      <c r="G735" s="659">
        <f>SUM(F735,E735)</f>
        <v>0</v>
      </c>
      <c r="H735" s="340">
        <f>SUM(H736,H737)</f>
        <v>0</v>
      </c>
      <c r="I735" s="341">
        <f>SUM(I736,I737)</f>
        <v>0</v>
      </c>
      <c r="J735" s="341">
        <f>SUM(J736,J737)</f>
        <v>0</v>
      </c>
      <c r="K735" s="75">
        <f t="shared" si="317"/>
        <v>0</v>
      </c>
      <c r="L735" s="75">
        <f t="shared" si="297"/>
        <v>0</v>
      </c>
      <c r="M735" s="8"/>
      <c r="N735" s="8"/>
      <c r="O735" s="8"/>
      <c r="P735" s="8"/>
      <c r="Q735" s="568">
        <f t="shared" si="359"/>
        <v>0</v>
      </c>
    </row>
    <row r="736" spans="1:17" ht="12.75" customHeight="1">
      <c r="A736" s="801"/>
      <c r="B736" s="802"/>
      <c r="C736" s="803" t="s">
        <v>679</v>
      </c>
      <c r="D736" s="600"/>
      <c r="E736" s="519">
        <f>E734</f>
        <v>8155</v>
      </c>
      <c r="F736" s="697">
        <f>F734</f>
        <v>0</v>
      </c>
      <c r="G736" s="650">
        <f>SUM(F736,E736)</f>
        <v>8155</v>
      </c>
      <c r="H736" s="267">
        <f>ROUND(F736*H$7, )</f>
        <v>0</v>
      </c>
      <c r="I736" s="268">
        <f>ROUND(F736*I$7, )</f>
        <v>0</v>
      </c>
      <c r="J736" s="268">
        <f>ROUND(F736*J$7, )</f>
        <v>0</v>
      </c>
      <c r="K736" s="567">
        <f t="shared" si="317"/>
        <v>16310</v>
      </c>
      <c r="L736" s="567">
        <f t="shared" si="297"/>
        <v>8155</v>
      </c>
      <c r="M736" s="564"/>
      <c r="N736" s="564"/>
      <c r="O736" s="564"/>
      <c r="P736" s="564"/>
      <c r="Q736" s="568">
        <f t="shared" si="359"/>
        <v>0</v>
      </c>
    </row>
    <row r="737" spans="1:17" ht="51" customHeight="1">
      <c r="A737" s="971" t="s">
        <v>943</v>
      </c>
      <c r="B737" s="969"/>
      <c r="C737" s="972"/>
      <c r="D737" s="843"/>
      <c r="E737" s="834">
        <f t="shared" ref="E737:J737" si="365">SUM(E739:E740)</f>
        <v>2603.8000000000002</v>
      </c>
      <c r="F737" s="835">
        <f t="shared" si="365"/>
        <v>0</v>
      </c>
      <c r="G737" s="652">
        <f t="shared" si="365"/>
        <v>2603.8000000000002</v>
      </c>
      <c r="H737" s="286">
        <f t="shared" si="365"/>
        <v>0</v>
      </c>
      <c r="I737" s="287">
        <f t="shared" si="365"/>
        <v>0</v>
      </c>
      <c r="J737" s="287">
        <f t="shared" si="365"/>
        <v>0</v>
      </c>
      <c r="K737" s="75">
        <f t="shared" si="317"/>
        <v>5207.6000000000004</v>
      </c>
      <c r="L737" s="75">
        <f t="shared" si="297"/>
        <v>2603.8000000000002</v>
      </c>
      <c r="M737" s="8"/>
      <c r="N737" s="8"/>
      <c r="O737" s="8"/>
      <c r="P737" s="8"/>
      <c r="Q737" s="568">
        <f t="shared" si="359"/>
        <v>0</v>
      </c>
    </row>
    <row r="738" spans="1:17" ht="12.75" hidden="1" customHeight="1">
      <c r="A738" s="342"/>
      <c r="B738" s="343" t="s">
        <v>678</v>
      </c>
      <c r="C738" s="538"/>
      <c r="D738" s="344"/>
      <c r="E738" s="345"/>
      <c r="F738" s="698"/>
      <c r="G738" s="660">
        <f>SUM(F738,E738)</f>
        <v>0</v>
      </c>
      <c r="H738" s="347">
        <f>ROUND(F738*H$7, )</f>
        <v>0</v>
      </c>
      <c r="I738" s="348">
        <f t="shared" ref="I738:J740" si="366">ROUND(H738*I$7, )</f>
        <v>0</v>
      </c>
      <c r="J738" s="348">
        <f t="shared" si="366"/>
        <v>0</v>
      </c>
      <c r="K738" s="75">
        <f t="shared" si="317"/>
        <v>0</v>
      </c>
      <c r="L738" s="75">
        <f t="shared" si="297"/>
        <v>0</v>
      </c>
      <c r="M738" s="8"/>
      <c r="N738" s="8"/>
      <c r="O738" s="8"/>
      <c r="P738" s="8"/>
      <c r="Q738" s="568">
        <f t="shared" si="359"/>
        <v>0</v>
      </c>
    </row>
    <row r="739" spans="1:17" ht="12.75" hidden="1" customHeight="1">
      <c r="A739" s="256"/>
      <c r="B739" s="257"/>
      <c r="C739" s="535" t="s">
        <v>679</v>
      </c>
      <c r="D739" s="258"/>
      <c r="E739" s="130"/>
      <c r="F739" s="153"/>
      <c r="G739" s="649">
        <f>SUM(F739,E739)</f>
        <v>0</v>
      </c>
      <c r="H739" s="350">
        <f>ROUND(F739*H$7, )</f>
        <v>0</v>
      </c>
      <c r="I739" s="351">
        <f t="shared" si="366"/>
        <v>0</v>
      </c>
      <c r="J739" s="351">
        <f t="shared" si="366"/>
        <v>0</v>
      </c>
      <c r="K739" s="75">
        <f t="shared" si="317"/>
        <v>0</v>
      </c>
      <c r="L739" s="75">
        <f t="shared" si="297"/>
        <v>0</v>
      </c>
      <c r="M739" s="8"/>
      <c r="N739" s="8"/>
      <c r="O739" s="8"/>
      <c r="P739" s="8"/>
      <c r="Q739" s="568">
        <f t="shared" si="359"/>
        <v>0</v>
      </c>
    </row>
    <row r="740" spans="1:17" ht="12.75" customHeight="1">
      <c r="A740" s="801"/>
      <c r="B740" s="802"/>
      <c r="C740" s="803" t="s">
        <v>680</v>
      </c>
      <c r="D740" s="806"/>
      <c r="E740" s="540">
        <v>2603.8000000000002</v>
      </c>
      <c r="F740" s="700"/>
      <c r="G740" s="649">
        <f>SUM(F740,E740)</f>
        <v>2603.8000000000002</v>
      </c>
      <c r="H740" s="261">
        <f>ROUND(F740*H$7, )</f>
        <v>0</v>
      </c>
      <c r="I740" s="262">
        <f t="shared" si="366"/>
        <v>0</v>
      </c>
      <c r="J740" s="262">
        <f t="shared" si="366"/>
        <v>0</v>
      </c>
      <c r="K740" s="75">
        <f t="shared" si="317"/>
        <v>5207.6000000000004</v>
      </c>
      <c r="L740" s="75">
        <f t="shared" si="297"/>
        <v>2603.8000000000002</v>
      </c>
      <c r="M740" s="8"/>
      <c r="N740" s="8"/>
      <c r="O740" s="8"/>
      <c r="P740" s="8"/>
      <c r="Q740" s="568">
        <f t="shared" si="359"/>
        <v>0</v>
      </c>
    </row>
    <row r="741" spans="1:17" ht="12.75" hidden="1" customHeight="1">
      <c r="A741" s="602" t="s">
        <v>941</v>
      </c>
      <c r="B741" s="241"/>
      <c r="C741" s="242"/>
      <c r="D741" s="243" t="s">
        <v>733</v>
      </c>
      <c r="E741" s="284">
        <f t="shared" ref="E741:J741" si="367">SUM(E743:E744)</f>
        <v>0</v>
      </c>
      <c r="F741" s="285">
        <f t="shared" si="367"/>
        <v>0</v>
      </c>
      <c r="G741" s="652">
        <f t="shared" si="367"/>
        <v>0</v>
      </c>
      <c r="H741" s="286">
        <f t="shared" si="367"/>
        <v>0</v>
      </c>
      <c r="I741" s="287">
        <f t="shared" si="367"/>
        <v>0</v>
      </c>
      <c r="J741" s="287">
        <f t="shared" si="367"/>
        <v>0</v>
      </c>
      <c r="K741" s="75">
        <f t="shared" si="317"/>
        <v>0</v>
      </c>
      <c r="L741" s="75">
        <f t="shared" si="297"/>
        <v>0</v>
      </c>
      <c r="M741" s="8"/>
      <c r="N741" s="8"/>
      <c r="O741" s="8"/>
      <c r="P741" s="8"/>
      <c r="Q741" s="568">
        <f t="shared" si="359"/>
        <v>0</v>
      </c>
    </row>
    <row r="742" spans="1:17" ht="12.75" hidden="1" customHeight="1">
      <c r="A742" s="342"/>
      <c r="B742" s="343" t="s">
        <v>678</v>
      </c>
      <c r="C742" s="538"/>
      <c r="D742" s="344"/>
      <c r="E742" s="345"/>
      <c r="F742" s="698"/>
      <c r="G742" s="660">
        <f>SUM(F742,E742)</f>
        <v>0</v>
      </c>
      <c r="H742" s="347">
        <f>ROUND(F742*H$7, )</f>
        <v>0</v>
      </c>
      <c r="I742" s="348">
        <f t="shared" ref="I742:J744" si="368">ROUND(H742*I$7, )</f>
        <v>0</v>
      </c>
      <c r="J742" s="348">
        <f t="shared" si="368"/>
        <v>0</v>
      </c>
      <c r="K742" s="75">
        <f t="shared" si="317"/>
        <v>0</v>
      </c>
      <c r="L742" s="75">
        <f t="shared" si="297"/>
        <v>0</v>
      </c>
      <c r="M742" s="8"/>
      <c r="N742" s="8"/>
      <c r="O742" s="8"/>
      <c r="P742" s="8"/>
      <c r="Q742" s="568">
        <f t="shared" si="359"/>
        <v>0</v>
      </c>
    </row>
    <row r="743" spans="1:17" ht="12.75" hidden="1" customHeight="1">
      <c r="A743" s="256"/>
      <c r="B743" s="257"/>
      <c r="C743" s="535" t="s">
        <v>679</v>
      </c>
      <c r="D743" s="263"/>
      <c r="E743" s="130"/>
      <c r="F743" s="153"/>
      <c r="G743" s="649">
        <f>SUM(F743,E743)</f>
        <v>0</v>
      </c>
      <c r="H743" s="350">
        <f>ROUND(F743*H$7, )</f>
        <v>0</v>
      </c>
      <c r="I743" s="351">
        <f t="shared" si="368"/>
        <v>0</v>
      </c>
      <c r="J743" s="351">
        <f t="shared" si="368"/>
        <v>0</v>
      </c>
      <c r="K743" s="75">
        <f t="shared" si="317"/>
        <v>0</v>
      </c>
      <c r="L743" s="75">
        <f t="shared" si="297"/>
        <v>0</v>
      </c>
      <c r="M743" s="8"/>
      <c r="N743" s="8"/>
      <c r="O743" s="8"/>
      <c r="P743" s="8"/>
      <c r="Q743" s="568">
        <f t="shared" si="359"/>
        <v>0</v>
      </c>
    </row>
    <row r="744" spans="1:17" ht="12.75" hidden="1" customHeight="1">
      <c r="A744" s="256"/>
      <c r="B744" s="257"/>
      <c r="C744" s="535" t="s">
        <v>680</v>
      </c>
      <c r="D744" s="258"/>
      <c r="E744" s="259"/>
      <c r="F744" s="420"/>
      <c r="G744" s="649">
        <f>SUM(F744,E744)</f>
        <v>0</v>
      </c>
      <c r="H744" s="261">
        <f>ROUND(F744*H$7, )</f>
        <v>0</v>
      </c>
      <c r="I744" s="262">
        <f t="shared" si="368"/>
        <v>0</v>
      </c>
      <c r="J744" s="262">
        <f t="shared" si="368"/>
        <v>0</v>
      </c>
      <c r="K744" s="75">
        <f t="shared" si="317"/>
        <v>0</v>
      </c>
      <c r="L744" s="75">
        <f t="shared" si="297"/>
        <v>0</v>
      </c>
      <c r="M744" s="8"/>
      <c r="N744" s="8"/>
      <c r="O744" s="8"/>
      <c r="P744" s="8"/>
      <c r="Q744" s="568">
        <f t="shared" si="359"/>
        <v>0</v>
      </c>
    </row>
    <row r="745" spans="1:17" ht="12.75" hidden="1" customHeight="1">
      <c r="A745" s="240" t="s">
        <v>734</v>
      </c>
      <c r="B745" s="241"/>
      <c r="C745" s="242"/>
      <c r="D745" s="352" t="s">
        <v>733</v>
      </c>
      <c r="E745" s="284">
        <f t="shared" ref="E745:J745" si="369">SUM(E747:E748)</f>
        <v>0</v>
      </c>
      <c r="F745" s="285">
        <f t="shared" si="369"/>
        <v>0</v>
      </c>
      <c r="G745" s="652">
        <f t="shared" si="369"/>
        <v>0</v>
      </c>
      <c r="H745" s="286">
        <f t="shared" si="369"/>
        <v>0</v>
      </c>
      <c r="I745" s="287">
        <f t="shared" si="369"/>
        <v>0</v>
      </c>
      <c r="J745" s="287">
        <f t="shared" si="369"/>
        <v>0</v>
      </c>
      <c r="K745" s="75">
        <f t="shared" si="317"/>
        <v>0</v>
      </c>
      <c r="L745" s="75">
        <f t="shared" si="297"/>
        <v>0</v>
      </c>
      <c r="M745" s="8"/>
      <c r="N745" s="8"/>
      <c r="O745" s="8"/>
      <c r="P745" s="8"/>
      <c r="Q745" s="568">
        <f t="shared" si="359"/>
        <v>0</v>
      </c>
    </row>
    <row r="746" spans="1:17" ht="12.75" hidden="1" customHeight="1">
      <c r="A746" s="342"/>
      <c r="B746" s="343" t="s">
        <v>678</v>
      </c>
      <c r="C746" s="538"/>
      <c r="D746" s="344"/>
      <c r="E746" s="345"/>
      <c r="F746" s="698"/>
      <c r="G746" s="660">
        <f>SUM(F746,E746)</f>
        <v>0</v>
      </c>
      <c r="H746" s="347">
        <f>ROUND(F746*H$7, )</f>
        <v>0</v>
      </c>
      <c r="I746" s="348">
        <f t="shared" ref="I746:J748" si="370">ROUND(H746*I$7, )</f>
        <v>0</v>
      </c>
      <c r="J746" s="348">
        <f t="shared" si="370"/>
        <v>0</v>
      </c>
      <c r="K746" s="75">
        <f t="shared" si="317"/>
        <v>0</v>
      </c>
      <c r="L746" s="75">
        <f t="shared" si="297"/>
        <v>0</v>
      </c>
      <c r="M746" s="8"/>
      <c r="N746" s="8"/>
      <c r="O746" s="8"/>
      <c r="P746" s="8"/>
      <c r="Q746" s="568">
        <f t="shared" si="359"/>
        <v>0</v>
      </c>
    </row>
    <row r="747" spans="1:17" ht="12.75" hidden="1" customHeight="1">
      <c r="A747" s="256"/>
      <c r="B747" s="257"/>
      <c r="C747" s="535" t="s">
        <v>679</v>
      </c>
      <c r="D747" s="263"/>
      <c r="E747" s="130"/>
      <c r="F747" s="153"/>
      <c r="G747" s="649">
        <f>SUM(F747,E747)</f>
        <v>0</v>
      </c>
      <c r="H747" s="350">
        <f>ROUND(F747*H$7, )</f>
        <v>0</v>
      </c>
      <c r="I747" s="351">
        <f t="shared" si="370"/>
        <v>0</v>
      </c>
      <c r="J747" s="351">
        <f t="shared" si="370"/>
        <v>0</v>
      </c>
      <c r="K747" s="75">
        <f t="shared" si="317"/>
        <v>0</v>
      </c>
      <c r="L747" s="75">
        <f t="shared" si="297"/>
        <v>0</v>
      </c>
      <c r="M747" s="8"/>
      <c r="N747" s="8"/>
      <c r="O747" s="8"/>
      <c r="P747" s="8"/>
      <c r="Q747" s="568">
        <f t="shared" si="359"/>
        <v>0</v>
      </c>
    </row>
    <row r="748" spans="1:17" ht="12.75" hidden="1" customHeight="1">
      <c r="A748" s="256"/>
      <c r="B748" s="257"/>
      <c r="C748" s="535" t="s">
        <v>680</v>
      </c>
      <c r="D748" s="258"/>
      <c r="E748" s="259"/>
      <c r="F748" s="420"/>
      <c r="G748" s="649">
        <f>SUM(F748,E748)</f>
        <v>0</v>
      </c>
      <c r="H748" s="261">
        <f>ROUND(F748*H$7, )</f>
        <v>0</v>
      </c>
      <c r="I748" s="262">
        <f t="shared" si="370"/>
        <v>0</v>
      </c>
      <c r="J748" s="262">
        <f t="shared" si="370"/>
        <v>0</v>
      </c>
      <c r="K748" s="75">
        <f t="shared" si="317"/>
        <v>0</v>
      </c>
      <c r="L748" s="75">
        <f t="shared" si="297"/>
        <v>0</v>
      </c>
      <c r="M748" s="8"/>
      <c r="N748" s="8"/>
      <c r="O748" s="8"/>
      <c r="P748" s="8"/>
      <c r="Q748" s="568">
        <f t="shared" si="359"/>
        <v>0</v>
      </c>
    </row>
    <row r="749" spans="1:17" ht="24" hidden="1" customHeight="1">
      <c r="A749" s="240" t="s">
        <v>735</v>
      </c>
      <c r="B749" s="241"/>
      <c r="C749" s="242"/>
      <c r="D749" s="243" t="s">
        <v>736</v>
      </c>
      <c r="E749" s="284">
        <f t="shared" ref="E749:J749" si="371">SUM(E750)</f>
        <v>0</v>
      </c>
      <c r="F749" s="285">
        <f t="shared" si="371"/>
        <v>0</v>
      </c>
      <c r="G749" s="652">
        <f t="shared" si="371"/>
        <v>0</v>
      </c>
      <c r="H749" s="353">
        <f t="shared" si="371"/>
        <v>0</v>
      </c>
      <c r="I749" s="354">
        <f t="shared" si="371"/>
        <v>0</v>
      </c>
      <c r="J749" s="354">
        <f t="shared" si="371"/>
        <v>0</v>
      </c>
      <c r="K749" s="75">
        <f t="shared" si="317"/>
        <v>0</v>
      </c>
      <c r="L749" s="75">
        <f t="shared" si="297"/>
        <v>0</v>
      </c>
      <c r="M749" s="8"/>
      <c r="N749" s="8"/>
      <c r="O749" s="8"/>
      <c r="P749" s="8"/>
      <c r="Q749" s="568">
        <f t="shared" si="359"/>
        <v>0</v>
      </c>
    </row>
    <row r="750" spans="1:17" ht="12.75" hidden="1" customHeight="1">
      <c r="A750" s="256"/>
      <c r="B750" s="257"/>
      <c r="C750" s="535" t="s">
        <v>680</v>
      </c>
      <c r="D750" s="263"/>
      <c r="E750" s="278"/>
      <c r="F750" s="695"/>
      <c r="G750" s="649">
        <f>SUM(F750,E750)</f>
        <v>0</v>
      </c>
      <c r="H750" s="261"/>
      <c r="I750" s="262"/>
      <c r="J750" s="262"/>
      <c r="K750" s="75">
        <f t="shared" si="317"/>
        <v>0</v>
      </c>
      <c r="L750" s="75">
        <f t="shared" si="297"/>
        <v>0</v>
      </c>
      <c r="M750" s="8"/>
      <c r="N750" s="8"/>
      <c r="O750" s="8"/>
      <c r="P750" s="8"/>
      <c r="Q750" s="568">
        <f t="shared" si="359"/>
        <v>0</v>
      </c>
    </row>
    <row r="751" spans="1:17" ht="12.75" customHeight="1">
      <c r="A751" s="776" t="s">
        <v>737</v>
      </c>
      <c r="B751" s="777"/>
      <c r="C751" s="778"/>
      <c r="D751" s="779"/>
      <c r="E751" s="787">
        <f t="shared" ref="E751:J751" si="372">SUM(E755,E758,E761,E764,E767,E772,E775,E808,E778,E770,E811)</f>
        <v>44092.3</v>
      </c>
      <c r="F751" s="788">
        <f t="shared" si="372"/>
        <v>0</v>
      </c>
      <c r="G751" s="646">
        <f t="shared" si="372"/>
        <v>44092.3</v>
      </c>
      <c r="H751" s="227">
        <f t="shared" si="372"/>
        <v>0</v>
      </c>
      <c r="I751" s="228">
        <f t="shared" si="372"/>
        <v>0</v>
      </c>
      <c r="J751" s="228">
        <f t="shared" si="372"/>
        <v>0</v>
      </c>
      <c r="K751" s="567">
        <f t="shared" si="317"/>
        <v>88184.6</v>
      </c>
      <c r="L751" s="567">
        <f t="shared" si="297"/>
        <v>44092.3</v>
      </c>
      <c r="M751" s="564"/>
      <c r="N751" s="564"/>
      <c r="O751" s="564"/>
      <c r="P751" s="564"/>
      <c r="Q751" s="568">
        <f t="shared" si="359"/>
        <v>0</v>
      </c>
    </row>
    <row r="752" spans="1:17" ht="12.75" customHeight="1">
      <c r="A752" s="813"/>
      <c r="B752" s="814" t="s">
        <v>695</v>
      </c>
      <c r="C752" s="815"/>
      <c r="D752" s="816"/>
      <c r="E752" s="817">
        <f t="shared" ref="E752:J752" si="373">SUM(E753:E754)</f>
        <v>44092.3</v>
      </c>
      <c r="F752" s="818">
        <f t="shared" si="373"/>
        <v>0</v>
      </c>
      <c r="G752" s="653">
        <f t="shared" si="373"/>
        <v>44092.3</v>
      </c>
      <c r="H752" s="293">
        <f t="shared" si="373"/>
        <v>0</v>
      </c>
      <c r="I752" s="294">
        <f t="shared" si="373"/>
        <v>0</v>
      </c>
      <c r="J752" s="294">
        <f t="shared" si="373"/>
        <v>0</v>
      </c>
      <c r="K752" s="567">
        <f t="shared" si="317"/>
        <v>88184.6</v>
      </c>
      <c r="L752" s="567">
        <f t="shared" si="297"/>
        <v>44092.3</v>
      </c>
      <c r="M752" s="564"/>
      <c r="N752" s="564"/>
      <c r="O752" s="564"/>
      <c r="P752" s="564"/>
      <c r="Q752" s="568">
        <f t="shared" si="359"/>
        <v>0</v>
      </c>
    </row>
    <row r="753" spans="1:17" ht="12.75" customHeight="1">
      <c r="A753" s="813"/>
      <c r="B753" s="814" t="s">
        <v>679</v>
      </c>
      <c r="C753" s="815"/>
      <c r="D753" s="816"/>
      <c r="E753" s="826">
        <f t="shared" ref="E753:J753" si="374">SUM(E756,E759,E762,E765,E768,E773,E776,E809,E806)</f>
        <v>9614</v>
      </c>
      <c r="F753" s="818">
        <f t="shared" si="374"/>
        <v>0</v>
      </c>
      <c r="G753" s="658">
        <f t="shared" si="374"/>
        <v>9614</v>
      </c>
      <c r="H753" s="355">
        <f t="shared" si="374"/>
        <v>0</v>
      </c>
      <c r="I753" s="356">
        <f t="shared" si="374"/>
        <v>0</v>
      </c>
      <c r="J753" s="356">
        <f t="shared" si="374"/>
        <v>0</v>
      </c>
      <c r="K753" s="567">
        <f t="shared" si="317"/>
        <v>19228</v>
      </c>
      <c r="L753" s="567">
        <f t="shared" si="297"/>
        <v>9614</v>
      </c>
      <c r="M753" s="564"/>
      <c r="N753" s="564"/>
      <c r="O753" s="564"/>
      <c r="P753" s="564"/>
      <c r="Q753" s="568">
        <f t="shared" si="359"/>
        <v>0</v>
      </c>
    </row>
    <row r="754" spans="1:17" ht="12.75" customHeight="1">
      <c r="A754" s="813"/>
      <c r="B754" s="814" t="s">
        <v>680</v>
      </c>
      <c r="C754" s="815"/>
      <c r="D754" s="816"/>
      <c r="E754" s="817">
        <f t="shared" ref="E754:J754" si="375">SUM(E757,E760,E763,E766,E769,E774,E777,E810,E807,E771,E812)</f>
        <v>34478.300000000003</v>
      </c>
      <c r="F754" s="818">
        <f t="shared" si="375"/>
        <v>0</v>
      </c>
      <c r="G754" s="653">
        <f t="shared" si="375"/>
        <v>34478.300000000003</v>
      </c>
      <c r="H754" s="293">
        <f t="shared" si="375"/>
        <v>0</v>
      </c>
      <c r="I754" s="294">
        <f t="shared" si="375"/>
        <v>0</v>
      </c>
      <c r="J754" s="294">
        <f t="shared" si="375"/>
        <v>0</v>
      </c>
      <c r="K754" s="567">
        <f t="shared" si="317"/>
        <v>68956.600000000006</v>
      </c>
      <c r="L754" s="567">
        <f t="shared" si="297"/>
        <v>34478.300000000003</v>
      </c>
      <c r="M754" s="564"/>
      <c r="N754" s="564"/>
      <c r="O754" s="564"/>
      <c r="P754" s="564"/>
      <c r="Q754" s="568">
        <f t="shared" si="359"/>
        <v>0</v>
      </c>
    </row>
    <row r="755" spans="1:17" ht="24" customHeight="1">
      <c r="A755" s="795" t="s">
        <v>738</v>
      </c>
      <c r="B755" s="796"/>
      <c r="C755" s="797"/>
      <c r="D755" s="798" t="s">
        <v>739</v>
      </c>
      <c r="E755" s="799">
        <f t="shared" ref="E755:J755" si="376">SUM(E757,E756)</f>
        <v>6000</v>
      </c>
      <c r="F755" s="800">
        <f t="shared" si="376"/>
        <v>0</v>
      </c>
      <c r="G755" s="648">
        <f t="shared" si="376"/>
        <v>6000</v>
      </c>
      <c r="H755" s="254">
        <f t="shared" si="376"/>
        <v>0</v>
      </c>
      <c r="I755" s="255">
        <f t="shared" si="376"/>
        <v>0</v>
      </c>
      <c r="J755" s="255">
        <f t="shared" si="376"/>
        <v>0</v>
      </c>
      <c r="K755" s="567">
        <f t="shared" si="317"/>
        <v>12000</v>
      </c>
      <c r="L755" s="567">
        <f t="shared" si="297"/>
        <v>6000</v>
      </c>
      <c r="M755" s="564"/>
      <c r="N755" s="564"/>
      <c r="O755" s="564"/>
      <c r="P755" s="564"/>
      <c r="Q755" s="568">
        <f t="shared" si="359"/>
        <v>0</v>
      </c>
    </row>
    <row r="756" spans="1:17" ht="12.75" customHeight="1">
      <c r="A756" s="801"/>
      <c r="B756" s="802"/>
      <c r="C756" s="803" t="s">
        <v>679</v>
      </c>
      <c r="D756" s="600"/>
      <c r="E756" s="519">
        <v>4914</v>
      </c>
      <c r="F756" s="687"/>
      <c r="G756" s="650">
        <f>SUM(F756,E756)</f>
        <v>4914</v>
      </c>
      <c r="H756" s="261">
        <f>ROUND(F756*H$7, )</f>
        <v>0</v>
      </c>
      <c r="I756" s="262">
        <f>ROUND(F756*I$7, )</f>
        <v>0</v>
      </c>
      <c r="J756" s="262">
        <f>ROUND(F756*J$7, )</f>
        <v>0</v>
      </c>
      <c r="K756" s="567">
        <f t="shared" si="317"/>
        <v>9828</v>
      </c>
      <c r="L756" s="567">
        <f t="shared" si="297"/>
        <v>4914</v>
      </c>
      <c r="M756" s="564">
        <v>1.1000000000000001</v>
      </c>
      <c r="N756" s="564"/>
      <c r="O756" s="564"/>
      <c r="P756" s="564"/>
      <c r="Q756" s="568">
        <f t="shared" si="359"/>
        <v>0</v>
      </c>
    </row>
    <row r="757" spans="1:17" ht="12.75" customHeight="1">
      <c r="A757" s="801"/>
      <c r="B757" s="802"/>
      <c r="C757" s="803" t="s">
        <v>680</v>
      </c>
      <c r="D757" s="600"/>
      <c r="E757" s="519">
        <v>1086</v>
      </c>
      <c r="F757" s="695"/>
      <c r="G757" s="650">
        <f>SUM(F757,E757)</f>
        <v>1086</v>
      </c>
      <c r="H757" s="267">
        <f>ROUND(F757*H$7, )</f>
        <v>0</v>
      </c>
      <c r="I757" s="268">
        <f>ROUND(F757*I$7, )</f>
        <v>0</v>
      </c>
      <c r="J757" s="268">
        <f>ROUND(F757*J$7, )</f>
        <v>0</v>
      </c>
      <c r="K757" s="567">
        <f t="shared" si="317"/>
        <v>2172</v>
      </c>
      <c r="L757" s="567">
        <f t="shared" si="297"/>
        <v>1086</v>
      </c>
      <c r="M757" s="564"/>
      <c r="N757" s="565" t="s">
        <v>952</v>
      </c>
      <c r="O757" s="564"/>
      <c r="P757" s="564"/>
      <c r="Q757" s="568">
        <f t="shared" si="359"/>
        <v>0</v>
      </c>
    </row>
    <row r="758" spans="1:17" ht="12.75" hidden="1" customHeight="1">
      <c r="A758" s="248" t="s">
        <v>740</v>
      </c>
      <c r="B758" s="249"/>
      <c r="C758" s="250"/>
      <c r="D758" s="338"/>
      <c r="E758" s="357">
        <f>SUM(E760,E759)</f>
        <v>0</v>
      </c>
      <c r="F758" s="699">
        <f>SUM(F760,F759)</f>
        <v>0</v>
      </c>
      <c r="G758" s="661">
        <f>SUM(G760,G759)</f>
        <v>0</v>
      </c>
      <c r="H758" s="358">
        <f>ROUND(F758*H$7, )</f>
        <v>0</v>
      </c>
      <c r="I758" s="359">
        <f t="shared" ref="I758:J760" si="377">ROUND(H758*I$7, )</f>
        <v>0</v>
      </c>
      <c r="J758" s="359">
        <f t="shared" si="377"/>
        <v>0</v>
      </c>
      <c r="K758" s="75">
        <f t="shared" si="317"/>
        <v>0</v>
      </c>
      <c r="L758" s="75">
        <f t="shared" si="297"/>
        <v>0</v>
      </c>
      <c r="M758" s="8"/>
      <c r="N758" s="8"/>
      <c r="O758" s="8"/>
      <c r="P758" s="8"/>
      <c r="Q758" s="568">
        <f t="shared" si="359"/>
        <v>0</v>
      </c>
    </row>
    <row r="759" spans="1:17" ht="12.75" hidden="1" customHeight="1">
      <c r="A759" s="256"/>
      <c r="B759" s="257"/>
      <c r="C759" s="535" t="s">
        <v>679</v>
      </c>
      <c r="D759" s="258"/>
      <c r="E759" s="259"/>
      <c r="F759" s="420"/>
      <c r="G759" s="649">
        <f>SUM(F759,E759)</f>
        <v>0</v>
      </c>
      <c r="H759" s="261">
        <f>ROUND(F759*H$7, )</f>
        <v>0</v>
      </c>
      <c r="I759" s="262">
        <f t="shared" si="377"/>
        <v>0</v>
      </c>
      <c r="J759" s="262">
        <f t="shared" si="377"/>
        <v>0</v>
      </c>
      <c r="K759" s="75">
        <f t="shared" si="317"/>
        <v>0</v>
      </c>
      <c r="L759" s="75">
        <f t="shared" si="297"/>
        <v>0</v>
      </c>
      <c r="M759" s="8"/>
      <c r="N759" s="8"/>
      <c r="O759" s="8"/>
      <c r="P759" s="8"/>
      <c r="Q759" s="568">
        <f t="shared" si="359"/>
        <v>0</v>
      </c>
    </row>
    <row r="760" spans="1:17" ht="12.75" hidden="1" customHeight="1">
      <c r="A760" s="256"/>
      <c r="B760" s="257"/>
      <c r="C760" s="535" t="s">
        <v>680</v>
      </c>
      <c r="D760" s="258"/>
      <c r="E760" s="259"/>
      <c r="F760" s="420"/>
      <c r="G760" s="649">
        <f>SUM(F760,E760)</f>
        <v>0</v>
      </c>
      <c r="H760" s="261">
        <f>ROUND(F760*H$7, )</f>
        <v>0</v>
      </c>
      <c r="I760" s="262">
        <f t="shared" si="377"/>
        <v>0</v>
      </c>
      <c r="J760" s="262">
        <f t="shared" si="377"/>
        <v>0</v>
      </c>
      <c r="K760" s="75">
        <f t="shared" si="317"/>
        <v>0</v>
      </c>
      <c r="L760" s="75">
        <f t="shared" si="297"/>
        <v>0</v>
      </c>
      <c r="M760" s="8"/>
      <c r="N760" s="8"/>
      <c r="O760" s="8"/>
      <c r="P760" s="8"/>
      <c r="Q760" s="568">
        <f t="shared" si="359"/>
        <v>0</v>
      </c>
    </row>
    <row r="761" spans="1:17" ht="24" customHeight="1">
      <c r="A761" s="795" t="s">
        <v>741</v>
      </c>
      <c r="B761" s="796"/>
      <c r="C761" s="797"/>
      <c r="D761" s="798" t="s">
        <v>742</v>
      </c>
      <c r="E761" s="799">
        <f t="shared" ref="E761:J761" si="378">SUM(E763,E762)</f>
        <v>3000</v>
      </c>
      <c r="F761" s="800">
        <f t="shared" si="378"/>
        <v>0</v>
      </c>
      <c r="G761" s="648">
        <f t="shared" si="378"/>
        <v>3000</v>
      </c>
      <c r="H761" s="336">
        <f t="shared" si="378"/>
        <v>0</v>
      </c>
      <c r="I761" s="337">
        <f t="shared" si="378"/>
        <v>0</v>
      </c>
      <c r="J761" s="337">
        <f t="shared" si="378"/>
        <v>0</v>
      </c>
      <c r="K761" s="567">
        <f t="shared" si="317"/>
        <v>6000</v>
      </c>
      <c r="L761" s="567">
        <f t="shared" si="297"/>
        <v>3000</v>
      </c>
      <c r="M761" s="564"/>
      <c r="N761" s="564"/>
      <c r="O761" s="564"/>
      <c r="P761" s="564"/>
      <c r="Q761" s="568">
        <f t="shared" si="359"/>
        <v>0</v>
      </c>
    </row>
    <row r="762" spans="1:17" ht="12.75" customHeight="1">
      <c r="A762" s="801"/>
      <c r="B762" s="802"/>
      <c r="C762" s="803" t="s">
        <v>679</v>
      </c>
      <c r="D762" s="600"/>
      <c r="E762" s="519">
        <v>1500</v>
      </c>
      <c r="F762" s="687"/>
      <c r="G762" s="650">
        <f>SUM(F762,E762)</f>
        <v>1500</v>
      </c>
      <c r="H762" s="261">
        <f>ROUND(F762*H$7, )</f>
        <v>0</v>
      </c>
      <c r="I762" s="262">
        <f>ROUND(H762*I$7, )</f>
        <v>0</v>
      </c>
      <c r="J762" s="262">
        <f>ROUND(I762*J$7, )</f>
        <v>0</v>
      </c>
      <c r="K762" s="567">
        <f t="shared" si="317"/>
        <v>3000</v>
      </c>
      <c r="L762" s="567">
        <f t="shared" si="297"/>
        <v>1500</v>
      </c>
      <c r="M762" s="564">
        <v>1.1000000000000001</v>
      </c>
      <c r="N762" s="564"/>
      <c r="O762" s="564"/>
      <c r="P762" s="564"/>
      <c r="Q762" s="568">
        <f t="shared" si="359"/>
        <v>0</v>
      </c>
    </row>
    <row r="763" spans="1:17" ht="12.75" customHeight="1">
      <c r="A763" s="801"/>
      <c r="B763" s="802"/>
      <c r="C763" s="803" t="s">
        <v>680</v>
      </c>
      <c r="D763" s="600"/>
      <c r="E763" s="519">
        <v>1500</v>
      </c>
      <c r="F763" s="687"/>
      <c r="G763" s="650">
        <f>SUM(F763,E763)</f>
        <v>1500</v>
      </c>
      <c r="H763" s="267">
        <f>ROUND(F763*H$7, )</f>
        <v>0</v>
      </c>
      <c r="I763" s="268">
        <f>ROUND(F763*I$7, )</f>
        <v>0</v>
      </c>
      <c r="J763" s="268">
        <f>ROUND(F763*J$7, )</f>
        <v>0</v>
      </c>
      <c r="K763" s="567">
        <f t="shared" si="317"/>
        <v>3000</v>
      </c>
      <c r="L763" s="567">
        <f t="shared" si="297"/>
        <v>1500</v>
      </c>
      <c r="M763" s="564">
        <v>1.1000000000000001</v>
      </c>
      <c r="N763" s="564"/>
      <c r="O763" s="564"/>
      <c r="P763" s="564"/>
      <c r="Q763" s="568">
        <f t="shared" si="359"/>
        <v>0</v>
      </c>
    </row>
    <row r="764" spans="1:17" ht="24" customHeight="1">
      <c r="A764" s="795" t="s">
        <v>743</v>
      </c>
      <c r="B764" s="796"/>
      <c r="C764" s="797"/>
      <c r="D764" s="798" t="s">
        <v>744</v>
      </c>
      <c r="E764" s="799">
        <f t="shared" ref="E764:J764" si="379">SUM(E766,E765)</f>
        <v>5000</v>
      </c>
      <c r="F764" s="800">
        <f t="shared" si="379"/>
        <v>0</v>
      </c>
      <c r="G764" s="648">
        <f t="shared" si="379"/>
        <v>5000</v>
      </c>
      <c r="H764" s="336">
        <f t="shared" si="379"/>
        <v>0</v>
      </c>
      <c r="I764" s="337">
        <f t="shared" si="379"/>
        <v>0</v>
      </c>
      <c r="J764" s="337">
        <f t="shared" si="379"/>
        <v>0</v>
      </c>
      <c r="K764" s="567">
        <f t="shared" si="317"/>
        <v>10000</v>
      </c>
      <c r="L764" s="567">
        <f t="shared" si="297"/>
        <v>5000</v>
      </c>
      <c r="M764" s="564"/>
      <c r="N764" s="564"/>
      <c r="O764" s="564"/>
      <c r="P764" s="564"/>
      <c r="Q764" s="568">
        <f t="shared" si="359"/>
        <v>0</v>
      </c>
    </row>
    <row r="765" spans="1:17" ht="12.75" customHeight="1">
      <c r="A765" s="801"/>
      <c r="B765" s="802"/>
      <c r="C765" s="803" t="s">
        <v>679</v>
      </c>
      <c r="D765" s="600"/>
      <c r="E765" s="519">
        <v>3200</v>
      </c>
      <c r="F765" s="687"/>
      <c r="G765" s="650">
        <f>SUM(F765,E765)</f>
        <v>3200</v>
      </c>
      <c r="H765" s="261">
        <f>ROUND(F765*H$7, )</f>
        <v>0</v>
      </c>
      <c r="I765" s="262">
        <f>ROUND(H765*I$7, )</f>
        <v>0</v>
      </c>
      <c r="J765" s="262">
        <f>ROUND(I765*J$7, )</f>
        <v>0</v>
      </c>
      <c r="K765" s="567">
        <f t="shared" si="317"/>
        <v>6400</v>
      </c>
      <c r="L765" s="567">
        <f t="shared" si="297"/>
        <v>3200</v>
      </c>
      <c r="M765" s="564">
        <v>1.1000000000000001</v>
      </c>
      <c r="N765" s="564"/>
      <c r="O765" s="564"/>
      <c r="P765" s="564"/>
      <c r="Q765" s="568">
        <f t="shared" si="359"/>
        <v>0</v>
      </c>
    </row>
    <row r="766" spans="1:17" ht="12.75" customHeight="1">
      <c r="A766" s="801"/>
      <c r="B766" s="802"/>
      <c r="C766" s="803" t="s">
        <v>680</v>
      </c>
      <c r="D766" s="600"/>
      <c r="E766" s="519">
        <v>1800</v>
      </c>
      <c r="F766" s="695"/>
      <c r="G766" s="650">
        <f>SUM(F766,E766)</f>
        <v>1800</v>
      </c>
      <c r="H766" s="267">
        <f>ROUND(F766*H$7, )</f>
        <v>0</v>
      </c>
      <c r="I766" s="268">
        <f>ROUND(H766*I$7, )</f>
        <v>0</v>
      </c>
      <c r="J766" s="268">
        <f>ROUND(I766*J$7, )</f>
        <v>0</v>
      </c>
      <c r="K766" s="567">
        <f t="shared" si="317"/>
        <v>3600</v>
      </c>
      <c r="L766" s="567">
        <f t="shared" si="297"/>
        <v>1800</v>
      </c>
      <c r="M766" s="564"/>
      <c r="N766" s="564" t="s">
        <v>951</v>
      </c>
      <c r="O766" s="564"/>
      <c r="P766" s="564"/>
      <c r="Q766" s="568">
        <f t="shared" si="359"/>
        <v>0</v>
      </c>
    </row>
    <row r="767" spans="1:17" ht="12.75" hidden="1" customHeight="1">
      <c r="A767" s="248" t="s">
        <v>745</v>
      </c>
      <c r="B767" s="249"/>
      <c r="C767" s="250"/>
      <c r="D767" s="338"/>
      <c r="E767" s="252">
        <f t="shared" ref="E767:J767" si="380">SUM(E769,E768)</f>
        <v>0</v>
      </c>
      <c r="F767" s="253">
        <f t="shared" si="380"/>
        <v>0</v>
      </c>
      <c r="G767" s="661">
        <f t="shared" si="380"/>
        <v>0</v>
      </c>
      <c r="H767" s="360">
        <f t="shared" si="380"/>
        <v>0</v>
      </c>
      <c r="I767" s="361">
        <f t="shared" si="380"/>
        <v>0</v>
      </c>
      <c r="J767" s="361">
        <f t="shared" si="380"/>
        <v>0</v>
      </c>
      <c r="K767" s="75">
        <f t="shared" si="317"/>
        <v>0</v>
      </c>
      <c r="L767" s="75">
        <f t="shared" si="297"/>
        <v>0</v>
      </c>
      <c r="M767" s="8"/>
      <c r="N767" s="8"/>
      <c r="O767" s="8"/>
      <c r="P767" s="8"/>
      <c r="Q767" s="568">
        <f t="shared" si="359"/>
        <v>0</v>
      </c>
    </row>
    <row r="768" spans="1:17" ht="12.75" hidden="1" customHeight="1">
      <c r="A768" s="256"/>
      <c r="B768" s="257"/>
      <c r="C768" s="535" t="s">
        <v>679</v>
      </c>
      <c r="D768" s="258"/>
      <c r="E768" s="264"/>
      <c r="F768" s="339"/>
      <c r="G768" s="649">
        <f>SUM(F768,E768)</f>
        <v>0</v>
      </c>
      <c r="H768" s="362">
        <f>ROUND(F768*H$7, )</f>
        <v>0</v>
      </c>
      <c r="I768" s="363">
        <f>ROUND(H768*I$7, )</f>
        <v>0</v>
      </c>
      <c r="J768" s="363">
        <f>ROUND(I768*J$7, )</f>
        <v>0</v>
      </c>
      <c r="K768" s="75">
        <f t="shared" si="317"/>
        <v>0</v>
      </c>
      <c r="L768" s="75">
        <f t="shared" si="297"/>
        <v>0</v>
      </c>
      <c r="M768" s="8"/>
      <c r="N768" s="8"/>
      <c r="O768" s="8"/>
      <c r="P768" s="8"/>
      <c r="Q768" s="568">
        <f t="shared" si="359"/>
        <v>0</v>
      </c>
    </row>
    <row r="769" spans="1:17" ht="12.75" hidden="1" customHeight="1">
      <c r="A769" s="256"/>
      <c r="B769" s="257"/>
      <c r="C769" s="535" t="s">
        <v>680</v>
      </c>
      <c r="D769" s="258"/>
      <c r="E769" s="264"/>
      <c r="F769" s="339"/>
      <c r="G769" s="649">
        <f>SUM(F769,E769)</f>
        <v>0</v>
      </c>
      <c r="H769" s="362">
        <f>ROUND(F769*H$7, )</f>
        <v>0</v>
      </c>
      <c r="I769" s="363">
        <f>ROUND(H769*I$7, )</f>
        <v>0</v>
      </c>
      <c r="J769" s="363">
        <f>ROUND(I769*J$7, )</f>
        <v>0</v>
      </c>
      <c r="K769" s="75">
        <f t="shared" si="317"/>
        <v>0</v>
      </c>
      <c r="L769" s="75">
        <f t="shared" si="297"/>
        <v>0</v>
      </c>
      <c r="M769" s="8"/>
      <c r="N769" s="8"/>
      <c r="O769" s="8"/>
      <c r="P769" s="8"/>
      <c r="Q769" s="568">
        <f t="shared" si="359"/>
        <v>0</v>
      </c>
    </row>
    <row r="770" spans="1:17" ht="12.75" hidden="1" customHeight="1">
      <c r="A770" s="248" t="s">
        <v>746</v>
      </c>
      <c r="B770" s="249"/>
      <c r="C770" s="250"/>
      <c r="D770" s="338"/>
      <c r="E770" s="252">
        <f t="shared" ref="E770:J770" si="381">SUBTOTAL(9,E771)</f>
        <v>0</v>
      </c>
      <c r="F770" s="253">
        <f t="shared" si="381"/>
        <v>0</v>
      </c>
      <c r="G770" s="661">
        <f t="shared" si="381"/>
        <v>0</v>
      </c>
      <c r="H770" s="360">
        <f t="shared" si="381"/>
        <v>0</v>
      </c>
      <c r="I770" s="361">
        <f t="shared" si="381"/>
        <v>0</v>
      </c>
      <c r="J770" s="361">
        <f t="shared" si="381"/>
        <v>0</v>
      </c>
      <c r="K770" s="75">
        <f t="shared" si="317"/>
        <v>0</v>
      </c>
      <c r="L770" s="75">
        <f t="shared" si="297"/>
        <v>0</v>
      </c>
      <c r="M770" s="8"/>
      <c r="N770" s="8"/>
      <c r="O770" s="8"/>
      <c r="P770" s="8"/>
      <c r="Q770" s="568">
        <f t="shared" si="359"/>
        <v>0</v>
      </c>
    </row>
    <row r="771" spans="1:17" ht="12.75" hidden="1" customHeight="1">
      <c r="A771" s="256"/>
      <c r="B771" s="257"/>
      <c r="C771" s="535" t="s">
        <v>680</v>
      </c>
      <c r="D771" s="258"/>
      <c r="E771" s="264"/>
      <c r="F771" s="339"/>
      <c r="G771" s="649">
        <f>SUM(F771,E771)</f>
        <v>0</v>
      </c>
      <c r="H771" s="362">
        <f>ROUND(F771*H$7, )</f>
        <v>0</v>
      </c>
      <c r="I771" s="363">
        <f>ROUND(H771*I$7, )</f>
        <v>0</v>
      </c>
      <c r="J771" s="363">
        <f>ROUND(I771*J$7, )</f>
        <v>0</v>
      </c>
      <c r="K771" s="75">
        <f t="shared" si="317"/>
        <v>0</v>
      </c>
      <c r="L771" s="75">
        <f t="shared" si="297"/>
        <v>0</v>
      </c>
      <c r="M771" s="8"/>
      <c r="N771" s="8"/>
      <c r="O771" s="8"/>
      <c r="P771" s="8"/>
      <c r="Q771" s="568">
        <f t="shared" si="359"/>
        <v>0</v>
      </c>
    </row>
    <row r="772" spans="1:17" ht="12.75" hidden="1" customHeight="1">
      <c r="A772" s="248" t="s">
        <v>747</v>
      </c>
      <c r="B772" s="249"/>
      <c r="C772" s="250"/>
      <c r="D772" s="338"/>
      <c r="E772" s="252">
        <f t="shared" ref="E772:J772" si="382">SUM(E774,E773)</f>
        <v>0</v>
      </c>
      <c r="F772" s="253">
        <f t="shared" si="382"/>
        <v>0</v>
      </c>
      <c r="G772" s="661">
        <f t="shared" si="382"/>
        <v>0</v>
      </c>
      <c r="H772" s="360">
        <f t="shared" si="382"/>
        <v>0</v>
      </c>
      <c r="I772" s="361">
        <f t="shared" si="382"/>
        <v>0</v>
      </c>
      <c r="J772" s="361">
        <f t="shared" si="382"/>
        <v>0</v>
      </c>
      <c r="K772" s="75">
        <f t="shared" si="317"/>
        <v>0</v>
      </c>
      <c r="L772" s="75">
        <f t="shared" si="297"/>
        <v>0</v>
      </c>
      <c r="M772" s="8"/>
      <c r="N772" s="8"/>
      <c r="O772" s="8"/>
      <c r="P772" s="8"/>
      <c r="Q772" s="568">
        <f t="shared" si="359"/>
        <v>0</v>
      </c>
    </row>
    <row r="773" spans="1:17" ht="12.75" hidden="1" customHeight="1">
      <c r="A773" s="256"/>
      <c r="B773" s="257"/>
      <c r="C773" s="535" t="s">
        <v>679</v>
      </c>
      <c r="D773" s="258"/>
      <c r="E773" s="540"/>
      <c r="F773" s="700"/>
      <c r="G773" s="649">
        <f>SUM(F773,E773)</f>
        <v>0</v>
      </c>
      <c r="H773" s="364">
        <f>ROUND(F773*H$7, )</f>
        <v>0</v>
      </c>
      <c r="I773" s="365">
        <f>ROUND(H773*I$7, )</f>
        <v>0</v>
      </c>
      <c r="J773" s="365">
        <f>ROUND(I773*J$7, )</f>
        <v>0</v>
      </c>
      <c r="K773" s="75">
        <f t="shared" si="317"/>
        <v>0</v>
      </c>
      <c r="L773" s="75">
        <f t="shared" si="297"/>
        <v>0</v>
      </c>
      <c r="M773" s="8"/>
      <c r="N773" s="8"/>
      <c r="O773" s="8"/>
      <c r="P773" s="8"/>
      <c r="Q773" s="568">
        <f t="shared" si="359"/>
        <v>0</v>
      </c>
    </row>
    <row r="774" spans="1:17" ht="12.75" hidden="1" customHeight="1">
      <c r="A774" s="256"/>
      <c r="B774" s="257"/>
      <c r="C774" s="535" t="s">
        <v>680</v>
      </c>
      <c r="D774" s="258"/>
      <c r="E774" s="259"/>
      <c r="F774" s="420"/>
      <c r="G774" s="649">
        <f>SUM(F774,E774)</f>
        <v>0</v>
      </c>
      <c r="H774" s="366">
        <f>ROUND(F774*H$7, )</f>
        <v>0</v>
      </c>
      <c r="I774" s="367">
        <f>ROUND(H774*I$7, )</f>
        <v>0</v>
      </c>
      <c r="J774" s="367">
        <f>ROUND(I774*J$7, )</f>
        <v>0</v>
      </c>
      <c r="K774" s="75">
        <f t="shared" si="317"/>
        <v>0</v>
      </c>
      <c r="L774" s="75">
        <f t="shared" si="297"/>
        <v>0</v>
      </c>
      <c r="M774" s="8"/>
      <c r="N774" s="8"/>
      <c r="O774" s="8"/>
      <c r="P774" s="8"/>
      <c r="Q774" s="568">
        <f t="shared" si="359"/>
        <v>0</v>
      </c>
    </row>
    <row r="775" spans="1:17" ht="38.25" hidden="1" customHeight="1">
      <c r="A775" s="981" t="s">
        <v>748</v>
      </c>
      <c r="B775" s="969"/>
      <c r="C775" s="972"/>
      <c r="D775" s="338"/>
      <c r="E775" s="252">
        <f t="shared" ref="E775:J775" si="383">SUM(E777,E776)</f>
        <v>0</v>
      </c>
      <c r="F775" s="253">
        <f t="shared" si="383"/>
        <v>0</v>
      </c>
      <c r="G775" s="662">
        <f t="shared" si="383"/>
        <v>0</v>
      </c>
      <c r="H775" s="368">
        <f t="shared" si="383"/>
        <v>0</v>
      </c>
      <c r="I775" s="369">
        <f t="shared" si="383"/>
        <v>0</v>
      </c>
      <c r="J775" s="369">
        <f t="shared" si="383"/>
        <v>0</v>
      </c>
      <c r="K775" s="75">
        <f t="shared" si="317"/>
        <v>0</v>
      </c>
      <c r="L775" s="75">
        <f t="shared" si="297"/>
        <v>0</v>
      </c>
      <c r="M775" s="8"/>
      <c r="N775" s="8"/>
      <c r="O775" s="8"/>
      <c r="P775" s="8"/>
      <c r="Q775" s="568">
        <f t="shared" si="359"/>
        <v>0</v>
      </c>
    </row>
    <row r="776" spans="1:17" ht="12.75" hidden="1" customHeight="1">
      <c r="A776" s="256"/>
      <c r="B776" s="257"/>
      <c r="C776" s="535" t="s">
        <v>679</v>
      </c>
      <c r="D776" s="258"/>
      <c r="E776" s="259"/>
      <c r="F776" s="420"/>
      <c r="G776" s="649">
        <f>SUM(F776,E776)</f>
        <v>0</v>
      </c>
      <c r="H776" s="261">
        <f>ROUND(F776*H$7, )</f>
        <v>0</v>
      </c>
      <c r="I776" s="262">
        <f>ROUND(H776*I$7, )</f>
        <v>0</v>
      </c>
      <c r="J776" s="262">
        <f>ROUND(I776*J$7, )</f>
        <v>0</v>
      </c>
      <c r="K776" s="75">
        <f t="shared" si="317"/>
        <v>0</v>
      </c>
      <c r="L776" s="75">
        <f t="shared" si="297"/>
        <v>0</v>
      </c>
      <c r="M776" s="8"/>
      <c r="N776" s="8"/>
      <c r="O776" s="8"/>
      <c r="P776" s="8"/>
      <c r="Q776" s="568">
        <f t="shared" si="359"/>
        <v>0</v>
      </c>
    </row>
    <row r="777" spans="1:17" ht="12.75" hidden="1" customHeight="1">
      <c r="A777" s="256"/>
      <c r="B777" s="257"/>
      <c r="C777" s="535" t="s">
        <v>680</v>
      </c>
      <c r="D777" s="258"/>
      <c r="E777" s="264"/>
      <c r="F777" s="339"/>
      <c r="G777" s="649">
        <f>SUM(F777,E777)</f>
        <v>0</v>
      </c>
      <c r="H777" s="267"/>
      <c r="I777" s="268"/>
      <c r="J777" s="268"/>
      <c r="K777" s="75">
        <f t="shared" si="317"/>
        <v>0</v>
      </c>
      <c r="L777" s="75">
        <f t="shared" si="297"/>
        <v>0</v>
      </c>
      <c r="M777" s="8"/>
      <c r="N777" s="8"/>
      <c r="O777" s="8"/>
      <c r="P777" s="8"/>
      <c r="Q777" s="568">
        <f t="shared" si="359"/>
        <v>0</v>
      </c>
    </row>
    <row r="778" spans="1:17" ht="50.25" customHeight="1">
      <c r="A778" s="982" t="s">
        <v>749</v>
      </c>
      <c r="B778" s="969"/>
      <c r="C778" s="972"/>
      <c r="D778" s="842"/>
      <c r="E778" s="799">
        <f>SUM(E807,E806)</f>
        <v>27723.300000000003</v>
      </c>
      <c r="F778" s="800">
        <f>SUM(F807,F806)</f>
        <v>0</v>
      </c>
      <c r="G778" s="648">
        <f>SUM(G807,G806)</f>
        <v>27723.300000000003</v>
      </c>
      <c r="H778" s="336">
        <f t="shared" ref="H778:J778" si="384">SUM(H807,H806)</f>
        <v>0</v>
      </c>
      <c r="I778" s="337">
        <f t="shared" si="384"/>
        <v>0</v>
      </c>
      <c r="J778" s="337">
        <f t="shared" si="384"/>
        <v>0</v>
      </c>
      <c r="K778" s="567">
        <f t="shared" si="317"/>
        <v>55446.600000000006</v>
      </c>
      <c r="L778" s="567">
        <f t="shared" si="297"/>
        <v>27723.300000000003</v>
      </c>
      <c r="M778" s="564"/>
      <c r="N778" s="564"/>
      <c r="O778" s="564"/>
      <c r="P778" s="564"/>
      <c r="Q778" s="568">
        <f t="shared" si="359"/>
        <v>0</v>
      </c>
    </row>
    <row r="779" spans="1:17" ht="53.25" hidden="1" customHeight="1">
      <c r="A779" s="256"/>
      <c r="B779" s="257"/>
      <c r="C779" s="271" t="s">
        <v>750</v>
      </c>
      <c r="D779" s="344"/>
      <c r="E779" s="264"/>
      <c r="F779" s="339"/>
      <c r="G779" s="663">
        <f t="shared" ref="G779:G802" si="385">SUM(F779,E779)</f>
        <v>0</v>
      </c>
      <c r="H779" s="371"/>
      <c r="I779" s="372"/>
      <c r="J779" s="372"/>
      <c r="K779" s="75">
        <f t="shared" si="317"/>
        <v>0</v>
      </c>
      <c r="L779" s="75">
        <f t="shared" ref="L779:L834" si="386">IF(G779&lt;&gt;0,G779,0)</f>
        <v>0</v>
      </c>
      <c r="M779" s="8"/>
      <c r="N779" s="8"/>
      <c r="O779" s="8"/>
      <c r="P779" s="8"/>
      <c r="Q779" s="568">
        <f t="shared" si="359"/>
        <v>0</v>
      </c>
    </row>
    <row r="780" spans="1:17" s="563" customFormat="1" ht="25.5" hidden="1" customHeight="1">
      <c r="A780" s="844"/>
      <c r="B780" s="845"/>
      <c r="C780" s="846" t="s">
        <v>901</v>
      </c>
      <c r="D780" s="847"/>
      <c r="E780" s="848">
        <f>SUM(E781:E783)</f>
        <v>0</v>
      </c>
      <c r="F780" s="708">
        <f>SUM(F781:F783)</f>
        <v>0</v>
      </c>
      <c r="G780" s="664">
        <f>SUM(F780,E780)</f>
        <v>0</v>
      </c>
      <c r="H780" s="371"/>
      <c r="I780" s="372"/>
      <c r="J780" s="372"/>
      <c r="K780" s="567">
        <f t="shared" si="317"/>
        <v>0</v>
      </c>
      <c r="L780" s="567">
        <f t="shared" si="386"/>
        <v>0</v>
      </c>
      <c r="M780" s="572"/>
      <c r="N780" s="572"/>
      <c r="O780" s="572"/>
      <c r="P780" s="572"/>
      <c r="Q780" s="568">
        <f t="shared" ref="Q780:Q843" si="387">E780-G780</f>
        <v>0</v>
      </c>
    </row>
    <row r="781" spans="1:17" ht="12.75" hidden="1" customHeight="1">
      <c r="A781" s="849"/>
      <c r="B781" s="806"/>
      <c r="C781" s="850" t="s">
        <v>916</v>
      </c>
      <c r="D781" s="808"/>
      <c r="E781" s="851"/>
      <c r="F781" s="852"/>
      <c r="G781" s="665">
        <f t="shared" si="385"/>
        <v>0</v>
      </c>
      <c r="H781" s="371"/>
      <c r="I781" s="372"/>
      <c r="J781" s="372"/>
      <c r="K781" s="567">
        <f t="shared" si="317"/>
        <v>0</v>
      </c>
      <c r="L781" s="567">
        <f t="shared" si="386"/>
        <v>0</v>
      </c>
      <c r="M781" s="590"/>
      <c r="N781" s="590"/>
      <c r="O781" s="590"/>
      <c r="P781" s="590"/>
      <c r="Q781" s="568">
        <f t="shared" si="387"/>
        <v>0</v>
      </c>
    </row>
    <row r="782" spans="1:17" ht="12.75" hidden="1" customHeight="1">
      <c r="A782" s="849"/>
      <c r="B782" s="806"/>
      <c r="C782" s="850" t="s">
        <v>934</v>
      </c>
      <c r="D782" s="808"/>
      <c r="E782" s="851"/>
      <c r="F782" s="852"/>
      <c r="G782" s="665">
        <f t="shared" si="385"/>
        <v>0</v>
      </c>
      <c r="H782" s="371"/>
      <c r="I782" s="372"/>
      <c r="J782" s="372"/>
      <c r="K782" s="567">
        <f t="shared" ref="K782" si="388">SUM(E782:G782)</f>
        <v>0</v>
      </c>
      <c r="L782" s="567">
        <f t="shared" si="386"/>
        <v>0</v>
      </c>
      <c r="M782" s="590"/>
      <c r="N782" s="590"/>
      <c r="O782" s="590"/>
      <c r="P782" s="590"/>
      <c r="Q782" s="568">
        <f t="shared" si="387"/>
        <v>0</v>
      </c>
    </row>
    <row r="783" spans="1:17" ht="12.75" hidden="1" customHeight="1">
      <c r="A783" s="849"/>
      <c r="B783" s="806"/>
      <c r="C783" s="850" t="s">
        <v>752</v>
      </c>
      <c r="D783" s="808"/>
      <c r="E783" s="851"/>
      <c r="F783" s="852"/>
      <c r="G783" s="665">
        <f t="shared" si="385"/>
        <v>0</v>
      </c>
      <c r="H783" s="371"/>
      <c r="I783" s="372"/>
      <c r="J783" s="372"/>
      <c r="K783" s="567">
        <f t="shared" si="317"/>
        <v>0</v>
      </c>
      <c r="L783" s="567">
        <f t="shared" si="386"/>
        <v>0</v>
      </c>
      <c r="M783" s="590"/>
      <c r="N783" s="590"/>
      <c r="O783" s="590"/>
      <c r="P783" s="590"/>
      <c r="Q783" s="568">
        <f t="shared" si="387"/>
        <v>0</v>
      </c>
    </row>
    <row r="784" spans="1:17" s="563" customFormat="1" ht="38.25" customHeight="1">
      <c r="A784" s="844"/>
      <c r="B784" s="845"/>
      <c r="C784" s="846" t="s">
        <v>753</v>
      </c>
      <c r="D784" s="847"/>
      <c r="E784" s="848">
        <f>E785+E786+E787</f>
        <v>1804.9999999999998</v>
      </c>
      <c r="F784" s="916"/>
      <c r="G784" s="664">
        <f t="shared" si="385"/>
        <v>1804.9999999999998</v>
      </c>
      <c r="H784" s="371"/>
      <c r="I784" s="372"/>
      <c r="J784" s="372"/>
      <c r="K784" s="567">
        <f t="shared" si="317"/>
        <v>3609.9999999999995</v>
      </c>
      <c r="L784" s="567">
        <f t="shared" si="386"/>
        <v>1804.9999999999998</v>
      </c>
      <c r="M784" s="572"/>
      <c r="N784" s="572"/>
      <c r="O784" s="572"/>
      <c r="P784" s="572"/>
      <c r="Q784" s="568">
        <f t="shared" si="387"/>
        <v>0</v>
      </c>
    </row>
    <row r="785" spans="1:17" ht="12.75" customHeight="1">
      <c r="A785" s="849"/>
      <c r="B785" s="806"/>
      <c r="C785" s="850" t="s">
        <v>982</v>
      </c>
      <c r="D785" s="808"/>
      <c r="E785" s="851">
        <v>555.19999999999982</v>
      </c>
      <c r="F785" s="852"/>
      <c r="G785" s="665">
        <f t="shared" si="385"/>
        <v>555.19999999999982</v>
      </c>
      <c r="H785" s="371"/>
      <c r="I785" s="372"/>
      <c r="J785" s="372"/>
      <c r="K785" s="567">
        <f t="shared" ref="K785:K787" si="389">SUM(E785:G785)</f>
        <v>1110.3999999999996</v>
      </c>
      <c r="L785" s="567" t="str">
        <f>C785</f>
        <v>titl. 58 - cheltuieli neeligibile</v>
      </c>
      <c r="M785" s="590"/>
      <c r="N785" s="590"/>
      <c r="O785" s="590"/>
      <c r="P785" s="590"/>
      <c r="Q785" s="568">
        <f t="shared" si="387"/>
        <v>0</v>
      </c>
    </row>
    <row r="786" spans="1:17" ht="24.75" customHeight="1">
      <c r="A786" s="849"/>
      <c r="B786" s="806"/>
      <c r="C786" s="850" t="s">
        <v>944</v>
      </c>
      <c r="D786" s="808"/>
      <c r="E786" s="851">
        <v>136</v>
      </c>
      <c r="F786" s="852"/>
      <c r="G786" s="665">
        <f t="shared" si="385"/>
        <v>136</v>
      </c>
      <c r="H786" s="371"/>
      <c r="I786" s="372"/>
      <c r="J786" s="372"/>
      <c r="K786" s="567">
        <f t="shared" si="389"/>
        <v>272</v>
      </c>
      <c r="L786" s="567" t="str">
        <f>C786</f>
        <v>Rambursare imprumut Trezoreria Statului cf. OUG nr.24/2023 
(alin. 8104)</v>
      </c>
      <c r="M786" s="590"/>
      <c r="N786" s="590"/>
      <c r="O786" s="590"/>
      <c r="P786" s="590"/>
      <c r="Q786" s="568">
        <f t="shared" si="387"/>
        <v>0</v>
      </c>
    </row>
    <row r="787" spans="1:17" ht="26.25" customHeight="1">
      <c r="A787" s="849"/>
      <c r="B787" s="806"/>
      <c r="C787" s="850" t="s">
        <v>953</v>
      </c>
      <c r="D787" s="808"/>
      <c r="E787" s="851">
        <v>1113.8</v>
      </c>
      <c r="F787" s="852"/>
      <c r="G787" s="665">
        <f t="shared" si="385"/>
        <v>1113.8</v>
      </c>
      <c r="H787" s="371"/>
      <c r="I787" s="372"/>
      <c r="J787" s="372"/>
      <c r="K787" s="567">
        <f t="shared" si="389"/>
        <v>2227.6</v>
      </c>
      <c r="L787" s="567" t="str">
        <f>C787</f>
        <v>Rambursare imprumut Trezoreria Statului cf. OUG nr.92/2023 
(alin. 8104)</v>
      </c>
      <c r="M787" s="590"/>
      <c r="N787" s="590"/>
      <c r="O787" s="590"/>
      <c r="P787" s="590"/>
      <c r="Q787" s="568">
        <f t="shared" si="387"/>
        <v>0</v>
      </c>
    </row>
    <row r="788" spans="1:17" s="563" customFormat="1" ht="25.5" customHeight="1">
      <c r="A788" s="844"/>
      <c r="B788" s="845"/>
      <c r="C788" s="846" t="s">
        <v>917</v>
      </c>
      <c r="D788" s="847"/>
      <c r="E788" s="848">
        <f>SUM(E790,E794)</f>
        <v>11255.5</v>
      </c>
      <c r="F788" s="708">
        <f>SUM(F790,F794)</f>
        <v>0</v>
      </c>
      <c r="G788" s="664">
        <f>SUM(F788,E788)</f>
        <v>11255.5</v>
      </c>
      <c r="H788" s="371"/>
      <c r="I788" s="372"/>
      <c r="J788" s="372"/>
      <c r="K788" s="567">
        <f t="shared" si="317"/>
        <v>22511</v>
      </c>
      <c r="L788" s="567">
        <f t="shared" si="386"/>
        <v>11255.5</v>
      </c>
      <c r="M788" s="572"/>
      <c r="N788" s="572"/>
      <c r="O788" s="572"/>
      <c r="P788" s="572"/>
      <c r="Q788" s="568">
        <f t="shared" si="387"/>
        <v>0</v>
      </c>
    </row>
    <row r="789" spans="1:17" ht="12.75" hidden="1">
      <c r="A789" s="256"/>
      <c r="B789" s="257"/>
      <c r="C789" s="560" t="s">
        <v>678</v>
      </c>
      <c r="D789" s="344"/>
      <c r="E789" s="264"/>
      <c r="F789" s="339"/>
      <c r="G789" s="663"/>
      <c r="H789" s="371"/>
      <c r="I789" s="372"/>
      <c r="J789" s="372"/>
      <c r="K789" s="75">
        <f t="shared" ref="K789:K801" si="390">SUM(E789:G789)</f>
        <v>0</v>
      </c>
      <c r="L789" s="75">
        <f t="shared" si="386"/>
        <v>0</v>
      </c>
      <c r="M789" s="8"/>
      <c r="N789" s="8"/>
      <c r="O789" s="8"/>
      <c r="P789" s="8"/>
      <c r="Q789" s="568">
        <f t="shared" si="387"/>
        <v>0</v>
      </c>
    </row>
    <row r="790" spans="1:17" s="561" customFormat="1" ht="12.75" hidden="1">
      <c r="A790" s="807"/>
      <c r="B790" s="853"/>
      <c r="C790" s="854" t="s">
        <v>926</v>
      </c>
      <c r="D790" s="808"/>
      <c r="E790" s="809">
        <f>SUM(E792:E793)</f>
        <v>0</v>
      </c>
      <c r="F790" s="810">
        <f>SUM(F792:F793)</f>
        <v>0</v>
      </c>
      <c r="G790" s="666">
        <f>SUM(F790,E790)</f>
        <v>0</v>
      </c>
      <c r="H790" s="371"/>
      <c r="I790" s="372"/>
      <c r="J790" s="372"/>
      <c r="K790" s="567">
        <f t="shared" si="390"/>
        <v>0</v>
      </c>
      <c r="L790" s="567">
        <f t="shared" si="386"/>
        <v>0</v>
      </c>
      <c r="M790" s="575"/>
      <c r="N790" s="575"/>
      <c r="O790" s="575"/>
      <c r="P790" s="575"/>
      <c r="Q790" s="568">
        <f t="shared" si="387"/>
        <v>0</v>
      </c>
    </row>
    <row r="791" spans="1:17" ht="12.75" hidden="1">
      <c r="A791" s="256"/>
      <c r="B791" s="257"/>
      <c r="C791" s="562" t="s">
        <v>678</v>
      </c>
      <c r="D791" s="344"/>
      <c r="E791" s="264"/>
      <c r="F791" s="339"/>
      <c r="G791" s="663"/>
      <c r="H791" s="371"/>
      <c r="I791" s="372"/>
      <c r="J791" s="372"/>
      <c r="K791" s="75">
        <f t="shared" si="390"/>
        <v>0</v>
      </c>
      <c r="L791" s="75">
        <f t="shared" si="386"/>
        <v>0</v>
      </c>
      <c r="M791" s="8"/>
      <c r="N791" s="8"/>
      <c r="O791" s="8"/>
      <c r="P791" s="8"/>
      <c r="Q791" s="568">
        <f t="shared" si="387"/>
        <v>0</v>
      </c>
    </row>
    <row r="792" spans="1:17" ht="12.75" hidden="1">
      <c r="A792" s="801"/>
      <c r="B792" s="802"/>
      <c r="C792" s="855" t="s">
        <v>927</v>
      </c>
      <c r="D792" s="808"/>
      <c r="E792" s="519"/>
      <c r="F792" s="697"/>
      <c r="G792" s="666">
        <f t="shared" ref="G792:G794" si="391">SUM(F792,E792)</f>
        <v>0</v>
      </c>
      <c r="H792" s="371"/>
      <c r="I792" s="372"/>
      <c r="J792" s="372"/>
      <c r="K792" s="567">
        <f t="shared" si="390"/>
        <v>0</v>
      </c>
      <c r="L792" s="567">
        <f t="shared" si="386"/>
        <v>0</v>
      </c>
      <c r="M792" s="564"/>
      <c r="N792" s="564"/>
      <c r="O792" s="564"/>
      <c r="P792" s="564"/>
      <c r="Q792" s="568">
        <f t="shared" si="387"/>
        <v>0</v>
      </c>
    </row>
    <row r="793" spans="1:17" ht="12.75" hidden="1">
      <c r="A793" s="801"/>
      <c r="B793" s="802"/>
      <c r="C793" s="855" t="s">
        <v>928</v>
      </c>
      <c r="D793" s="808"/>
      <c r="E793" s="519"/>
      <c r="F793" s="697"/>
      <c r="G793" s="666">
        <f t="shared" si="391"/>
        <v>0</v>
      </c>
      <c r="H793" s="371"/>
      <c r="I793" s="372"/>
      <c r="J793" s="372"/>
      <c r="K793" s="567">
        <f t="shared" si="390"/>
        <v>0</v>
      </c>
      <c r="L793" s="567">
        <f t="shared" si="386"/>
        <v>0</v>
      </c>
      <c r="M793" s="564"/>
      <c r="N793" s="564"/>
      <c r="O793" s="564"/>
      <c r="P793" s="564"/>
      <c r="Q793" s="568">
        <f t="shared" si="387"/>
        <v>0</v>
      </c>
    </row>
    <row r="794" spans="1:17" s="561" customFormat="1" ht="12.75">
      <c r="A794" s="807"/>
      <c r="B794" s="853"/>
      <c r="C794" s="854" t="s">
        <v>924</v>
      </c>
      <c r="D794" s="808"/>
      <c r="E794" s="809">
        <v>11255.5</v>
      </c>
      <c r="F794" s="810"/>
      <c r="G794" s="666">
        <f t="shared" si="391"/>
        <v>11255.5</v>
      </c>
      <c r="H794" s="371"/>
      <c r="I794" s="372"/>
      <c r="J794" s="372"/>
      <c r="K794" s="567">
        <f t="shared" si="390"/>
        <v>22511</v>
      </c>
      <c r="L794" s="567">
        <f t="shared" si="386"/>
        <v>11255.5</v>
      </c>
      <c r="M794" s="575"/>
      <c r="N794" s="575"/>
      <c r="O794" s="575"/>
      <c r="P794" s="575"/>
      <c r="Q794" s="568">
        <f t="shared" si="387"/>
        <v>0</v>
      </c>
    </row>
    <row r="795" spans="1:17" s="563" customFormat="1" ht="25.5" customHeight="1">
      <c r="A795" s="844"/>
      <c r="B795" s="845"/>
      <c r="C795" s="846" t="s">
        <v>918</v>
      </c>
      <c r="D795" s="847"/>
      <c r="E795" s="848">
        <f>SUM(E797,E801)</f>
        <v>14662.800000000001</v>
      </c>
      <c r="F795" s="708">
        <f>SUM(F798,F802)</f>
        <v>0</v>
      </c>
      <c r="G795" s="664">
        <f>SUM(F795,E795)</f>
        <v>14662.800000000001</v>
      </c>
      <c r="H795" s="371"/>
      <c r="I795" s="372"/>
      <c r="J795" s="372"/>
      <c r="K795" s="567">
        <f t="shared" si="390"/>
        <v>29325.600000000002</v>
      </c>
      <c r="L795" s="567">
        <f t="shared" si="386"/>
        <v>14662.800000000001</v>
      </c>
      <c r="M795" s="572"/>
      <c r="N795" s="572"/>
      <c r="O795" s="572"/>
      <c r="P795" s="572"/>
      <c r="Q795" s="568">
        <f t="shared" si="387"/>
        <v>0</v>
      </c>
    </row>
    <row r="796" spans="1:17" ht="12.75" hidden="1">
      <c r="A796" s="256"/>
      <c r="B796" s="257"/>
      <c r="C796" s="560" t="s">
        <v>678</v>
      </c>
      <c r="D796" s="344"/>
      <c r="E796" s="264"/>
      <c r="F796" s="339"/>
      <c r="G796" s="663"/>
      <c r="H796" s="371"/>
      <c r="I796" s="372"/>
      <c r="J796" s="372"/>
      <c r="K796" s="75">
        <f t="shared" si="390"/>
        <v>0</v>
      </c>
      <c r="L796" s="75">
        <f t="shared" si="386"/>
        <v>0</v>
      </c>
      <c r="M796" s="8"/>
      <c r="N796" s="8"/>
      <c r="O796" s="8"/>
      <c r="P796" s="8"/>
      <c r="Q796" s="568">
        <f t="shared" si="387"/>
        <v>0</v>
      </c>
    </row>
    <row r="797" spans="1:17" s="561" customFormat="1" ht="12.75" hidden="1">
      <c r="A797" s="807"/>
      <c r="B797" s="853"/>
      <c r="C797" s="854" t="s">
        <v>926</v>
      </c>
      <c r="D797" s="808"/>
      <c r="E797" s="809">
        <f>SUM(E799:E800)</f>
        <v>0</v>
      </c>
      <c r="F797" s="810">
        <f>SUM(F799:F800)</f>
        <v>0</v>
      </c>
      <c r="G797" s="666">
        <f>SUM(F797,E797)</f>
        <v>0</v>
      </c>
      <c r="H797" s="371"/>
      <c r="I797" s="372"/>
      <c r="J797" s="372"/>
      <c r="K797" s="567">
        <f t="shared" si="390"/>
        <v>0</v>
      </c>
      <c r="L797" s="567">
        <f t="shared" si="386"/>
        <v>0</v>
      </c>
      <c r="M797" s="575"/>
      <c r="N797" s="575"/>
      <c r="O797" s="575"/>
      <c r="P797" s="575"/>
      <c r="Q797" s="568">
        <f t="shared" si="387"/>
        <v>0</v>
      </c>
    </row>
    <row r="798" spans="1:17" ht="12.75" hidden="1">
      <c r="A798" s="256"/>
      <c r="B798" s="257"/>
      <c r="C798" s="562" t="s">
        <v>678</v>
      </c>
      <c r="D798" s="344"/>
      <c r="E798" s="264"/>
      <c r="F798" s="339"/>
      <c r="G798" s="663"/>
      <c r="H798" s="371"/>
      <c r="I798" s="372"/>
      <c r="J798" s="372"/>
      <c r="K798" s="75">
        <f t="shared" si="390"/>
        <v>0</v>
      </c>
      <c r="L798" s="75">
        <f t="shared" si="386"/>
        <v>0</v>
      </c>
      <c r="M798" s="8"/>
      <c r="N798" s="8"/>
      <c r="O798" s="8"/>
      <c r="P798" s="8"/>
      <c r="Q798" s="568">
        <f t="shared" si="387"/>
        <v>0</v>
      </c>
    </row>
    <row r="799" spans="1:17" ht="12.75" hidden="1">
      <c r="A799" s="801"/>
      <c r="B799" s="802"/>
      <c r="C799" s="855" t="s">
        <v>927</v>
      </c>
      <c r="D799" s="808"/>
      <c r="E799" s="519"/>
      <c r="F799" s="697"/>
      <c r="G799" s="666">
        <f t="shared" ref="G799:G801" si="392">SUM(F799,E799)</f>
        <v>0</v>
      </c>
      <c r="H799" s="371"/>
      <c r="I799" s="372"/>
      <c r="J799" s="372"/>
      <c r="K799" s="567">
        <f t="shared" si="390"/>
        <v>0</v>
      </c>
      <c r="L799" s="567">
        <f t="shared" si="386"/>
        <v>0</v>
      </c>
      <c r="M799" s="564"/>
      <c r="N799" s="564"/>
      <c r="O799" s="564"/>
      <c r="P799" s="564"/>
      <c r="Q799" s="568">
        <f t="shared" si="387"/>
        <v>0</v>
      </c>
    </row>
    <row r="800" spans="1:17" ht="12.75">
      <c r="A800" s="801"/>
      <c r="B800" s="802"/>
      <c r="C800" s="855" t="s">
        <v>928</v>
      </c>
      <c r="D800" s="808"/>
      <c r="E800" s="519"/>
      <c r="F800" s="697"/>
      <c r="G800" s="666">
        <f t="shared" si="392"/>
        <v>0</v>
      </c>
      <c r="H800" s="371"/>
      <c r="I800" s="372"/>
      <c r="J800" s="372"/>
      <c r="K800" s="567">
        <f t="shared" si="390"/>
        <v>0</v>
      </c>
      <c r="L800" s="567" t="str">
        <f>C800</f>
        <v>cheltuieli de capital - titl. 71</v>
      </c>
      <c r="M800" s="564"/>
      <c r="N800" s="564"/>
      <c r="O800" s="564"/>
      <c r="P800" s="564"/>
      <c r="Q800" s="568">
        <f t="shared" si="387"/>
        <v>0</v>
      </c>
    </row>
    <row r="801" spans="1:17" s="561" customFormat="1" ht="12.75">
      <c r="A801" s="807"/>
      <c r="B801" s="853"/>
      <c r="C801" s="854" t="s">
        <v>924</v>
      </c>
      <c r="D801" s="808"/>
      <c r="E801" s="809">
        <v>14662.800000000001</v>
      </c>
      <c r="F801" s="810"/>
      <c r="G801" s="666">
        <f t="shared" si="392"/>
        <v>14662.800000000001</v>
      </c>
      <c r="H801" s="371"/>
      <c r="I801" s="372"/>
      <c r="J801" s="372"/>
      <c r="K801" s="567">
        <f t="shared" si="390"/>
        <v>29325.600000000002</v>
      </c>
      <c r="L801" s="567">
        <f t="shared" ref="L801" si="393">IF(G801&lt;&gt;0,G801,0)</f>
        <v>14662.800000000001</v>
      </c>
      <c r="M801" s="575"/>
      <c r="N801" s="575"/>
      <c r="O801" s="575"/>
      <c r="P801" s="575"/>
      <c r="Q801" s="568">
        <f t="shared" si="387"/>
        <v>0</v>
      </c>
    </row>
    <row r="802" spans="1:17" ht="25.5" hidden="1" customHeight="1">
      <c r="A802" s="256"/>
      <c r="B802" s="257"/>
      <c r="C802" s="271" t="s">
        <v>754</v>
      </c>
      <c r="D802" s="344"/>
      <c r="E802" s="264"/>
      <c r="F802" s="339"/>
      <c r="G802" s="663">
        <f t="shared" si="385"/>
        <v>0</v>
      </c>
      <c r="H802" s="371"/>
      <c r="I802" s="372"/>
      <c r="J802" s="372"/>
      <c r="K802" s="75">
        <f t="shared" si="317"/>
        <v>0</v>
      </c>
      <c r="L802" s="75">
        <f t="shared" si="386"/>
        <v>0</v>
      </c>
      <c r="M802" s="8"/>
      <c r="N802" s="8"/>
      <c r="O802" s="8"/>
      <c r="P802" s="8"/>
      <c r="Q802" s="568">
        <f t="shared" si="387"/>
        <v>0</v>
      </c>
    </row>
    <row r="803" spans="1:17" s="563" customFormat="1" ht="25.5" hidden="1" customHeight="1">
      <c r="A803" s="844"/>
      <c r="B803" s="845"/>
      <c r="C803" s="846" t="s">
        <v>755</v>
      </c>
      <c r="D803" s="847"/>
      <c r="E803" s="848">
        <f>SUM(E804:E805)</f>
        <v>0</v>
      </c>
      <c r="F803" s="708">
        <f>SUM(F804:F805)</f>
        <v>0</v>
      </c>
      <c r="G803" s="664">
        <f>SUM(F803,E803)</f>
        <v>0</v>
      </c>
      <c r="H803" s="371"/>
      <c r="I803" s="372"/>
      <c r="J803" s="372"/>
      <c r="K803" s="567">
        <f t="shared" si="317"/>
        <v>0</v>
      </c>
      <c r="L803" s="567">
        <f t="shared" si="386"/>
        <v>0</v>
      </c>
      <c r="M803" s="572"/>
      <c r="N803" s="572"/>
      <c r="O803" s="572"/>
      <c r="P803" s="572"/>
      <c r="Q803" s="568">
        <f t="shared" si="387"/>
        <v>0</v>
      </c>
    </row>
    <row r="804" spans="1:17" s="524" customFormat="1" ht="12.75" hidden="1" customHeight="1">
      <c r="A804" s="856"/>
      <c r="B804" s="857"/>
      <c r="C804" s="850" t="s">
        <v>751</v>
      </c>
      <c r="D804" s="858"/>
      <c r="E804" s="859"/>
      <c r="F804" s="860"/>
      <c r="G804" s="667">
        <f>SUM(F804,E804)</f>
        <v>0</v>
      </c>
      <c r="H804" s="522"/>
      <c r="I804" s="523"/>
      <c r="J804" s="523"/>
      <c r="K804" s="591">
        <f>SUM(E804:G804)</f>
        <v>0</v>
      </c>
      <c r="L804" s="591">
        <f>IF(G804&lt;&gt;0,G804,0)</f>
        <v>0</v>
      </c>
      <c r="M804" s="592"/>
      <c r="N804" s="592"/>
      <c r="O804" s="592"/>
      <c r="P804" s="592"/>
      <c r="Q804" s="568">
        <f t="shared" si="387"/>
        <v>0</v>
      </c>
    </row>
    <row r="805" spans="1:17" s="524" customFormat="1" ht="12.75" hidden="1" customHeight="1">
      <c r="A805" s="856"/>
      <c r="B805" s="857"/>
      <c r="C805" s="850" t="s">
        <v>752</v>
      </c>
      <c r="D805" s="858"/>
      <c r="E805" s="859"/>
      <c r="F805" s="860"/>
      <c r="G805" s="667">
        <f>SUM(F805,E805)</f>
        <v>0</v>
      </c>
      <c r="H805" s="522"/>
      <c r="I805" s="523"/>
      <c r="J805" s="523"/>
      <c r="K805" s="591">
        <f>SUM(E805:G805)</f>
        <v>0</v>
      </c>
      <c r="L805" s="591">
        <f>IF(G805&lt;&gt;0,G805,0)</f>
        <v>0</v>
      </c>
      <c r="M805" s="592"/>
      <c r="N805" s="592"/>
      <c r="O805" s="592"/>
      <c r="P805" s="592"/>
      <c r="Q805" s="568">
        <f t="shared" si="387"/>
        <v>0</v>
      </c>
    </row>
    <row r="806" spans="1:17" ht="12.75" hidden="1" customHeight="1">
      <c r="A806" s="801"/>
      <c r="B806" s="802"/>
      <c r="C806" s="803" t="s">
        <v>679</v>
      </c>
      <c r="D806" s="806"/>
      <c r="E806" s="540">
        <f>E781+E804+E792</f>
        <v>0</v>
      </c>
      <c r="F806" s="700">
        <f>F781+F804+F792</f>
        <v>0</v>
      </c>
      <c r="G806" s="650">
        <f>SUM(F806,E806)</f>
        <v>0</v>
      </c>
      <c r="H806" s="261">
        <f>ROUND(F806*H$7, )</f>
        <v>0</v>
      </c>
      <c r="I806" s="262">
        <f>ROUND(H806*I$7, )</f>
        <v>0</v>
      </c>
      <c r="J806" s="262">
        <f>ROUND(I806*J$7, )</f>
        <v>0</v>
      </c>
      <c r="K806" s="567">
        <f t="shared" si="317"/>
        <v>0</v>
      </c>
      <c r="L806" s="567">
        <f t="shared" si="386"/>
        <v>0</v>
      </c>
      <c r="M806" s="564"/>
      <c r="N806" s="564"/>
      <c r="O806" s="564"/>
      <c r="P806" s="564"/>
      <c r="Q806" s="568">
        <f t="shared" si="387"/>
        <v>0</v>
      </c>
    </row>
    <row r="807" spans="1:17" ht="12.75" customHeight="1">
      <c r="A807" s="801"/>
      <c r="B807" s="802"/>
      <c r="C807" s="803" t="s">
        <v>680</v>
      </c>
      <c r="D807" s="806"/>
      <c r="E807" s="519">
        <f>SUM(E779,E793,E794,E795,E805,E782:E783,E784)</f>
        <v>27723.300000000003</v>
      </c>
      <c r="F807" s="697">
        <f t="shared" ref="F807:G807" si="394">SUM(F779,F793,F794,F795,F805,F782:F783,F784)</f>
        <v>0</v>
      </c>
      <c r="G807" s="650">
        <f t="shared" si="394"/>
        <v>27723.300000000003</v>
      </c>
      <c r="H807" s="267"/>
      <c r="I807" s="268"/>
      <c r="J807" s="268"/>
      <c r="K807" s="567">
        <f t="shared" si="317"/>
        <v>55446.600000000006</v>
      </c>
      <c r="L807" s="567">
        <f t="shared" si="386"/>
        <v>27723.300000000003</v>
      </c>
      <c r="M807" s="564"/>
      <c r="N807" s="564"/>
      <c r="O807" s="564"/>
      <c r="P807" s="564"/>
      <c r="Q807" s="568">
        <f t="shared" si="387"/>
        <v>0</v>
      </c>
    </row>
    <row r="808" spans="1:17" ht="24" customHeight="1">
      <c r="A808" s="795" t="s">
        <v>756</v>
      </c>
      <c r="B808" s="796"/>
      <c r="C808" s="797"/>
      <c r="D808" s="798" t="s">
        <v>757</v>
      </c>
      <c r="E808" s="799">
        <f t="shared" ref="E808:J808" si="395">SUM(E810,E809)</f>
        <v>2369</v>
      </c>
      <c r="F808" s="800">
        <f t="shared" si="395"/>
        <v>0</v>
      </c>
      <c r="G808" s="648">
        <f t="shared" si="395"/>
        <v>2369</v>
      </c>
      <c r="H808" s="336">
        <f t="shared" si="395"/>
        <v>0</v>
      </c>
      <c r="I808" s="337">
        <f t="shared" si="395"/>
        <v>0</v>
      </c>
      <c r="J808" s="337">
        <f t="shared" si="395"/>
        <v>0</v>
      </c>
      <c r="K808" s="567">
        <f t="shared" si="317"/>
        <v>4738</v>
      </c>
      <c r="L808" s="567">
        <f t="shared" si="386"/>
        <v>2369</v>
      </c>
      <c r="M808" s="564"/>
      <c r="N808" s="564"/>
      <c r="O808" s="564"/>
      <c r="P808" s="564"/>
      <c r="Q808" s="568">
        <f t="shared" si="387"/>
        <v>0</v>
      </c>
    </row>
    <row r="809" spans="1:17" ht="12.75" hidden="1" customHeight="1">
      <c r="A809" s="256"/>
      <c r="B809" s="257"/>
      <c r="C809" s="535" t="s">
        <v>679</v>
      </c>
      <c r="D809" s="258"/>
      <c r="E809" s="264"/>
      <c r="F809" s="339"/>
      <c r="G809" s="668">
        <f>SUM(F809,E809)</f>
        <v>0</v>
      </c>
      <c r="H809" s="267"/>
      <c r="I809" s="268"/>
      <c r="J809" s="268"/>
      <c r="K809" s="75">
        <f t="shared" si="317"/>
        <v>0</v>
      </c>
      <c r="L809" s="75">
        <f t="shared" si="386"/>
        <v>0</v>
      </c>
      <c r="M809" s="8"/>
      <c r="N809" s="8"/>
      <c r="O809" s="8"/>
      <c r="P809" s="8"/>
      <c r="Q809" s="568">
        <f t="shared" si="387"/>
        <v>0</v>
      </c>
    </row>
    <row r="810" spans="1:17" ht="12.75" customHeight="1">
      <c r="A810" s="801"/>
      <c r="B810" s="802"/>
      <c r="C810" s="803" t="s">
        <v>680</v>
      </c>
      <c r="D810" s="600"/>
      <c r="E810" s="519">
        <v>2369</v>
      </c>
      <c r="F810" s="697"/>
      <c r="G810" s="650">
        <f>SUM(F810,E810)</f>
        <v>2369</v>
      </c>
      <c r="H810" s="267"/>
      <c r="I810" s="268"/>
      <c r="J810" s="268"/>
      <c r="K810" s="567">
        <f t="shared" si="317"/>
        <v>4738</v>
      </c>
      <c r="L810" s="567">
        <f t="shared" si="386"/>
        <v>2369</v>
      </c>
      <c r="M810" s="564"/>
      <c r="N810" s="564"/>
      <c r="O810" s="564"/>
      <c r="P810" s="564"/>
      <c r="Q810" s="568">
        <f t="shared" si="387"/>
        <v>0</v>
      </c>
    </row>
    <row r="811" spans="1:17" ht="12.75" hidden="1" customHeight="1">
      <c r="A811" s="240" t="s">
        <v>688</v>
      </c>
      <c r="B811" s="241"/>
      <c r="C811" s="242"/>
      <c r="D811" s="283"/>
      <c r="E811" s="284">
        <f t="shared" ref="E811:J811" si="396">SUM(E812)</f>
        <v>0</v>
      </c>
      <c r="F811" s="285">
        <f t="shared" si="396"/>
        <v>0</v>
      </c>
      <c r="G811" s="669">
        <f t="shared" si="396"/>
        <v>0</v>
      </c>
      <c r="H811" s="373">
        <f t="shared" si="396"/>
        <v>0</v>
      </c>
      <c r="I811" s="374">
        <f t="shared" si="396"/>
        <v>0</v>
      </c>
      <c r="J811" s="374">
        <f t="shared" si="396"/>
        <v>0</v>
      </c>
      <c r="K811" s="75">
        <f t="shared" si="317"/>
        <v>0</v>
      </c>
      <c r="L811" s="75">
        <f t="shared" si="386"/>
        <v>0</v>
      </c>
      <c r="M811" s="8"/>
      <c r="N811" s="8"/>
      <c r="O811" s="8"/>
      <c r="P811" s="8"/>
      <c r="Q811" s="568">
        <f t="shared" si="387"/>
        <v>0</v>
      </c>
    </row>
    <row r="812" spans="1:17" ht="12.75" hidden="1" customHeight="1">
      <c r="A812" s="256"/>
      <c r="B812" s="257"/>
      <c r="C812" s="535" t="s">
        <v>680</v>
      </c>
      <c r="D812" s="258"/>
      <c r="E812" s="375"/>
      <c r="F812" s="701"/>
      <c r="G812" s="649">
        <f>SUM(F812,E812)</f>
        <v>0</v>
      </c>
      <c r="H812" s="376"/>
      <c r="I812" s="377"/>
      <c r="J812" s="377"/>
      <c r="K812" s="75">
        <f t="shared" si="317"/>
        <v>0</v>
      </c>
      <c r="L812" s="75">
        <f t="shared" si="386"/>
        <v>0</v>
      </c>
      <c r="M812" s="8"/>
      <c r="N812" s="8"/>
      <c r="O812" s="8"/>
      <c r="P812" s="8"/>
      <c r="Q812" s="568">
        <f t="shared" si="387"/>
        <v>0</v>
      </c>
    </row>
    <row r="813" spans="1:17" ht="12.75" customHeight="1">
      <c r="A813" s="776" t="s">
        <v>758</v>
      </c>
      <c r="B813" s="777"/>
      <c r="C813" s="778"/>
      <c r="D813" s="779"/>
      <c r="E813" s="787">
        <f>SUM(E817,E848,E852,E859,E861,E863,E872,E865,E878,E881)</f>
        <v>50343</v>
      </c>
      <c r="F813" s="788">
        <f>SUM(F817,F848,F852,F859,F861,F863,F872,F865,F878,F881)</f>
        <v>0</v>
      </c>
      <c r="G813" s="646">
        <f>SUM(G817,G848,G852,G859,G861,G863,G872,G865,G878,G881)</f>
        <v>50343</v>
      </c>
      <c r="H813" s="227">
        <f>SUM(H817,H848,H859,H863,H865,H852,H861,H878)</f>
        <v>0</v>
      </c>
      <c r="I813" s="228">
        <f>SUM(I817,I848,I859,I863,I865,I852,I861,I878)</f>
        <v>0</v>
      </c>
      <c r="J813" s="228">
        <f>SUM(J817,J848,J859,J863,J865,J852,J861,J878)</f>
        <v>0</v>
      </c>
      <c r="K813" s="567">
        <f t="shared" si="317"/>
        <v>100686</v>
      </c>
      <c r="L813" s="567">
        <f t="shared" si="386"/>
        <v>50343</v>
      </c>
      <c r="M813" s="565">
        <f>G813-G814</f>
        <v>0</v>
      </c>
      <c r="N813" s="564"/>
      <c r="O813" s="564"/>
      <c r="P813" s="564"/>
      <c r="Q813" s="568">
        <f t="shared" si="387"/>
        <v>0</v>
      </c>
    </row>
    <row r="814" spans="1:17" ht="12.75" customHeight="1">
      <c r="A814" s="813"/>
      <c r="B814" s="814" t="s">
        <v>695</v>
      </c>
      <c r="C814" s="815"/>
      <c r="D814" s="816"/>
      <c r="E814" s="817">
        <f>E815+E816</f>
        <v>50343</v>
      </c>
      <c r="F814" s="818">
        <f>F815+F816</f>
        <v>0</v>
      </c>
      <c r="G814" s="653">
        <f>G815+G816</f>
        <v>50343</v>
      </c>
      <c r="H814" s="293">
        <f>SUM(H815:H816)</f>
        <v>0</v>
      </c>
      <c r="I814" s="294">
        <f>SUM(I815:I816)</f>
        <v>0</v>
      </c>
      <c r="J814" s="294">
        <f>SUM(J815:J816)</f>
        <v>0</v>
      </c>
      <c r="K814" s="567">
        <f t="shared" si="317"/>
        <v>100686</v>
      </c>
      <c r="L814" s="567">
        <f t="shared" si="386"/>
        <v>50343</v>
      </c>
      <c r="M814" s="564"/>
      <c r="N814" s="564"/>
      <c r="O814" s="564"/>
      <c r="P814" s="564"/>
      <c r="Q814" s="568">
        <f t="shared" si="387"/>
        <v>0</v>
      </c>
    </row>
    <row r="815" spans="1:17" ht="12.75" customHeight="1">
      <c r="A815" s="813"/>
      <c r="B815" s="814" t="s">
        <v>679</v>
      </c>
      <c r="C815" s="815"/>
      <c r="D815" s="816"/>
      <c r="E815" s="817">
        <f>SUM(E825,E831,E834,E837,E850,E854,E857,E860,E862,E864,E873,E879,E882,E821,E846,E870)</f>
        <v>42106</v>
      </c>
      <c r="F815" s="818">
        <f>SUM(F825,F831,F834,F837,F850,F854,F857,F860,F862,F864,F873,F879,F882,F821,F846,F870)</f>
        <v>0</v>
      </c>
      <c r="G815" s="653">
        <f>SUM(G825,G831,G834,G837,G850,G854,G857,G860,G862,G864,G873,G879,G882,G821,G846,G870)</f>
        <v>42106</v>
      </c>
      <c r="H815" s="293">
        <f>SUM(H825,H831,H834,H837,H850,H854,H857,H860,H864,H862,H879)</f>
        <v>0</v>
      </c>
      <c r="I815" s="294">
        <f>SUM(I825,I831,I834,I837,I850,I854,I857,I860,I864,I862,I879)</f>
        <v>0</v>
      </c>
      <c r="J815" s="294">
        <f>SUM(J825,J831,J834,J837,J850,J854,J857,J860,J864,J862,J879)</f>
        <v>0</v>
      </c>
      <c r="K815" s="567">
        <f t="shared" si="317"/>
        <v>84212</v>
      </c>
      <c r="L815" s="567">
        <f t="shared" si="386"/>
        <v>42106</v>
      </c>
      <c r="M815" s="564"/>
      <c r="N815" s="564"/>
      <c r="O815" s="564"/>
      <c r="P815" s="564"/>
      <c r="Q815" s="568">
        <f t="shared" si="387"/>
        <v>0</v>
      </c>
    </row>
    <row r="816" spans="1:17" ht="12.75" customHeight="1">
      <c r="A816" s="813"/>
      <c r="B816" s="814" t="s">
        <v>680</v>
      </c>
      <c r="C816" s="815"/>
      <c r="D816" s="816"/>
      <c r="E816" s="817">
        <f>SUM(E826,E832,E835,E838,E851,E855,E858,E871,E880,E883,E847)</f>
        <v>8237</v>
      </c>
      <c r="F816" s="818">
        <f>SUM(F826,F832,F835,F838,F851,F855,F858,F871,F880,F883,F847)</f>
        <v>0</v>
      </c>
      <c r="G816" s="653">
        <f>SUM(G826,G832,G835,G838,G851,G855,G858,G871,G880,G883,G847)</f>
        <v>8237</v>
      </c>
      <c r="H816" s="293">
        <f>SUM(H826,H832,H835,H838,H851,H855,H858,H871,H862,H880)</f>
        <v>0</v>
      </c>
      <c r="I816" s="294">
        <f>SUM(I826,I832,I835,I838,I851,I855,I858,I871,I862,I880)</f>
        <v>0</v>
      </c>
      <c r="J816" s="294">
        <f>SUM(J826,J832,J835,J838,J851,J855,J858,J871,J862,J880)</f>
        <v>0</v>
      </c>
      <c r="K816" s="567">
        <f t="shared" si="317"/>
        <v>16474</v>
      </c>
      <c r="L816" s="567">
        <f t="shared" si="386"/>
        <v>8237</v>
      </c>
      <c r="M816" s="564"/>
      <c r="N816" s="564"/>
      <c r="O816" s="564"/>
      <c r="P816" s="564"/>
      <c r="Q816" s="568">
        <f t="shared" si="387"/>
        <v>0</v>
      </c>
    </row>
    <row r="817" spans="1:17" ht="12.75" customHeight="1">
      <c r="A817" s="789" t="s">
        <v>759</v>
      </c>
      <c r="B817" s="790"/>
      <c r="C817" s="791"/>
      <c r="D817" s="792"/>
      <c r="E817" s="793">
        <f>SUM(E818,E827,E833,E836,E842)</f>
        <v>30491</v>
      </c>
      <c r="F817" s="794">
        <f>SUM(F818,F827,F833,F836,F842)</f>
        <v>0</v>
      </c>
      <c r="G817" s="647">
        <f>SUM(G818,G827,G833,G836,G842)</f>
        <v>30491</v>
      </c>
      <c r="H817" s="246">
        <f>SUM(H818,H827,H833,H836)</f>
        <v>0</v>
      </c>
      <c r="I817" s="247">
        <f>SUM(I818,I827,I833,I836)</f>
        <v>0</v>
      </c>
      <c r="J817" s="247">
        <f>SUM(J818,J827,J833,J836)</f>
        <v>0</v>
      </c>
      <c r="K817" s="567">
        <f t="shared" si="317"/>
        <v>60982</v>
      </c>
      <c r="L817" s="567">
        <f t="shared" si="386"/>
        <v>30491</v>
      </c>
      <c r="M817" s="564"/>
      <c r="N817" s="564"/>
      <c r="O817" s="564"/>
      <c r="P817" s="564"/>
      <c r="Q817" s="568">
        <f t="shared" si="387"/>
        <v>0</v>
      </c>
    </row>
    <row r="818" spans="1:17" ht="12.75" customHeight="1">
      <c r="A818" s="795" t="s">
        <v>760</v>
      </c>
      <c r="B818" s="796"/>
      <c r="C818" s="797"/>
      <c r="D818" s="798">
        <v>67020303</v>
      </c>
      <c r="E818" s="799">
        <f>SUM(E819,E820,E823)</f>
        <v>12160</v>
      </c>
      <c r="F818" s="800">
        <f>SUM(F819,F820,F823)</f>
        <v>0</v>
      </c>
      <c r="G818" s="648">
        <f>SUM(G819,G820,G823)</f>
        <v>12160</v>
      </c>
      <c r="H818" s="254">
        <f>SUM(H819:H823)</f>
        <v>0</v>
      </c>
      <c r="I818" s="255">
        <f>SUM(I819:I823)</f>
        <v>0</v>
      </c>
      <c r="J818" s="255">
        <f>SUM(J819:J823)</f>
        <v>0</v>
      </c>
      <c r="K818" s="567">
        <f t="shared" si="317"/>
        <v>24320</v>
      </c>
      <c r="L818" s="567">
        <f t="shared" si="386"/>
        <v>12160</v>
      </c>
      <c r="M818" s="564"/>
      <c r="N818" s="564"/>
      <c r="O818" s="564"/>
      <c r="P818" s="564"/>
      <c r="Q818" s="568">
        <f t="shared" si="387"/>
        <v>0</v>
      </c>
    </row>
    <row r="819" spans="1:17" ht="12.75" customHeight="1">
      <c r="A819" s="801" t="s">
        <v>720</v>
      </c>
      <c r="B819" s="802"/>
      <c r="C819" s="803"/>
      <c r="D819" s="600"/>
      <c r="E819" s="804">
        <f>E825+E826</f>
        <v>12160</v>
      </c>
      <c r="F819" s="557">
        <f>F825+F826</f>
        <v>0</v>
      </c>
      <c r="G819" s="650">
        <f>SUM(F819,E819)</f>
        <v>12160</v>
      </c>
      <c r="H819" s="137">
        <f>ROUND(F819*H$7, )</f>
        <v>0</v>
      </c>
      <c r="I819" s="138">
        <f>ROUND(F819*I$7, )</f>
        <v>0</v>
      </c>
      <c r="J819" s="138">
        <f>ROUND(F819*J$7, )</f>
        <v>0</v>
      </c>
      <c r="K819" s="567">
        <f t="shared" si="317"/>
        <v>24320</v>
      </c>
      <c r="L819" s="567">
        <f t="shared" si="386"/>
        <v>12160</v>
      </c>
      <c r="M819" s="564"/>
      <c r="N819" s="564"/>
      <c r="O819" s="564"/>
      <c r="P819" s="564"/>
      <c r="Q819" s="568">
        <f t="shared" si="387"/>
        <v>0</v>
      </c>
    </row>
    <row r="820" spans="1:17" ht="12.75" hidden="1" customHeight="1">
      <c r="A820" s="256" t="s">
        <v>688</v>
      </c>
      <c r="B820" s="257"/>
      <c r="C820" s="535"/>
      <c r="D820" s="263"/>
      <c r="E820" s="274">
        <f>SUBTOTAL(9,E821)</f>
        <v>0</v>
      </c>
      <c r="F820" s="260">
        <f>SUBTOTAL(9,F821)</f>
        <v>0</v>
      </c>
      <c r="G820" s="649">
        <f>SUM(F820,E820)</f>
        <v>0</v>
      </c>
      <c r="H820" s="137"/>
      <c r="I820" s="138"/>
      <c r="J820" s="138"/>
      <c r="K820" s="75"/>
      <c r="L820" s="75">
        <f t="shared" si="386"/>
        <v>0</v>
      </c>
      <c r="M820" s="8"/>
      <c r="N820" s="8"/>
      <c r="O820" s="8"/>
      <c r="P820" s="8"/>
      <c r="Q820" s="568">
        <f t="shared" si="387"/>
        <v>0</v>
      </c>
    </row>
    <row r="821" spans="1:17" ht="12.75" hidden="1" customHeight="1">
      <c r="A821" s="342"/>
      <c r="B821" s="378"/>
      <c r="C821" s="538" t="s">
        <v>679</v>
      </c>
      <c r="D821" s="344"/>
      <c r="E821" s="325">
        <f>SUM(E822:E823)</f>
        <v>0</v>
      </c>
      <c r="F821" s="370">
        <f>SUM(F822:F823)</f>
        <v>0</v>
      </c>
      <c r="G821" s="660">
        <f>SUM(F821,E821)</f>
        <v>0</v>
      </c>
      <c r="H821" s="347"/>
      <c r="I821" s="348"/>
      <c r="J821" s="348"/>
      <c r="K821" s="111">
        <f t="shared" ref="K821:K886" si="397">SUM(E821:G821)</f>
        <v>0</v>
      </c>
      <c r="L821" s="111">
        <f t="shared" si="386"/>
        <v>0</v>
      </c>
      <c r="M821" s="93"/>
      <c r="N821" s="93"/>
      <c r="O821" s="93"/>
      <c r="P821" s="93"/>
      <c r="Q821" s="568">
        <f t="shared" si="387"/>
        <v>0</v>
      </c>
    </row>
    <row r="822" spans="1:17" ht="12.75" hidden="1" customHeight="1">
      <c r="A822" s="342"/>
      <c r="B822" s="378"/>
      <c r="C822" s="538" t="s">
        <v>680</v>
      </c>
      <c r="D822" s="344"/>
      <c r="E822" s="325"/>
      <c r="F822" s="370"/>
      <c r="G822" s="660">
        <f>SUM(F822,E822)</f>
        <v>0</v>
      </c>
      <c r="H822" s="347"/>
      <c r="I822" s="348"/>
      <c r="J822" s="348"/>
      <c r="K822" s="111">
        <f t="shared" si="397"/>
        <v>0</v>
      </c>
      <c r="L822" s="111">
        <f t="shared" si="386"/>
        <v>0</v>
      </c>
      <c r="M822" s="93"/>
      <c r="N822" s="93"/>
      <c r="O822" s="93"/>
      <c r="P822" s="93"/>
      <c r="Q822" s="568">
        <f t="shared" si="387"/>
        <v>0</v>
      </c>
    </row>
    <row r="823" spans="1:17" ht="12.75" hidden="1" customHeight="1">
      <c r="A823" s="256" t="s">
        <v>723</v>
      </c>
      <c r="B823" s="257"/>
      <c r="C823" s="535"/>
      <c r="D823" s="258"/>
      <c r="E823" s="259"/>
      <c r="F823" s="420"/>
      <c r="G823" s="649">
        <f>SUM(F823,E823)</f>
        <v>0</v>
      </c>
      <c r="H823" s="340">
        <f>ROUND(F823*H$7, )</f>
        <v>0</v>
      </c>
      <c r="I823" s="341">
        <f>ROUND(H823*I$7, )</f>
        <v>0</v>
      </c>
      <c r="J823" s="341">
        <f>ROUND(I823*J$7, )</f>
        <v>0</v>
      </c>
      <c r="K823" s="75">
        <f t="shared" si="397"/>
        <v>0</v>
      </c>
      <c r="L823" s="75">
        <f t="shared" si="386"/>
        <v>0</v>
      </c>
      <c r="M823" s="8"/>
      <c r="N823" s="8"/>
      <c r="O823" s="8"/>
      <c r="P823" s="8"/>
      <c r="Q823" s="568">
        <f t="shared" si="387"/>
        <v>0</v>
      </c>
    </row>
    <row r="824" spans="1:17" ht="12.75" customHeight="1">
      <c r="A824" s="795"/>
      <c r="B824" s="841" t="s">
        <v>678</v>
      </c>
      <c r="C824" s="797"/>
      <c r="D824" s="798"/>
      <c r="E824" s="799">
        <f t="shared" ref="E824" si="398">SUM(E825:E826)</f>
        <v>12160</v>
      </c>
      <c r="F824" s="800">
        <f t="shared" ref="F824:J824" si="399">SUM(F825:F826)</f>
        <v>0</v>
      </c>
      <c r="G824" s="648">
        <f t="shared" si="399"/>
        <v>12160</v>
      </c>
      <c r="H824" s="336">
        <f t="shared" si="399"/>
        <v>0</v>
      </c>
      <c r="I824" s="337">
        <f t="shared" si="399"/>
        <v>0</v>
      </c>
      <c r="J824" s="337">
        <f t="shared" si="399"/>
        <v>0</v>
      </c>
      <c r="K824" s="567">
        <f t="shared" si="397"/>
        <v>24320</v>
      </c>
      <c r="L824" s="567">
        <f t="shared" si="386"/>
        <v>12160</v>
      </c>
      <c r="M824" s="564"/>
      <c r="N824" s="564"/>
      <c r="O824" s="564"/>
      <c r="P824" s="564"/>
      <c r="Q824" s="568">
        <f t="shared" si="387"/>
        <v>0</v>
      </c>
    </row>
    <row r="825" spans="1:17" ht="15" customHeight="1">
      <c r="A825" s="801"/>
      <c r="B825" s="802"/>
      <c r="C825" s="803" t="s">
        <v>679</v>
      </c>
      <c r="D825" s="600"/>
      <c r="E825" s="809">
        <v>8600</v>
      </c>
      <c r="F825" s="688"/>
      <c r="G825" s="650">
        <f>SUM(F825,E825)</f>
        <v>8600</v>
      </c>
      <c r="H825" s="137">
        <f>ROUND(F825*H$7, )</f>
        <v>0</v>
      </c>
      <c r="I825" s="138">
        <f>ROUND(F825*I$7, )</f>
        <v>0</v>
      </c>
      <c r="J825" s="138">
        <f>ROUND(F825*J$7, )</f>
        <v>0</v>
      </c>
      <c r="K825" s="567">
        <f t="shared" si="397"/>
        <v>17200</v>
      </c>
      <c r="L825" s="567">
        <f t="shared" si="386"/>
        <v>8600</v>
      </c>
      <c r="M825" s="580">
        <v>1.1000000000000001</v>
      </c>
      <c r="N825" s="564"/>
      <c r="O825" s="564"/>
      <c r="P825" s="564"/>
      <c r="Q825" s="568">
        <f t="shared" si="387"/>
        <v>0</v>
      </c>
    </row>
    <row r="826" spans="1:17" ht="12.75" customHeight="1">
      <c r="A826" s="801"/>
      <c r="B826" s="802"/>
      <c r="C826" s="803" t="s">
        <v>680</v>
      </c>
      <c r="D826" s="600"/>
      <c r="E826" s="809">
        <v>3560</v>
      </c>
      <c r="F826" s="810"/>
      <c r="G826" s="650">
        <f>SUM(F826,E826)</f>
        <v>3560</v>
      </c>
      <c r="H826" s="340">
        <f>ROUND(F826*H$7, )</f>
        <v>0</v>
      </c>
      <c r="I826" s="341">
        <f>ROUND(H826*I$7, )</f>
        <v>0</v>
      </c>
      <c r="J826" s="341">
        <f>ROUND(I826*J$7, )</f>
        <v>0</v>
      </c>
      <c r="K826" s="567">
        <f t="shared" si="397"/>
        <v>7120</v>
      </c>
      <c r="L826" s="567">
        <f t="shared" si="386"/>
        <v>3560</v>
      </c>
      <c r="M826" s="564"/>
      <c r="N826" s="564"/>
      <c r="O826" s="564"/>
      <c r="P826" s="564"/>
      <c r="Q826" s="568">
        <f t="shared" si="387"/>
        <v>0</v>
      </c>
    </row>
    <row r="827" spans="1:17" ht="12.75" customHeight="1">
      <c r="A827" s="795" t="s">
        <v>761</v>
      </c>
      <c r="B827" s="796"/>
      <c r="C827" s="797"/>
      <c r="D827" s="798">
        <v>67020305</v>
      </c>
      <c r="E827" s="799">
        <f t="shared" ref="E827" si="400">SUM(E828:E829)</f>
        <v>2000</v>
      </c>
      <c r="F827" s="800">
        <f t="shared" ref="F827:J827" si="401">SUM(F828:F829)</f>
        <v>0</v>
      </c>
      <c r="G827" s="648">
        <f t="shared" si="401"/>
        <v>2000</v>
      </c>
      <c r="H827" s="336">
        <f t="shared" si="401"/>
        <v>0</v>
      </c>
      <c r="I827" s="337">
        <f t="shared" si="401"/>
        <v>0</v>
      </c>
      <c r="J827" s="337">
        <f t="shared" si="401"/>
        <v>0</v>
      </c>
      <c r="K827" s="567">
        <f t="shared" si="397"/>
        <v>4000</v>
      </c>
      <c r="L827" s="567">
        <f t="shared" si="386"/>
        <v>2000</v>
      </c>
      <c r="M827" s="564"/>
      <c r="N827" s="564"/>
      <c r="O827" s="564"/>
      <c r="P827" s="564"/>
      <c r="Q827" s="568">
        <f t="shared" si="387"/>
        <v>0</v>
      </c>
    </row>
    <row r="828" spans="1:17" ht="12.75" customHeight="1">
      <c r="A828" s="801" t="s">
        <v>720</v>
      </c>
      <c r="B828" s="802"/>
      <c r="C828" s="803"/>
      <c r="D828" s="600"/>
      <c r="E828" s="804">
        <f>E831+E832</f>
        <v>2000</v>
      </c>
      <c r="F828" s="557">
        <f>F831+F832</f>
        <v>0</v>
      </c>
      <c r="G828" s="650">
        <f>SUM(F828,E828)</f>
        <v>2000</v>
      </c>
      <c r="H828" s="366">
        <f>ROUND(F828*H$7, )</f>
        <v>0</v>
      </c>
      <c r="I828" s="367">
        <f>ROUND(F828*I$7, )</f>
        <v>0</v>
      </c>
      <c r="J828" s="367">
        <f>ROUND(F828*J$7, )</f>
        <v>0</v>
      </c>
      <c r="K828" s="567">
        <f t="shared" si="397"/>
        <v>4000</v>
      </c>
      <c r="L828" s="567">
        <f t="shared" si="386"/>
        <v>2000</v>
      </c>
      <c r="M828" s="564"/>
      <c r="N828" s="564"/>
      <c r="O828" s="564"/>
      <c r="P828" s="564"/>
      <c r="Q828" s="568">
        <f t="shared" si="387"/>
        <v>0</v>
      </c>
    </row>
    <row r="829" spans="1:17" ht="12.75" hidden="1" customHeight="1">
      <c r="A829" s="256" t="s">
        <v>723</v>
      </c>
      <c r="B829" s="257"/>
      <c r="C829" s="535"/>
      <c r="D829" s="263"/>
      <c r="E829" s="259"/>
      <c r="F829" s="420"/>
      <c r="G829" s="649">
        <f>SUM(F829,E829)</f>
        <v>0</v>
      </c>
      <c r="H829" s="265">
        <f>ROUND(F829*H$7, )</f>
        <v>0</v>
      </c>
      <c r="I829" s="266">
        <f>ROUND(F829*I$7, )</f>
        <v>0</v>
      </c>
      <c r="J829" s="266">
        <f>ROUND(F829*J$7, )</f>
        <v>0</v>
      </c>
      <c r="K829" s="75">
        <f t="shared" si="397"/>
        <v>0</v>
      </c>
      <c r="L829" s="75">
        <f t="shared" si="386"/>
        <v>0</v>
      </c>
      <c r="M829" s="8"/>
      <c r="N829" s="8"/>
      <c r="O829" s="8"/>
      <c r="P829" s="8"/>
      <c r="Q829" s="568">
        <f t="shared" si="387"/>
        <v>0</v>
      </c>
    </row>
    <row r="830" spans="1:17" ht="12.75" customHeight="1">
      <c r="A830" s="795"/>
      <c r="B830" s="841" t="s">
        <v>678</v>
      </c>
      <c r="C830" s="797"/>
      <c r="D830" s="798"/>
      <c r="E830" s="799">
        <f t="shared" ref="E830" si="402">SUM(E831:E832)</f>
        <v>2000</v>
      </c>
      <c r="F830" s="800">
        <f t="shared" ref="F830:J830" si="403">SUM(F831:F832)</f>
        <v>0</v>
      </c>
      <c r="G830" s="648">
        <f t="shared" si="403"/>
        <v>2000</v>
      </c>
      <c r="H830" s="336">
        <f t="shared" si="403"/>
        <v>0</v>
      </c>
      <c r="I830" s="337">
        <f t="shared" si="403"/>
        <v>0</v>
      </c>
      <c r="J830" s="337">
        <f t="shared" si="403"/>
        <v>0</v>
      </c>
      <c r="K830" s="567">
        <f t="shared" si="397"/>
        <v>4000</v>
      </c>
      <c r="L830" s="567">
        <f t="shared" si="386"/>
        <v>2000</v>
      </c>
      <c r="M830" s="564"/>
      <c r="N830" s="564"/>
      <c r="O830" s="564"/>
      <c r="P830" s="564"/>
      <c r="Q830" s="568">
        <f t="shared" si="387"/>
        <v>0</v>
      </c>
    </row>
    <row r="831" spans="1:17" ht="15" customHeight="1">
      <c r="A831" s="801"/>
      <c r="B831" s="802"/>
      <c r="C831" s="803" t="s">
        <v>679</v>
      </c>
      <c r="D831" s="600"/>
      <c r="E831" s="519">
        <v>2000</v>
      </c>
      <c r="F831" s="688"/>
      <c r="G831" s="650">
        <f>SUM(F831,E831)</f>
        <v>2000</v>
      </c>
      <c r="H831" s="267">
        <f>ROUND(F831*H$7, )</f>
        <v>0</v>
      </c>
      <c r="I831" s="268">
        <f>ROUND(F831*I$7, )</f>
        <v>0</v>
      </c>
      <c r="J831" s="268">
        <f>ROUND(F831*J$7, )</f>
        <v>0</v>
      </c>
      <c r="K831" s="567">
        <f t="shared" si="397"/>
        <v>4000</v>
      </c>
      <c r="L831" s="567">
        <f t="shared" si="386"/>
        <v>2000</v>
      </c>
      <c r="M831" s="580">
        <v>1.1000000000000001</v>
      </c>
      <c r="N831" s="564"/>
      <c r="O831" s="564"/>
      <c r="P831" s="564"/>
      <c r="Q831" s="568">
        <f t="shared" si="387"/>
        <v>0</v>
      </c>
    </row>
    <row r="832" spans="1:17" ht="12.75" hidden="1" customHeight="1">
      <c r="A832" s="801"/>
      <c r="B832" s="802"/>
      <c r="C832" s="803" t="s">
        <v>680</v>
      </c>
      <c r="D832" s="600"/>
      <c r="E832" s="540"/>
      <c r="F832" s="700"/>
      <c r="G832" s="650">
        <f>SUM(F832,E832)</f>
        <v>0</v>
      </c>
      <c r="H832" s="340">
        <f>ROUND(F832*H$7, )</f>
        <v>0</v>
      </c>
      <c r="I832" s="341">
        <f>ROUND(H832*I$7, )</f>
        <v>0</v>
      </c>
      <c r="J832" s="341">
        <f>ROUND(I832*J$7, )</f>
        <v>0</v>
      </c>
      <c r="K832" s="567">
        <f t="shared" si="397"/>
        <v>0</v>
      </c>
      <c r="L832" s="567">
        <f t="shared" si="386"/>
        <v>0</v>
      </c>
      <c r="M832" s="564"/>
      <c r="N832" s="564"/>
      <c r="O832" s="564"/>
      <c r="P832" s="564"/>
      <c r="Q832" s="568">
        <f t="shared" si="387"/>
        <v>0</v>
      </c>
    </row>
    <row r="833" spans="1:17" ht="12.75" customHeight="1">
      <c r="A833" s="795" t="s">
        <v>762</v>
      </c>
      <c r="B833" s="796"/>
      <c r="C833" s="797"/>
      <c r="D833" s="798">
        <v>67020302</v>
      </c>
      <c r="E833" s="799">
        <f t="shared" ref="E833" si="404">SUM(E834:E835)</f>
        <v>6000</v>
      </c>
      <c r="F833" s="800">
        <f t="shared" ref="F833:J833" si="405">SUM(F834:F835)</f>
        <v>0</v>
      </c>
      <c r="G833" s="648">
        <f t="shared" si="405"/>
        <v>6000</v>
      </c>
      <c r="H833" s="336">
        <f t="shared" si="405"/>
        <v>0</v>
      </c>
      <c r="I833" s="337">
        <f t="shared" si="405"/>
        <v>0</v>
      </c>
      <c r="J833" s="337">
        <f t="shared" si="405"/>
        <v>0</v>
      </c>
      <c r="K833" s="567">
        <f t="shared" si="397"/>
        <v>12000</v>
      </c>
      <c r="L833" s="567">
        <f t="shared" si="386"/>
        <v>6000</v>
      </c>
      <c r="M833" s="564"/>
      <c r="N833" s="564"/>
      <c r="O833" s="564"/>
      <c r="P833" s="564"/>
      <c r="Q833" s="568">
        <f t="shared" si="387"/>
        <v>0</v>
      </c>
    </row>
    <row r="834" spans="1:17" ht="15" customHeight="1">
      <c r="A834" s="801"/>
      <c r="B834" s="802"/>
      <c r="C834" s="803" t="s">
        <v>679</v>
      </c>
      <c r="D834" s="600"/>
      <c r="E834" s="519">
        <v>5800</v>
      </c>
      <c r="F834" s="688"/>
      <c r="G834" s="650">
        <f>SUM(F834,E834)</f>
        <v>5800</v>
      </c>
      <c r="H834" s="267">
        <f>ROUND(F834*H$7, )</f>
        <v>0</v>
      </c>
      <c r="I834" s="268">
        <f>ROUND(F834*I$7, )</f>
        <v>0</v>
      </c>
      <c r="J834" s="268">
        <f>ROUND(F834*J$7, )</f>
        <v>0</v>
      </c>
      <c r="K834" s="567">
        <f t="shared" si="397"/>
        <v>11600</v>
      </c>
      <c r="L834" s="567">
        <f t="shared" si="386"/>
        <v>5800</v>
      </c>
      <c r="M834" s="580">
        <v>1.1000000000000001</v>
      </c>
      <c r="N834" s="564"/>
      <c r="O834" s="564"/>
      <c r="P834" s="564"/>
      <c r="Q834" s="568">
        <f t="shared" si="387"/>
        <v>0</v>
      </c>
    </row>
    <row r="835" spans="1:17" ht="12.75" customHeight="1">
      <c r="A835" s="801"/>
      <c r="B835" s="802"/>
      <c r="C835" s="803" t="s">
        <v>680</v>
      </c>
      <c r="D835" s="600"/>
      <c r="E835" s="519">
        <v>200</v>
      </c>
      <c r="F835" s="697"/>
      <c r="G835" s="650">
        <f>SUM(F835,E835)</f>
        <v>200</v>
      </c>
      <c r="H835" s="267">
        <f>ROUND(F835*H$7, )</f>
        <v>0</v>
      </c>
      <c r="I835" s="268">
        <f>ROUND(H835*I$7, )</f>
        <v>0</v>
      </c>
      <c r="J835" s="268">
        <f>ROUND(I835*J$7, )</f>
        <v>0</v>
      </c>
      <c r="K835" s="567">
        <f t="shared" si="397"/>
        <v>400</v>
      </c>
      <c r="L835" s="567" t="str">
        <f>C835</f>
        <v>Secţiunea de dezvoltare</v>
      </c>
      <c r="M835" s="564"/>
      <c r="N835" s="564"/>
      <c r="O835" s="564"/>
      <c r="P835" s="564"/>
      <c r="Q835" s="568">
        <f t="shared" si="387"/>
        <v>0</v>
      </c>
    </row>
    <row r="836" spans="1:17" ht="24.75" customHeight="1">
      <c r="A836" s="982" t="s">
        <v>763</v>
      </c>
      <c r="B836" s="969"/>
      <c r="C836" s="972"/>
      <c r="D836" s="798">
        <v>67020308</v>
      </c>
      <c r="E836" s="799">
        <f t="shared" ref="E836" si="406">SUM(E837:E838)</f>
        <v>2731</v>
      </c>
      <c r="F836" s="800">
        <f t="shared" ref="F836:J836" si="407">SUM(F837:F838)</f>
        <v>0</v>
      </c>
      <c r="G836" s="648">
        <f t="shared" si="407"/>
        <v>2731</v>
      </c>
      <c r="H836" s="336">
        <f t="shared" si="407"/>
        <v>0</v>
      </c>
      <c r="I836" s="337">
        <f t="shared" si="407"/>
        <v>0</v>
      </c>
      <c r="J836" s="337">
        <f t="shared" si="407"/>
        <v>0</v>
      </c>
      <c r="K836" s="567">
        <f t="shared" si="397"/>
        <v>5462</v>
      </c>
      <c r="L836" s="567">
        <f t="shared" ref="L836:L842" si="408">IF(G836&lt;&gt;0,G836,0)</f>
        <v>2731</v>
      </c>
      <c r="M836" s="564"/>
      <c r="N836" s="564"/>
      <c r="O836" s="564"/>
      <c r="P836" s="564"/>
      <c r="Q836" s="568">
        <f t="shared" si="387"/>
        <v>0</v>
      </c>
    </row>
    <row r="837" spans="1:17" ht="15" customHeight="1">
      <c r="A837" s="801"/>
      <c r="B837" s="802"/>
      <c r="C837" s="803" t="s">
        <v>679</v>
      </c>
      <c r="D837" s="600"/>
      <c r="E837" s="519">
        <v>2500</v>
      </c>
      <c r="F837" s="688"/>
      <c r="G837" s="650">
        <f>SUM(F837,E837)</f>
        <v>2500</v>
      </c>
      <c r="H837" s="267">
        <f>ROUND(F837*H$7, )</f>
        <v>0</v>
      </c>
      <c r="I837" s="268">
        <f>ROUND(F837*I$7, )</f>
        <v>0</v>
      </c>
      <c r="J837" s="268">
        <f>ROUND(F837*J$7, )</f>
        <v>0</v>
      </c>
      <c r="K837" s="567">
        <f t="shared" si="397"/>
        <v>5000</v>
      </c>
      <c r="L837" s="567">
        <f t="shared" si="408"/>
        <v>2500</v>
      </c>
      <c r="M837" s="580">
        <v>1.1000000000000001</v>
      </c>
      <c r="N837" s="564"/>
      <c r="O837" s="564"/>
      <c r="P837" s="564"/>
      <c r="Q837" s="568">
        <f t="shared" si="387"/>
        <v>0</v>
      </c>
    </row>
    <row r="838" spans="1:17" ht="12.75" customHeight="1">
      <c r="A838" s="801"/>
      <c r="B838" s="802"/>
      <c r="C838" s="803" t="s">
        <v>680</v>
      </c>
      <c r="D838" s="600"/>
      <c r="E838" s="519">
        <v>231</v>
      </c>
      <c r="F838" s="697"/>
      <c r="G838" s="650">
        <f>SUM(F838,E838)</f>
        <v>231</v>
      </c>
      <c r="H838" s="340">
        <f>ROUND(F838*H$7, )</f>
        <v>0</v>
      </c>
      <c r="I838" s="341">
        <f>ROUND(H838*I$7, )</f>
        <v>0</v>
      </c>
      <c r="J838" s="341">
        <f>ROUND(I838*J$7, )</f>
        <v>0</v>
      </c>
      <c r="K838" s="567">
        <f t="shared" si="397"/>
        <v>462</v>
      </c>
      <c r="L838" s="567">
        <f t="shared" si="408"/>
        <v>231</v>
      </c>
      <c r="M838" s="564"/>
      <c r="N838" s="564"/>
      <c r="O838" s="564"/>
      <c r="P838" s="564"/>
      <c r="Q838" s="568">
        <f t="shared" si="387"/>
        <v>0</v>
      </c>
    </row>
    <row r="839" spans="1:17" ht="12.75" customHeight="1">
      <c r="A839" s="795" t="s">
        <v>689</v>
      </c>
      <c r="B839" s="796"/>
      <c r="C839" s="797"/>
      <c r="D839" s="798"/>
      <c r="E839" s="799">
        <f t="shared" ref="E839" si="409">SUM(E840:E841)</f>
        <v>2731</v>
      </c>
      <c r="F839" s="800">
        <f t="shared" ref="F839:J839" si="410">SUM(F840:F841)</f>
        <v>0</v>
      </c>
      <c r="G839" s="648">
        <f t="shared" si="410"/>
        <v>2731</v>
      </c>
      <c r="H839" s="336">
        <f t="shared" si="410"/>
        <v>0</v>
      </c>
      <c r="I839" s="337">
        <f t="shared" si="410"/>
        <v>0</v>
      </c>
      <c r="J839" s="337">
        <f t="shared" si="410"/>
        <v>0</v>
      </c>
      <c r="K839" s="567">
        <f t="shared" si="397"/>
        <v>5462</v>
      </c>
      <c r="L839" s="567">
        <f t="shared" si="408"/>
        <v>2731</v>
      </c>
      <c r="M839" s="564"/>
      <c r="N839" s="564"/>
      <c r="O839" s="564"/>
      <c r="P839" s="564"/>
      <c r="Q839" s="568">
        <f t="shared" si="387"/>
        <v>0</v>
      </c>
    </row>
    <row r="840" spans="1:17" ht="26.25" customHeight="1">
      <c r="A840" s="983" t="s">
        <v>764</v>
      </c>
      <c r="B840" s="969"/>
      <c r="C840" s="970"/>
      <c r="D840" s="600"/>
      <c r="E840" s="804">
        <f>E837+E838-E841</f>
        <v>1736</v>
      </c>
      <c r="F840" s="557">
        <f>F837+F838-F841</f>
        <v>0</v>
      </c>
      <c r="G840" s="650">
        <f>SUM(F840,E840)</f>
        <v>1736</v>
      </c>
      <c r="H840" s="267">
        <f>ROUND(F840*H$7, )</f>
        <v>0</v>
      </c>
      <c r="I840" s="268">
        <f>ROUND(F840*I$7, )</f>
        <v>0</v>
      </c>
      <c r="J840" s="268">
        <f>ROUND(F840*J$7, )</f>
        <v>0</v>
      </c>
      <c r="K840" s="567">
        <f t="shared" si="397"/>
        <v>3472</v>
      </c>
      <c r="L840" s="567">
        <f t="shared" si="408"/>
        <v>1736</v>
      </c>
      <c r="M840" s="580"/>
      <c r="N840" s="565">
        <f>G839-G836</f>
        <v>0</v>
      </c>
      <c r="O840" s="564"/>
      <c r="P840" s="564"/>
      <c r="Q840" s="568">
        <f t="shared" si="387"/>
        <v>0</v>
      </c>
    </row>
    <row r="841" spans="1:17" ht="12.75" customHeight="1">
      <c r="A841" s="801" t="s">
        <v>765</v>
      </c>
      <c r="B841" s="802"/>
      <c r="C841" s="803"/>
      <c r="D841" s="600"/>
      <c r="E841" s="804">
        <v>995</v>
      </c>
      <c r="F841" s="557"/>
      <c r="G841" s="650">
        <f>SUM(F841,E841)</f>
        <v>995</v>
      </c>
      <c r="H841" s="267">
        <f>ROUND(F841*H$7, )</f>
        <v>0</v>
      </c>
      <c r="I841" s="268">
        <f>ROUND(F841*I$7, )</f>
        <v>0</v>
      </c>
      <c r="J841" s="268">
        <f>ROUND(F841*J$7, )</f>
        <v>0</v>
      </c>
      <c r="K841" s="567">
        <f t="shared" si="397"/>
        <v>1990</v>
      </c>
      <c r="L841" s="567">
        <f t="shared" si="408"/>
        <v>995</v>
      </c>
      <c r="M841" s="564"/>
      <c r="N841" s="564"/>
      <c r="O841" s="564"/>
      <c r="P841" s="564"/>
      <c r="Q841" s="568">
        <f t="shared" si="387"/>
        <v>0</v>
      </c>
    </row>
    <row r="842" spans="1:17" ht="12.75" customHeight="1">
      <c r="A842" s="795" t="s">
        <v>766</v>
      </c>
      <c r="B842" s="796"/>
      <c r="C842" s="797"/>
      <c r="D842" s="798"/>
      <c r="E842" s="799">
        <f t="shared" ref="E842" si="411">SUM(E843:E844)</f>
        <v>7600</v>
      </c>
      <c r="F842" s="800">
        <f t="shared" ref="F842:J842" si="412">SUM(F843:F844)</f>
        <v>0</v>
      </c>
      <c r="G842" s="648">
        <f t="shared" si="412"/>
        <v>7600</v>
      </c>
      <c r="H842" s="336">
        <f t="shared" si="412"/>
        <v>0</v>
      </c>
      <c r="I842" s="337">
        <f t="shared" si="412"/>
        <v>0</v>
      </c>
      <c r="J842" s="337">
        <f t="shared" si="412"/>
        <v>0</v>
      </c>
      <c r="K842" s="567">
        <f t="shared" si="397"/>
        <v>15200</v>
      </c>
      <c r="L842" s="567">
        <f t="shared" si="408"/>
        <v>7600</v>
      </c>
      <c r="M842" s="564"/>
      <c r="N842" s="564"/>
      <c r="O842" s="564"/>
      <c r="P842" s="564"/>
      <c r="Q842" s="568">
        <f t="shared" si="387"/>
        <v>0</v>
      </c>
    </row>
    <row r="843" spans="1:17" ht="12.75" hidden="1" customHeight="1">
      <c r="A843" s="256" t="s">
        <v>720</v>
      </c>
      <c r="B843" s="257"/>
      <c r="C843" s="535"/>
      <c r="D843" s="263"/>
      <c r="E843" s="274">
        <f>E845</f>
        <v>7600</v>
      </c>
      <c r="F843" s="260">
        <f>F845</f>
        <v>0</v>
      </c>
      <c r="G843" s="649">
        <f>SUM(F843,E843)</f>
        <v>7600</v>
      </c>
      <c r="H843" s="366">
        <f>ROUND(F843*H$7, )</f>
        <v>0</v>
      </c>
      <c r="I843" s="367">
        <f>ROUND(F843*I$7, )</f>
        <v>0</v>
      </c>
      <c r="J843" s="367">
        <f>ROUND(F843*J$7, )</f>
        <v>0</v>
      </c>
      <c r="K843" s="75">
        <f t="shared" si="397"/>
        <v>15200</v>
      </c>
      <c r="L843" s="75">
        <v>0</v>
      </c>
      <c r="M843" s="8"/>
      <c r="N843" s="8"/>
      <c r="O843" s="8"/>
      <c r="P843" s="8"/>
      <c r="Q843" s="568">
        <f t="shared" si="387"/>
        <v>0</v>
      </c>
    </row>
    <row r="844" spans="1:17" ht="12.75" hidden="1" customHeight="1">
      <c r="A844" s="256" t="s">
        <v>723</v>
      </c>
      <c r="B844" s="257"/>
      <c r="C844" s="535"/>
      <c r="D844" s="263"/>
      <c r="E844" s="259"/>
      <c r="F844" s="420"/>
      <c r="G844" s="649">
        <f>SUM(F844,E844)</f>
        <v>0</v>
      </c>
      <c r="H844" s="265">
        <f>ROUND(F844*H$7, )</f>
        <v>0</v>
      </c>
      <c r="I844" s="266">
        <f>ROUND(F844*I$7, )</f>
        <v>0</v>
      </c>
      <c r="J844" s="266">
        <f>ROUND(F844*J$7, )</f>
        <v>0</v>
      </c>
      <c r="K844" s="75">
        <f t="shared" si="397"/>
        <v>0</v>
      </c>
      <c r="L844" s="75">
        <f>IF(G844&lt;&gt;0,G844,0)</f>
        <v>0</v>
      </c>
      <c r="M844" s="8"/>
      <c r="N844" s="8"/>
      <c r="O844" s="8"/>
      <c r="P844" s="8"/>
      <c r="Q844" s="568">
        <f t="shared" ref="Q844:Q907" si="413">E844-G844</f>
        <v>0</v>
      </c>
    </row>
    <row r="845" spans="1:17" ht="12.75" hidden="1" customHeight="1">
      <c r="A845" s="248"/>
      <c r="B845" s="335" t="s">
        <v>678</v>
      </c>
      <c r="C845" s="250"/>
      <c r="D845" s="251"/>
      <c r="E845" s="252">
        <f t="shared" ref="E845" si="414">SUM(E846:E847)</f>
        <v>7600</v>
      </c>
      <c r="F845" s="253">
        <f t="shared" ref="F845:J845" si="415">SUM(F846:F847)</f>
        <v>0</v>
      </c>
      <c r="G845" s="662">
        <f t="shared" si="415"/>
        <v>7600</v>
      </c>
      <c r="H845" s="336">
        <f t="shared" si="415"/>
        <v>0</v>
      </c>
      <c r="I845" s="337">
        <f t="shared" si="415"/>
        <v>0</v>
      </c>
      <c r="J845" s="337">
        <f t="shared" si="415"/>
        <v>0</v>
      </c>
      <c r="K845" s="75">
        <f t="shared" si="397"/>
        <v>15200</v>
      </c>
      <c r="L845" s="75">
        <v>0</v>
      </c>
      <c r="M845" s="8"/>
      <c r="N845" s="8"/>
      <c r="O845" s="8"/>
      <c r="P845" s="8"/>
      <c r="Q845" s="568">
        <f t="shared" si="413"/>
        <v>0</v>
      </c>
    </row>
    <row r="846" spans="1:17" ht="15" customHeight="1">
      <c r="A846" s="801"/>
      <c r="B846" s="802"/>
      <c r="C846" s="803" t="s">
        <v>679</v>
      </c>
      <c r="D846" s="600"/>
      <c r="E846" s="519">
        <v>7200</v>
      </c>
      <c r="F846" s="688"/>
      <c r="G846" s="650">
        <f>SUM(F846,E846)</f>
        <v>7200</v>
      </c>
      <c r="H846" s="267">
        <f>ROUND(F846*H$7, )</f>
        <v>0</v>
      </c>
      <c r="I846" s="268">
        <f>ROUND(F846*I$7, )</f>
        <v>0</v>
      </c>
      <c r="J846" s="268">
        <f>ROUND(F846*J$7, )</f>
        <v>0</v>
      </c>
      <c r="K846" s="567">
        <f t="shared" si="397"/>
        <v>14400</v>
      </c>
      <c r="L846" s="567">
        <f t="shared" ref="L846:L909" si="416">IF(G846&lt;&gt;0,G846,0)</f>
        <v>7200</v>
      </c>
      <c r="M846" s="580">
        <v>1.1000000000000001</v>
      </c>
      <c r="N846" s="589">
        <v>5440</v>
      </c>
      <c r="O846" s="564"/>
      <c r="P846" s="564"/>
      <c r="Q846" s="568">
        <f t="shared" si="413"/>
        <v>0</v>
      </c>
    </row>
    <row r="847" spans="1:17" ht="12.75" customHeight="1">
      <c r="A847" s="801"/>
      <c r="B847" s="802"/>
      <c r="C847" s="803" t="s">
        <v>680</v>
      </c>
      <c r="D847" s="600"/>
      <c r="E847" s="540">
        <v>400</v>
      </c>
      <c r="F847" s="700"/>
      <c r="G847" s="650">
        <f>SUM(F847,E847)</f>
        <v>400</v>
      </c>
      <c r="H847" s="340">
        <f>ROUND(F847*H$7, )</f>
        <v>0</v>
      </c>
      <c r="I847" s="341">
        <f>ROUND(H847*I$7, )</f>
        <v>0</v>
      </c>
      <c r="J847" s="341">
        <f>ROUND(I847*J$7, )</f>
        <v>0</v>
      </c>
      <c r="K847" s="567">
        <f t="shared" si="397"/>
        <v>800</v>
      </c>
      <c r="L847" s="567">
        <f t="shared" si="416"/>
        <v>400</v>
      </c>
      <c r="M847" s="564"/>
      <c r="N847" s="564"/>
      <c r="O847" s="564"/>
      <c r="P847" s="564"/>
      <c r="Q847" s="568">
        <f t="shared" si="413"/>
        <v>0</v>
      </c>
    </row>
    <row r="848" spans="1:17" ht="12.75" hidden="1" customHeight="1">
      <c r="A848" s="240" t="s">
        <v>767</v>
      </c>
      <c r="B848" s="241"/>
      <c r="C848" s="242"/>
      <c r="D848" s="283"/>
      <c r="E848" s="244">
        <f t="shared" ref="E848:J848" si="417">SUM(E849)</f>
        <v>0</v>
      </c>
      <c r="F848" s="245">
        <f t="shared" si="417"/>
        <v>0</v>
      </c>
      <c r="G848" s="655">
        <f t="shared" si="417"/>
        <v>0</v>
      </c>
      <c r="H848" s="379">
        <f t="shared" si="417"/>
        <v>0</v>
      </c>
      <c r="I848" s="380">
        <f t="shared" si="417"/>
        <v>0</v>
      </c>
      <c r="J848" s="380">
        <f t="shared" si="417"/>
        <v>0</v>
      </c>
      <c r="K848" s="75">
        <f t="shared" si="397"/>
        <v>0</v>
      </c>
      <c r="L848" s="75">
        <f t="shared" si="416"/>
        <v>0</v>
      </c>
      <c r="M848" s="8"/>
      <c r="N848" s="8"/>
      <c r="O848" s="8"/>
      <c r="P848" s="8"/>
      <c r="Q848" s="568">
        <f t="shared" si="413"/>
        <v>0</v>
      </c>
    </row>
    <row r="849" spans="1:17" ht="12.75" hidden="1" customHeight="1">
      <c r="A849" s="381" t="s">
        <v>768</v>
      </c>
      <c r="B849" s="382"/>
      <c r="C849" s="383"/>
      <c r="D849" s="384"/>
      <c r="E849" s="252">
        <f t="shared" ref="E849:J849" si="418">SUM(E850:E851)</f>
        <v>0</v>
      </c>
      <c r="F849" s="253">
        <f t="shared" si="418"/>
        <v>0</v>
      </c>
      <c r="G849" s="662">
        <f t="shared" si="418"/>
        <v>0</v>
      </c>
      <c r="H849" s="385">
        <f t="shared" si="418"/>
        <v>0</v>
      </c>
      <c r="I849" s="386">
        <f t="shared" si="418"/>
        <v>0</v>
      </c>
      <c r="J849" s="386">
        <f t="shared" si="418"/>
        <v>0</v>
      </c>
      <c r="K849" s="75">
        <f t="shared" si="397"/>
        <v>0</v>
      </c>
      <c r="L849" s="75">
        <f t="shared" si="416"/>
        <v>0</v>
      </c>
      <c r="M849" s="8"/>
      <c r="N849" s="8"/>
      <c r="O849" s="8"/>
      <c r="P849" s="8"/>
      <c r="Q849" s="568">
        <f t="shared" si="413"/>
        <v>0</v>
      </c>
    </row>
    <row r="850" spans="1:17" ht="12.75" hidden="1" customHeight="1">
      <c r="A850" s="256"/>
      <c r="B850" s="257"/>
      <c r="C850" s="535" t="s">
        <v>679</v>
      </c>
      <c r="D850" s="258"/>
      <c r="E850" s="264"/>
      <c r="F850" s="339"/>
      <c r="G850" s="649">
        <f>SUM(F850,E850)</f>
        <v>0</v>
      </c>
      <c r="H850" s="267">
        <f>ROUND(F850*H$7, )</f>
        <v>0</v>
      </c>
      <c r="I850" s="268">
        <f>ROUND(F850*I$7, )</f>
        <v>0</v>
      </c>
      <c r="J850" s="268">
        <f>ROUND(F850*J$7, )</f>
        <v>0</v>
      </c>
      <c r="K850" s="75">
        <f t="shared" si="397"/>
        <v>0</v>
      </c>
      <c r="L850" s="75">
        <f t="shared" si="416"/>
        <v>0</v>
      </c>
      <c r="M850" s="8"/>
      <c r="N850" s="8"/>
      <c r="O850" s="8"/>
      <c r="P850" s="8"/>
      <c r="Q850" s="568">
        <f t="shared" si="413"/>
        <v>0</v>
      </c>
    </row>
    <row r="851" spans="1:17" ht="12.75" hidden="1" customHeight="1">
      <c r="A851" s="256"/>
      <c r="B851" s="257"/>
      <c r="C851" s="535" t="s">
        <v>680</v>
      </c>
      <c r="D851" s="258"/>
      <c r="E851" s="259"/>
      <c r="F851" s="420"/>
      <c r="G851" s="649">
        <f>SUM(F851,E851)</f>
        <v>0</v>
      </c>
      <c r="H851" s="340">
        <f>ROUND(F851*H$7, )</f>
        <v>0</v>
      </c>
      <c r="I851" s="341">
        <f>ROUND(H851*I$7, )</f>
        <v>0</v>
      </c>
      <c r="J851" s="341">
        <f>ROUND(I851*J$7, )</f>
        <v>0</v>
      </c>
      <c r="K851" s="75">
        <f t="shared" si="397"/>
        <v>0</v>
      </c>
      <c r="L851" s="75">
        <f t="shared" si="416"/>
        <v>0</v>
      </c>
      <c r="M851" s="8"/>
      <c r="N851" s="8"/>
      <c r="O851" s="8"/>
      <c r="P851" s="8"/>
      <c r="Q851" s="568">
        <f t="shared" si="413"/>
        <v>0</v>
      </c>
    </row>
    <row r="852" spans="1:17" ht="12.75" hidden="1" customHeight="1">
      <c r="A852" s="240" t="s">
        <v>769</v>
      </c>
      <c r="B852" s="241"/>
      <c r="C852" s="242"/>
      <c r="D852" s="283"/>
      <c r="E852" s="244">
        <f>SUM(E853,E856)</f>
        <v>0</v>
      </c>
      <c r="F852" s="245">
        <f>SUM(F853,F856)</f>
        <v>0</v>
      </c>
      <c r="G852" s="655">
        <f>SUM(G853,G856)</f>
        <v>0</v>
      </c>
      <c r="H852" s="246">
        <f>ROUND(F852*H$7, )</f>
        <v>0</v>
      </c>
      <c r="I852" s="247">
        <f>ROUND(H852*I$7, )</f>
        <v>0</v>
      </c>
      <c r="J852" s="247">
        <f>ROUND(I852*J$7, )</f>
        <v>0</v>
      </c>
      <c r="K852" s="75">
        <f t="shared" si="397"/>
        <v>0</v>
      </c>
      <c r="L852" s="75">
        <f t="shared" si="416"/>
        <v>0</v>
      </c>
      <c r="M852" s="8"/>
      <c r="N852" s="8"/>
      <c r="O852" s="8"/>
      <c r="P852" s="8"/>
      <c r="Q852" s="568">
        <f t="shared" si="413"/>
        <v>0</v>
      </c>
    </row>
    <row r="853" spans="1:17" ht="12.75" hidden="1" customHeight="1">
      <c r="A853" s="248" t="s">
        <v>770</v>
      </c>
      <c r="B853" s="249"/>
      <c r="C853" s="250"/>
      <c r="D853" s="338"/>
      <c r="E853" s="252">
        <f t="shared" ref="E853:J853" si="419">SUM(E854:E855)</f>
        <v>0</v>
      </c>
      <c r="F853" s="253">
        <f t="shared" si="419"/>
        <v>0</v>
      </c>
      <c r="G853" s="662">
        <f t="shared" si="419"/>
        <v>0</v>
      </c>
      <c r="H853" s="368">
        <f t="shared" si="419"/>
        <v>0</v>
      </c>
      <c r="I853" s="369">
        <f t="shared" si="419"/>
        <v>0</v>
      </c>
      <c r="J853" s="369">
        <f t="shared" si="419"/>
        <v>0</v>
      </c>
      <c r="K853" s="75">
        <f t="shared" si="397"/>
        <v>0</v>
      </c>
      <c r="L853" s="75">
        <f t="shared" si="416"/>
        <v>0</v>
      </c>
      <c r="M853" s="8"/>
      <c r="N853" s="8"/>
      <c r="O853" s="8"/>
      <c r="P853" s="8"/>
      <c r="Q853" s="568">
        <f t="shared" si="413"/>
        <v>0</v>
      </c>
    </row>
    <row r="854" spans="1:17" ht="12.75" hidden="1" customHeight="1">
      <c r="A854" s="256"/>
      <c r="B854" s="257"/>
      <c r="C854" s="535" t="s">
        <v>679</v>
      </c>
      <c r="D854" s="258"/>
      <c r="E854" s="264"/>
      <c r="F854" s="339"/>
      <c r="G854" s="649">
        <f>SUM(F854,E854)</f>
        <v>0</v>
      </c>
      <c r="H854" s="267">
        <f>ROUND(F854*H$7, )</f>
        <v>0</v>
      </c>
      <c r="I854" s="268">
        <f t="shared" ref="I854:J856" si="420">ROUND(H854*I$7, )</f>
        <v>0</v>
      </c>
      <c r="J854" s="268">
        <f t="shared" si="420"/>
        <v>0</v>
      </c>
      <c r="K854" s="75">
        <f t="shared" si="397"/>
        <v>0</v>
      </c>
      <c r="L854" s="75">
        <f t="shared" si="416"/>
        <v>0</v>
      </c>
      <c r="M854" s="8"/>
      <c r="N854" s="8"/>
      <c r="O854" s="8"/>
      <c r="P854" s="8"/>
      <c r="Q854" s="568">
        <f t="shared" si="413"/>
        <v>0</v>
      </c>
    </row>
    <row r="855" spans="1:17" ht="12.75" hidden="1" customHeight="1">
      <c r="A855" s="256"/>
      <c r="B855" s="257"/>
      <c r="C855" s="535" t="s">
        <v>680</v>
      </c>
      <c r="D855" s="258"/>
      <c r="E855" s="259"/>
      <c r="F855" s="420"/>
      <c r="G855" s="649">
        <f>SUM(F855,E855)</f>
        <v>0</v>
      </c>
      <c r="H855" s="340">
        <f>ROUND(F855*H$7, )</f>
        <v>0</v>
      </c>
      <c r="I855" s="341">
        <f t="shared" si="420"/>
        <v>0</v>
      </c>
      <c r="J855" s="341">
        <f t="shared" si="420"/>
        <v>0</v>
      </c>
      <c r="K855" s="75">
        <f t="shared" si="397"/>
        <v>0</v>
      </c>
      <c r="L855" s="75">
        <f t="shared" si="416"/>
        <v>0</v>
      </c>
      <c r="M855" s="8"/>
      <c r="N855" s="8"/>
      <c r="O855" s="8"/>
      <c r="P855" s="8"/>
      <c r="Q855" s="568">
        <f t="shared" si="413"/>
        <v>0</v>
      </c>
    </row>
    <row r="856" spans="1:17" ht="12.75" hidden="1" customHeight="1">
      <c r="A856" s="248" t="s">
        <v>771</v>
      </c>
      <c r="B856" s="249"/>
      <c r="C856" s="250"/>
      <c r="D856" s="338"/>
      <c r="E856" s="252">
        <f>SUM(E857:E858)</f>
        <v>0</v>
      </c>
      <c r="F856" s="253">
        <f>SUM(F857:F858)</f>
        <v>0</v>
      </c>
      <c r="G856" s="662">
        <f>SUM(G857:G858)</f>
        <v>0</v>
      </c>
      <c r="H856" s="254">
        <f>ROUND(F856*H$7, )</f>
        <v>0</v>
      </c>
      <c r="I856" s="255">
        <f t="shared" si="420"/>
        <v>0</v>
      </c>
      <c r="J856" s="255">
        <f t="shared" si="420"/>
        <v>0</v>
      </c>
      <c r="K856" s="75">
        <f t="shared" si="397"/>
        <v>0</v>
      </c>
      <c r="L856" s="75">
        <f t="shared" si="416"/>
        <v>0</v>
      </c>
      <c r="M856" s="8"/>
      <c r="N856" s="8"/>
      <c r="O856" s="8"/>
      <c r="P856" s="8"/>
      <c r="Q856" s="568">
        <f t="shared" si="413"/>
        <v>0</v>
      </c>
    </row>
    <row r="857" spans="1:17" ht="12.75" hidden="1" customHeight="1">
      <c r="A857" s="256"/>
      <c r="B857" s="257"/>
      <c r="C857" s="535" t="s">
        <v>679</v>
      </c>
      <c r="D857" s="258"/>
      <c r="E857" s="264"/>
      <c r="F857" s="339"/>
      <c r="G857" s="649">
        <f>SUM(F857,E857)</f>
        <v>0</v>
      </c>
      <c r="H857" s="272">
        <f>ROUND(F857*H$7, )</f>
        <v>0</v>
      </c>
      <c r="I857" s="273">
        <f>ROUND(F857*I$7, )</f>
        <v>0</v>
      </c>
      <c r="J857" s="273">
        <f>ROUND(F857*J$7, )</f>
        <v>0</v>
      </c>
      <c r="K857" s="75">
        <f t="shared" si="397"/>
        <v>0</v>
      </c>
      <c r="L857" s="75">
        <f t="shared" si="416"/>
        <v>0</v>
      </c>
      <c r="M857" s="8"/>
      <c r="N857" s="8"/>
      <c r="O857" s="8"/>
      <c r="P857" s="8"/>
      <c r="Q857" s="568">
        <f t="shared" si="413"/>
        <v>0</v>
      </c>
    </row>
    <row r="858" spans="1:17" ht="12.75" hidden="1" customHeight="1">
      <c r="A858" s="256"/>
      <c r="B858" s="257"/>
      <c r="C858" s="535" t="s">
        <v>680</v>
      </c>
      <c r="D858" s="258"/>
      <c r="E858" s="259"/>
      <c r="F858" s="420"/>
      <c r="G858" s="649">
        <f>SUM(F858,E858)</f>
        <v>0</v>
      </c>
      <c r="H858" s="340">
        <f>ROUND(F858*H$7, )</f>
        <v>0</v>
      </c>
      <c r="I858" s="341">
        <f>ROUND(H858*I$7, )</f>
        <v>0</v>
      </c>
      <c r="J858" s="341">
        <f>ROUND(I858*J$7, )</f>
        <v>0</v>
      </c>
      <c r="K858" s="75">
        <f t="shared" si="397"/>
        <v>0</v>
      </c>
      <c r="L858" s="75">
        <f t="shared" si="416"/>
        <v>0</v>
      </c>
      <c r="M858" s="8"/>
      <c r="N858" s="8"/>
      <c r="O858" s="8"/>
      <c r="P858" s="8"/>
      <c r="Q858" s="568">
        <f t="shared" si="413"/>
        <v>0</v>
      </c>
    </row>
    <row r="859" spans="1:17" ht="12.75" customHeight="1">
      <c r="A859" s="789" t="s">
        <v>772</v>
      </c>
      <c r="B859" s="790"/>
      <c r="C859" s="791"/>
      <c r="D859" s="792" t="s">
        <v>773</v>
      </c>
      <c r="E859" s="793">
        <f t="shared" ref="E859:J859" si="421">SUM(E860)</f>
        <v>14506</v>
      </c>
      <c r="F859" s="794">
        <f t="shared" si="421"/>
        <v>0</v>
      </c>
      <c r="G859" s="647">
        <f t="shared" si="421"/>
        <v>14506</v>
      </c>
      <c r="H859" s="311">
        <f t="shared" si="421"/>
        <v>0</v>
      </c>
      <c r="I859" s="312">
        <f t="shared" si="421"/>
        <v>0</v>
      </c>
      <c r="J859" s="312">
        <f t="shared" si="421"/>
        <v>0</v>
      </c>
      <c r="K859" s="567">
        <f t="shared" si="397"/>
        <v>29012</v>
      </c>
      <c r="L859" s="567">
        <f t="shared" si="416"/>
        <v>14506</v>
      </c>
      <c r="M859" s="564"/>
      <c r="N859" s="564"/>
      <c r="O859" s="564"/>
      <c r="P859" s="564"/>
      <c r="Q859" s="568">
        <f t="shared" si="413"/>
        <v>0</v>
      </c>
    </row>
    <row r="860" spans="1:17" ht="12.75" customHeight="1">
      <c r="A860" s="801"/>
      <c r="B860" s="802"/>
      <c r="C860" s="803" t="s">
        <v>679</v>
      </c>
      <c r="D860" s="600"/>
      <c r="E860" s="519">
        <v>14506</v>
      </c>
      <c r="F860" s="697"/>
      <c r="G860" s="650">
        <f>SUM(F860,E860)</f>
        <v>14506</v>
      </c>
      <c r="H860" s="267">
        <f>ROUND(F860*H$7, )</f>
        <v>0</v>
      </c>
      <c r="I860" s="268">
        <f>ROUND(F860*I$7, )</f>
        <v>0</v>
      </c>
      <c r="J860" s="268">
        <f>ROUND(F860*J$7, )</f>
        <v>0</v>
      </c>
      <c r="K860" s="567">
        <f t="shared" si="397"/>
        <v>29012</v>
      </c>
      <c r="L860" s="567">
        <f t="shared" si="416"/>
        <v>14506</v>
      </c>
      <c r="M860" s="564"/>
      <c r="N860" s="564"/>
      <c r="O860" s="564"/>
      <c r="P860" s="564"/>
      <c r="Q860" s="568">
        <f t="shared" si="413"/>
        <v>0</v>
      </c>
    </row>
    <row r="861" spans="1:17" ht="12.75" hidden="1" customHeight="1">
      <c r="A861" s="240" t="s">
        <v>774</v>
      </c>
      <c r="B861" s="241"/>
      <c r="C861" s="242"/>
      <c r="D861" s="283"/>
      <c r="E861" s="284">
        <f>SUM(E862)</f>
        <v>0</v>
      </c>
      <c r="F861" s="285">
        <f>SUM(F862)</f>
        <v>0</v>
      </c>
      <c r="G861" s="652">
        <f>SUM(G862)</f>
        <v>0</v>
      </c>
      <c r="H861" s="286">
        <f>ROUND(F861*H$7, )</f>
        <v>0</v>
      </c>
      <c r="I861" s="287">
        <f>ROUND(H861*I$7, )</f>
        <v>0</v>
      </c>
      <c r="J861" s="287">
        <f>ROUND(I861*J$7, )</f>
        <v>0</v>
      </c>
      <c r="K861" s="75">
        <f t="shared" si="397"/>
        <v>0</v>
      </c>
      <c r="L861" s="75">
        <f t="shared" si="416"/>
        <v>0</v>
      </c>
      <c r="M861" s="8"/>
      <c r="N861" s="8"/>
      <c r="O861" s="8"/>
      <c r="P861" s="8"/>
      <c r="Q861" s="568">
        <f t="shared" si="413"/>
        <v>0</v>
      </c>
    </row>
    <row r="862" spans="1:17" ht="12.75" hidden="1" customHeight="1">
      <c r="A862" s="256"/>
      <c r="B862" s="257"/>
      <c r="C862" s="535" t="s">
        <v>775</v>
      </c>
      <c r="D862" s="263"/>
      <c r="E862" s="259"/>
      <c r="F862" s="420"/>
      <c r="G862" s="649">
        <f>SUM(F862,E862)</f>
        <v>0</v>
      </c>
      <c r="H862" s="340">
        <f>ROUND(F862*H$7, )</f>
        <v>0</v>
      </c>
      <c r="I862" s="341">
        <f>ROUND(F862*I$7, )</f>
        <v>0</v>
      </c>
      <c r="J862" s="341">
        <f>ROUND(F862*J$7, )</f>
        <v>0</v>
      </c>
      <c r="K862" s="75">
        <f t="shared" si="397"/>
        <v>0</v>
      </c>
      <c r="L862" s="75">
        <f t="shared" si="416"/>
        <v>0</v>
      </c>
      <c r="M862" s="8"/>
      <c r="N862" s="8"/>
      <c r="O862" s="8"/>
      <c r="P862" s="8"/>
      <c r="Q862" s="568">
        <f t="shared" si="413"/>
        <v>0</v>
      </c>
    </row>
    <row r="863" spans="1:17" ht="27" customHeight="1">
      <c r="A863" s="971" t="s">
        <v>776</v>
      </c>
      <c r="B863" s="969"/>
      <c r="C863" s="970"/>
      <c r="D863" s="792" t="s">
        <v>777</v>
      </c>
      <c r="E863" s="793">
        <f>SUM(E864)</f>
        <v>1500</v>
      </c>
      <c r="F863" s="794">
        <f>SUM(F864)</f>
        <v>0</v>
      </c>
      <c r="G863" s="647">
        <f>SUM(G864)</f>
        <v>1500</v>
      </c>
      <c r="H863" s="246">
        <f>ROUND(F863*H$7, )</f>
        <v>0</v>
      </c>
      <c r="I863" s="247">
        <f>ROUND(H863*I$7, )</f>
        <v>0</v>
      </c>
      <c r="J863" s="247">
        <f>ROUND(I863*J$7, )</f>
        <v>0</v>
      </c>
      <c r="K863" s="567">
        <f t="shared" si="397"/>
        <v>3000</v>
      </c>
      <c r="L863" s="567">
        <f t="shared" si="416"/>
        <v>1500</v>
      </c>
      <c r="M863" s="564"/>
      <c r="N863" s="564"/>
      <c r="O863" s="564"/>
      <c r="P863" s="564"/>
      <c r="Q863" s="568">
        <f t="shared" si="413"/>
        <v>0</v>
      </c>
    </row>
    <row r="864" spans="1:17" ht="12.75" customHeight="1">
      <c r="A864" s="801"/>
      <c r="B864" s="802"/>
      <c r="C864" s="803" t="s">
        <v>679</v>
      </c>
      <c r="D864" s="600"/>
      <c r="E864" s="519">
        <v>1500</v>
      </c>
      <c r="F864" s="697"/>
      <c r="G864" s="650">
        <f>SUM(F864,E864)</f>
        <v>1500</v>
      </c>
      <c r="H864" s="267">
        <f>ROUND(F864*H$7, )</f>
        <v>0</v>
      </c>
      <c r="I864" s="268">
        <f>ROUND(F864*I$7, )</f>
        <v>0</v>
      </c>
      <c r="J864" s="268">
        <f>ROUND(F864*J$7, )</f>
        <v>0</v>
      </c>
      <c r="K864" s="567">
        <f t="shared" si="397"/>
        <v>3000</v>
      </c>
      <c r="L864" s="567">
        <f t="shared" si="416"/>
        <v>1500</v>
      </c>
      <c r="M864" s="564"/>
      <c r="N864" s="564"/>
      <c r="O864" s="564"/>
      <c r="P864" s="564"/>
      <c r="Q864" s="568">
        <f t="shared" si="413"/>
        <v>0</v>
      </c>
    </row>
    <row r="865" spans="1:17" ht="33" customHeight="1">
      <c r="A865" s="968" t="s">
        <v>778</v>
      </c>
      <c r="B865" s="969"/>
      <c r="C865" s="970"/>
      <c r="D865" s="843"/>
      <c r="E865" s="793">
        <f>SUM(E870:E871)</f>
        <v>3524</v>
      </c>
      <c r="F865" s="794">
        <f t="shared" ref="F865" si="422">SUM(F870:F871)</f>
        <v>0</v>
      </c>
      <c r="G865" s="647">
        <f>SUM(G870:G871)</f>
        <v>3524</v>
      </c>
      <c r="H865" s="311">
        <f>SUM(H871)</f>
        <v>0</v>
      </c>
      <c r="I865" s="312">
        <f>SUM(I871)</f>
        <v>0</v>
      </c>
      <c r="J865" s="312">
        <f>SUM(J871)</f>
        <v>0</v>
      </c>
      <c r="K865" s="567">
        <f t="shared" si="397"/>
        <v>7048</v>
      </c>
      <c r="L865" s="567">
        <f t="shared" si="416"/>
        <v>3524</v>
      </c>
      <c r="M865" s="564"/>
      <c r="N865" s="564"/>
      <c r="O865" s="564"/>
      <c r="P865" s="564"/>
      <c r="Q865" s="568">
        <f t="shared" si="413"/>
        <v>0</v>
      </c>
    </row>
    <row r="866" spans="1:17" ht="12.75" hidden="1" customHeight="1">
      <c r="A866" s="801"/>
      <c r="B866" s="802"/>
      <c r="C866" s="861" t="s">
        <v>751</v>
      </c>
      <c r="D866" s="806"/>
      <c r="E866" s="519"/>
      <c r="F866" s="697"/>
      <c r="G866" s="650">
        <f>SUM(F866,E866)</f>
        <v>0</v>
      </c>
      <c r="H866" s="267"/>
      <c r="I866" s="268"/>
      <c r="J866" s="268"/>
      <c r="K866" s="567">
        <f t="shared" si="397"/>
        <v>0</v>
      </c>
      <c r="L866" s="567">
        <f t="shared" si="416"/>
        <v>0</v>
      </c>
      <c r="M866" s="564"/>
      <c r="N866" s="564"/>
      <c r="O866" s="564"/>
      <c r="P866" s="564"/>
      <c r="Q866" s="568">
        <f t="shared" si="413"/>
        <v>0</v>
      </c>
    </row>
    <row r="867" spans="1:17" ht="12.75" customHeight="1">
      <c r="A867" s="801"/>
      <c r="B867" s="802"/>
      <c r="C867" s="861" t="s">
        <v>982</v>
      </c>
      <c r="D867" s="806"/>
      <c r="E867" s="519">
        <v>1692.5</v>
      </c>
      <c r="F867" s="695"/>
      <c r="G867" s="650">
        <f>SUM(F867,E867)</f>
        <v>1692.5</v>
      </c>
      <c r="H867" s="267"/>
      <c r="I867" s="268"/>
      <c r="J867" s="268"/>
      <c r="K867" s="567">
        <f t="shared" si="397"/>
        <v>3385</v>
      </c>
      <c r="L867" s="567">
        <f t="shared" si="416"/>
        <v>1692.5</v>
      </c>
      <c r="M867" s="564"/>
      <c r="N867" s="564"/>
      <c r="O867" s="564"/>
      <c r="P867" s="564"/>
      <c r="Q867" s="568">
        <f t="shared" si="413"/>
        <v>0</v>
      </c>
    </row>
    <row r="868" spans="1:17" ht="12.75" customHeight="1">
      <c r="A868" s="801"/>
      <c r="B868" s="802"/>
      <c r="C868" s="862" t="s">
        <v>944</v>
      </c>
      <c r="D868" s="806"/>
      <c r="E868" s="519">
        <v>1486.5</v>
      </c>
      <c r="F868" s="697"/>
      <c r="G868" s="650">
        <f>SUM(F868,E868)</f>
        <v>1486.5</v>
      </c>
      <c r="H868" s="267"/>
      <c r="I868" s="268"/>
      <c r="J868" s="268"/>
      <c r="K868" s="567">
        <f t="shared" si="397"/>
        <v>2973</v>
      </c>
      <c r="L868" s="567">
        <f t="shared" si="416"/>
        <v>1486.5</v>
      </c>
      <c r="M868" s="564"/>
      <c r="N868" s="564"/>
      <c r="O868" s="564"/>
      <c r="P868" s="564"/>
      <c r="Q868" s="568">
        <f t="shared" si="413"/>
        <v>0</v>
      </c>
    </row>
    <row r="869" spans="1:17" ht="26.25" customHeight="1">
      <c r="A869" s="801"/>
      <c r="B869" s="802"/>
      <c r="C869" s="862" t="s">
        <v>953</v>
      </c>
      <c r="D869" s="806"/>
      <c r="E869" s="519">
        <v>345</v>
      </c>
      <c r="F869" s="697"/>
      <c r="G869" s="650">
        <f>SUM(F869,E869)</f>
        <v>345</v>
      </c>
      <c r="H869" s="267"/>
      <c r="I869" s="268"/>
      <c r="J869" s="268"/>
      <c r="K869" s="567">
        <f t="shared" si="397"/>
        <v>690</v>
      </c>
      <c r="L869" s="567">
        <f t="shared" si="416"/>
        <v>345</v>
      </c>
      <c r="M869" s="564"/>
      <c r="N869" s="564"/>
      <c r="O869" s="564"/>
      <c r="P869" s="564"/>
      <c r="Q869" s="568">
        <f t="shared" si="413"/>
        <v>0</v>
      </c>
    </row>
    <row r="870" spans="1:17" ht="12.75" hidden="1" customHeight="1">
      <c r="A870" s="801"/>
      <c r="B870" s="802"/>
      <c r="C870" s="803" t="s">
        <v>679</v>
      </c>
      <c r="D870" s="806"/>
      <c r="E870" s="519">
        <f>E866</f>
        <v>0</v>
      </c>
      <c r="F870" s="697">
        <f>F866</f>
        <v>0</v>
      </c>
      <c r="G870" s="650">
        <f>SUM(F870,E870)</f>
        <v>0</v>
      </c>
      <c r="H870" s="267"/>
      <c r="I870" s="268"/>
      <c r="J870" s="268"/>
      <c r="K870" s="567">
        <f t="shared" si="397"/>
        <v>0</v>
      </c>
      <c r="L870" s="567">
        <f t="shared" si="416"/>
        <v>0</v>
      </c>
      <c r="M870" s="564"/>
      <c r="N870" s="564"/>
      <c r="O870" s="564"/>
      <c r="P870" s="564"/>
      <c r="Q870" s="568">
        <f t="shared" si="413"/>
        <v>0</v>
      </c>
    </row>
    <row r="871" spans="1:17" s="561" customFormat="1" ht="12.75" customHeight="1">
      <c r="A871" s="807"/>
      <c r="B871" s="853"/>
      <c r="C871" s="915" t="s">
        <v>680</v>
      </c>
      <c r="D871" s="808"/>
      <c r="E871" s="809">
        <f>E867+E869+E868</f>
        <v>3524</v>
      </c>
      <c r="F871" s="810">
        <f t="shared" ref="F871:G871" si="423">F867+F869+F868</f>
        <v>0</v>
      </c>
      <c r="G871" s="927">
        <f t="shared" si="423"/>
        <v>3524</v>
      </c>
      <c r="H871" s="267"/>
      <c r="I871" s="268"/>
      <c r="J871" s="268"/>
      <c r="K871" s="928">
        <f t="shared" si="397"/>
        <v>7048</v>
      </c>
      <c r="L871" s="928">
        <f t="shared" si="416"/>
        <v>3524</v>
      </c>
      <c r="M871" s="555"/>
      <c r="N871" s="555"/>
      <c r="O871" s="555"/>
      <c r="P871" s="555"/>
      <c r="Q871" s="568">
        <f t="shared" si="413"/>
        <v>0</v>
      </c>
    </row>
    <row r="872" spans="1:17" ht="12.75" hidden="1" customHeight="1">
      <c r="A872" s="240" t="s">
        <v>779</v>
      </c>
      <c r="B872" s="241"/>
      <c r="C872" s="242"/>
      <c r="D872" s="283"/>
      <c r="E872" s="284">
        <f t="shared" ref="E872:J872" si="424">SUM(E874:E877)</f>
        <v>0</v>
      </c>
      <c r="F872" s="285">
        <f t="shared" si="424"/>
        <v>0</v>
      </c>
      <c r="G872" s="652">
        <f t="shared" si="424"/>
        <v>0</v>
      </c>
      <c r="H872" s="387">
        <f t="shared" si="424"/>
        <v>0</v>
      </c>
      <c r="I872" s="388">
        <f t="shared" si="424"/>
        <v>0</v>
      </c>
      <c r="J872" s="388">
        <f t="shared" si="424"/>
        <v>0</v>
      </c>
      <c r="K872" s="75">
        <f t="shared" si="397"/>
        <v>0</v>
      </c>
      <c r="L872" s="75">
        <f t="shared" si="416"/>
        <v>0</v>
      </c>
      <c r="M872" s="8"/>
      <c r="N872" s="8"/>
      <c r="O872" s="8"/>
      <c r="P872" s="8"/>
      <c r="Q872" s="568">
        <f t="shared" si="413"/>
        <v>0</v>
      </c>
    </row>
    <row r="873" spans="1:17" ht="12.75" hidden="1" customHeight="1">
      <c r="A873" s="256"/>
      <c r="B873" s="257"/>
      <c r="C873" s="327" t="s">
        <v>775</v>
      </c>
      <c r="D873" s="258"/>
      <c r="E873" s="259">
        <f>SUM(E874:E877)</f>
        <v>0</v>
      </c>
      <c r="F873" s="420">
        <f>SUM(F874:F877)</f>
        <v>0</v>
      </c>
      <c r="G873" s="649">
        <f>SUM(F873,E873)</f>
        <v>0</v>
      </c>
      <c r="H873" s="340">
        <f>SUM(H874:H877)</f>
        <v>0</v>
      </c>
      <c r="I873" s="341">
        <f>SUM(I874:I877)</f>
        <v>0</v>
      </c>
      <c r="J873" s="341">
        <f>SUM(J874:J877)</f>
        <v>0</v>
      </c>
      <c r="K873" s="75">
        <f t="shared" si="397"/>
        <v>0</v>
      </c>
      <c r="L873" s="75">
        <f t="shared" si="416"/>
        <v>0</v>
      </c>
      <c r="M873" s="8"/>
      <c r="N873" s="8"/>
      <c r="O873" s="8"/>
      <c r="P873" s="8"/>
      <c r="Q873" s="568">
        <f t="shared" si="413"/>
        <v>0</v>
      </c>
    </row>
    <row r="874" spans="1:17" ht="25.5" hidden="1" customHeight="1">
      <c r="A874" s="256"/>
      <c r="B874" s="257"/>
      <c r="C874" s="535" t="s">
        <v>780</v>
      </c>
      <c r="D874" s="258"/>
      <c r="E874" s="259"/>
      <c r="F874" s="420"/>
      <c r="G874" s="649">
        <f>SUM(F874,E874)</f>
        <v>0</v>
      </c>
      <c r="H874" s="340"/>
      <c r="I874" s="341"/>
      <c r="J874" s="341"/>
      <c r="K874" s="75">
        <f t="shared" si="397"/>
        <v>0</v>
      </c>
      <c r="L874" s="75">
        <f t="shared" si="416"/>
        <v>0</v>
      </c>
      <c r="M874" s="8"/>
      <c r="N874" s="8"/>
      <c r="O874" s="8"/>
      <c r="P874" s="8"/>
      <c r="Q874" s="568">
        <f t="shared" si="413"/>
        <v>0</v>
      </c>
    </row>
    <row r="875" spans="1:17" ht="38.25" hidden="1" customHeight="1">
      <c r="A875" s="256"/>
      <c r="B875" s="257"/>
      <c r="C875" s="535" t="s">
        <v>781</v>
      </c>
      <c r="D875" s="258"/>
      <c r="E875" s="259"/>
      <c r="F875" s="420"/>
      <c r="G875" s="649">
        <f>SUM(F875,E875)</f>
        <v>0</v>
      </c>
      <c r="H875" s="340"/>
      <c r="I875" s="341"/>
      <c r="J875" s="341"/>
      <c r="K875" s="75">
        <f t="shared" si="397"/>
        <v>0</v>
      </c>
      <c r="L875" s="75">
        <f t="shared" si="416"/>
        <v>0</v>
      </c>
      <c r="M875" s="8"/>
      <c r="N875" s="8"/>
      <c r="O875" s="8"/>
      <c r="P875" s="8"/>
      <c r="Q875" s="568">
        <f t="shared" si="413"/>
        <v>0</v>
      </c>
    </row>
    <row r="876" spans="1:17" ht="25.5" hidden="1" customHeight="1">
      <c r="A876" s="256"/>
      <c r="B876" s="257"/>
      <c r="C876" s="535" t="s">
        <v>782</v>
      </c>
      <c r="D876" s="258"/>
      <c r="E876" s="259"/>
      <c r="F876" s="420"/>
      <c r="G876" s="649">
        <f>SUM(F876,E876)</f>
        <v>0</v>
      </c>
      <c r="H876" s="340"/>
      <c r="I876" s="341"/>
      <c r="J876" s="341"/>
      <c r="K876" s="75">
        <f t="shared" si="397"/>
        <v>0</v>
      </c>
      <c r="L876" s="75">
        <f t="shared" si="416"/>
        <v>0</v>
      </c>
      <c r="M876" s="8"/>
      <c r="N876" s="8"/>
      <c r="O876" s="8"/>
      <c r="P876" s="8"/>
      <c r="Q876" s="568">
        <f t="shared" si="413"/>
        <v>0</v>
      </c>
    </row>
    <row r="877" spans="1:17" ht="25.5" hidden="1" customHeight="1">
      <c r="A877" s="256"/>
      <c r="B877" s="257"/>
      <c r="C877" s="535" t="s">
        <v>783</v>
      </c>
      <c r="D877" s="258"/>
      <c r="E877" s="130"/>
      <c r="F877" s="153"/>
      <c r="G877" s="649">
        <f>SUM(F877,E877)</f>
        <v>0</v>
      </c>
      <c r="H877" s="340"/>
      <c r="I877" s="341"/>
      <c r="J877" s="341"/>
      <c r="K877" s="75">
        <f t="shared" si="397"/>
        <v>0</v>
      </c>
      <c r="L877" s="75">
        <f t="shared" si="416"/>
        <v>0</v>
      </c>
      <c r="M877" s="8"/>
      <c r="N877" s="8"/>
      <c r="O877" s="8"/>
      <c r="P877" s="8"/>
      <c r="Q877" s="568">
        <f t="shared" si="413"/>
        <v>0</v>
      </c>
    </row>
    <row r="878" spans="1:17" ht="12.75" customHeight="1">
      <c r="A878" s="789" t="s">
        <v>784</v>
      </c>
      <c r="B878" s="790"/>
      <c r="C878" s="791"/>
      <c r="D878" s="843" t="s">
        <v>785</v>
      </c>
      <c r="E878" s="793">
        <f t="shared" ref="E878" si="425">SUM(E879:E880)</f>
        <v>322</v>
      </c>
      <c r="F878" s="794">
        <f t="shared" ref="F878:J878" si="426">SUM(F879:F880)</f>
        <v>0</v>
      </c>
      <c r="G878" s="647">
        <f t="shared" si="426"/>
        <v>322</v>
      </c>
      <c r="H878" s="311">
        <f t="shared" si="426"/>
        <v>0</v>
      </c>
      <c r="I878" s="312">
        <f t="shared" si="426"/>
        <v>0</v>
      </c>
      <c r="J878" s="312">
        <f t="shared" si="426"/>
        <v>0</v>
      </c>
      <c r="K878" s="567">
        <f t="shared" si="397"/>
        <v>644</v>
      </c>
      <c r="L878" s="567">
        <f t="shared" si="416"/>
        <v>322</v>
      </c>
      <c r="M878" s="564"/>
      <c r="N878" s="564"/>
      <c r="O878" s="564"/>
      <c r="P878" s="564"/>
      <c r="Q878" s="568">
        <f t="shared" si="413"/>
        <v>0</v>
      </c>
    </row>
    <row r="879" spans="1:17" ht="12.75" hidden="1" customHeight="1">
      <c r="A879" s="256"/>
      <c r="B879" s="257"/>
      <c r="C879" s="535" t="s">
        <v>775</v>
      </c>
      <c r="D879" s="258"/>
      <c r="E879" s="278"/>
      <c r="F879" s="695"/>
      <c r="G879" s="649">
        <f>SUM(F879,E879)</f>
        <v>0</v>
      </c>
      <c r="H879" s="265"/>
      <c r="I879" s="266"/>
      <c r="J879" s="266"/>
      <c r="K879" s="75">
        <f t="shared" si="397"/>
        <v>0</v>
      </c>
      <c r="L879" s="75">
        <f t="shared" si="416"/>
        <v>0</v>
      </c>
      <c r="M879" s="8"/>
      <c r="N879" s="8"/>
      <c r="O879" s="8"/>
      <c r="P879" s="8"/>
      <c r="Q879" s="568">
        <f t="shared" si="413"/>
        <v>0</v>
      </c>
    </row>
    <row r="880" spans="1:17" ht="12.75" customHeight="1">
      <c r="A880" s="801"/>
      <c r="B880" s="802"/>
      <c r="C880" s="803" t="s">
        <v>680</v>
      </c>
      <c r="D880" s="806"/>
      <c r="E880" s="519">
        <v>322</v>
      </c>
      <c r="F880" s="697"/>
      <c r="G880" s="650">
        <f>SUM(F880,E880)</f>
        <v>322</v>
      </c>
      <c r="H880" s="265"/>
      <c r="I880" s="266"/>
      <c r="J880" s="266"/>
      <c r="K880" s="567">
        <f t="shared" si="397"/>
        <v>644</v>
      </c>
      <c r="L880" s="75">
        <f t="shared" si="416"/>
        <v>322</v>
      </c>
      <c r="M880" s="564"/>
      <c r="N880" s="564"/>
      <c r="O880" s="564"/>
      <c r="P880" s="564"/>
      <c r="Q880" s="568">
        <f t="shared" si="413"/>
        <v>0</v>
      </c>
    </row>
    <row r="881" spans="1:17" ht="12.75" hidden="1" customHeight="1">
      <c r="A881" s="240" t="s">
        <v>786</v>
      </c>
      <c r="B881" s="241"/>
      <c r="C881" s="242"/>
      <c r="D881" s="283"/>
      <c r="E881" s="244">
        <f t="shared" ref="E881:J881" si="427">SUM(E882:E883)</f>
        <v>0</v>
      </c>
      <c r="F881" s="245">
        <f t="shared" si="427"/>
        <v>0</v>
      </c>
      <c r="G881" s="655">
        <f t="shared" si="427"/>
        <v>0</v>
      </c>
      <c r="H881" s="311">
        <f t="shared" si="427"/>
        <v>0</v>
      </c>
      <c r="I881" s="312">
        <f t="shared" si="427"/>
        <v>0</v>
      </c>
      <c r="J881" s="312">
        <f t="shared" si="427"/>
        <v>0</v>
      </c>
      <c r="K881" s="75">
        <f t="shared" si="397"/>
        <v>0</v>
      </c>
      <c r="L881" s="75">
        <f t="shared" si="416"/>
        <v>0</v>
      </c>
      <c r="M881" s="8"/>
      <c r="N881" s="8"/>
      <c r="O881" s="8"/>
      <c r="P881" s="8"/>
      <c r="Q881" s="568">
        <f t="shared" si="413"/>
        <v>0</v>
      </c>
    </row>
    <row r="882" spans="1:17" ht="12.75" hidden="1" customHeight="1">
      <c r="A882" s="256"/>
      <c r="B882" s="257"/>
      <c r="C882" s="535" t="s">
        <v>775</v>
      </c>
      <c r="D882" s="258"/>
      <c r="E882" s="278"/>
      <c r="F882" s="695"/>
      <c r="G882" s="649">
        <f>SUM(F882,E882)</f>
        <v>0</v>
      </c>
      <c r="H882" s="265"/>
      <c r="I882" s="266"/>
      <c r="J882" s="266"/>
      <c r="K882" s="75">
        <f t="shared" si="397"/>
        <v>0</v>
      </c>
      <c r="L882" s="75">
        <f t="shared" si="416"/>
        <v>0</v>
      </c>
      <c r="M882" s="8"/>
      <c r="N882" s="8"/>
      <c r="O882" s="8"/>
      <c r="P882" s="8"/>
      <c r="Q882" s="568">
        <f t="shared" si="413"/>
        <v>0</v>
      </c>
    </row>
    <row r="883" spans="1:17" ht="12.75" hidden="1" customHeight="1">
      <c r="A883" s="256"/>
      <c r="B883" s="257"/>
      <c r="C883" s="535" t="s">
        <v>680</v>
      </c>
      <c r="D883" s="258"/>
      <c r="E883" s="264"/>
      <c r="F883" s="339"/>
      <c r="G883" s="649">
        <f>SUM(F883,E883)</f>
        <v>0</v>
      </c>
      <c r="H883" s="265"/>
      <c r="I883" s="266"/>
      <c r="J883" s="266"/>
      <c r="K883" s="75">
        <f t="shared" si="397"/>
        <v>0</v>
      </c>
      <c r="L883" s="75">
        <f t="shared" si="416"/>
        <v>0</v>
      </c>
      <c r="M883" s="8"/>
      <c r="N883" s="8"/>
      <c r="O883" s="8"/>
      <c r="P883" s="8"/>
      <c r="Q883" s="568">
        <f t="shared" si="413"/>
        <v>0</v>
      </c>
    </row>
    <row r="884" spans="1:17" ht="12.75" customHeight="1">
      <c r="A884" s="776" t="s">
        <v>787</v>
      </c>
      <c r="B884" s="777"/>
      <c r="C884" s="778"/>
      <c r="D884" s="779"/>
      <c r="E884" s="787">
        <f>SUM(E889,E911)</f>
        <v>70686</v>
      </c>
      <c r="F884" s="788">
        <f>SUM(F889,F911)</f>
        <v>2966</v>
      </c>
      <c r="G884" s="646">
        <f>SUM(G889,G911)</f>
        <v>73652</v>
      </c>
      <c r="H884" s="227">
        <f>SUM(H889,H911,H897)</f>
        <v>3009</v>
      </c>
      <c r="I884" s="228">
        <f>SUM(I889,I911,I897)</f>
        <v>3044</v>
      </c>
      <c r="J884" s="228">
        <f>SUM(J889,J911,J897)</f>
        <v>3083</v>
      </c>
      <c r="K884" s="567">
        <f t="shared" si="397"/>
        <v>147304</v>
      </c>
      <c r="L884" s="567">
        <f t="shared" si="416"/>
        <v>73652</v>
      </c>
      <c r="M884" s="564"/>
      <c r="N884" s="564"/>
      <c r="O884" s="564"/>
      <c r="P884" s="564"/>
      <c r="Q884" s="568">
        <f t="shared" si="413"/>
        <v>-2966</v>
      </c>
    </row>
    <row r="885" spans="1:17" ht="12.75" customHeight="1">
      <c r="A885" s="813"/>
      <c r="B885" s="814" t="s">
        <v>695</v>
      </c>
      <c r="C885" s="815"/>
      <c r="D885" s="816"/>
      <c r="E885" s="817">
        <f t="shared" ref="E885" si="428">SUM(E886:E887)</f>
        <v>70686</v>
      </c>
      <c r="F885" s="818">
        <f t="shared" ref="F885:J885" si="429">SUM(F886:F887)</f>
        <v>2966</v>
      </c>
      <c r="G885" s="653">
        <f t="shared" si="429"/>
        <v>73652</v>
      </c>
      <c r="H885" s="293">
        <f t="shared" si="429"/>
        <v>3009</v>
      </c>
      <c r="I885" s="294">
        <f t="shared" si="429"/>
        <v>3044</v>
      </c>
      <c r="J885" s="294">
        <f t="shared" si="429"/>
        <v>3083</v>
      </c>
      <c r="K885" s="567">
        <f t="shared" si="397"/>
        <v>147304</v>
      </c>
      <c r="L885" s="567">
        <f t="shared" si="416"/>
        <v>73652</v>
      </c>
      <c r="M885" s="564"/>
      <c r="N885" s="564"/>
      <c r="O885" s="564"/>
      <c r="P885" s="564"/>
      <c r="Q885" s="568">
        <f t="shared" si="413"/>
        <v>-2966</v>
      </c>
    </row>
    <row r="886" spans="1:17" ht="12.75" customHeight="1">
      <c r="A886" s="844"/>
      <c r="B886" s="863" t="s">
        <v>679</v>
      </c>
      <c r="C886" s="864"/>
      <c r="D886" s="865"/>
      <c r="E886" s="866">
        <f>SUM(E891,E913,E917,E915)</f>
        <v>68186</v>
      </c>
      <c r="F886" s="867">
        <f>SUM(F891,F913,F917,F915)</f>
        <v>2966</v>
      </c>
      <c r="G886" s="670">
        <f>SUM(G891,G913,G917,G915)</f>
        <v>71152</v>
      </c>
      <c r="H886" s="391">
        <f>SUM(H891,H898)</f>
        <v>3009</v>
      </c>
      <c r="I886" s="392">
        <f>SUM(I891,I898)</f>
        <v>3044</v>
      </c>
      <c r="J886" s="392">
        <f>SUM(J891,J898)</f>
        <v>3083</v>
      </c>
      <c r="K886" s="567">
        <f t="shared" si="397"/>
        <v>142304</v>
      </c>
      <c r="L886" s="567">
        <f t="shared" si="416"/>
        <v>71152</v>
      </c>
      <c r="M886" s="564"/>
      <c r="N886" s="564"/>
      <c r="O886" s="564"/>
      <c r="P886" s="564"/>
      <c r="Q886" s="568">
        <f t="shared" si="413"/>
        <v>-2966</v>
      </c>
    </row>
    <row r="887" spans="1:17" ht="12.75" customHeight="1">
      <c r="A887" s="844"/>
      <c r="B887" s="863" t="s">
        <v>680</v>
      </c>
      <c r="C887" s="864"/>
      <c r="D887" s="865"/>
      <c r="E887" s="866">
        <f>E892+E918</f>
        <v>2500</v>
      </c>
      <c r="F887" s="867">
        <f>F892+F918</f>
        <v>0</v>
      </c>
      <c r="G887" s="670">
        <f>G892+G918</f>
        <v>2500</v>
      </c>
      <c r="H887" s="391">
        <f>SUM(H892,H913,H899)</f>
        <v>0</v>
      </c>
      <c r="I887" s="392">
        <f>SUM(I892,I913,I899)</f>
        <v>0</v>
      </c>
      <c r="J887" s="392">
        <f>SUM(J892,J913,J899)</f>
        <v>0</v>
      </c>
      <c r="K887" s="567">
        <f t="shared" ref="K887:K999" si="430">SUM(E887:G887)</f>
        <v>5000</v>
      </c>
      <c r="L887" s="567">
        <f t="shared" si="416"/>
        <v>2500</v>
      </c>
      <c r="M887" s="564"/>
      <c r="N887" s="564"/>
      <c r="O887" s="564"/>
      <c r="P887" s="564"/>
      <c r="Q887" s="568">
        <f t="shared" si="413"/>
        <v>0</v>
      </c>
    </row>
    <row r="888" spans="1:17" ht="12.75" customHeight="1">
      <c r="A888" s="844"/>
      <c r="B888" s="863"/>
      <c r="C888" s="864"/>
      <c r="D888" s="865"/>
      <c r="E888" s="868">
        <f>SUM(E889,E899)</f>
        <v>66885</v>
      </c>
      <c r="F888" s="869">
        <f>SUM(F889,F899)</f>
        <v>2966</v>
      </c>
      <c r="G888" s="671">
        <f>SUM(G889,G899)</f>
        <v>69851</v>
      </c>
      <c r="H888" s="391"/>
      <c r="I888" s="392"/>
      <c r="J888" s="392"/>
      <c r="K888" s="567">
        <f t="shared" si="430"/>
        <v>139702</v>
      </c>
      <c r="L888" s="567">
        <f t="shared" si="416"/>
        <v>69851</v>
      </c>
      <c r="M888" s="564"/>
      <c r="N888" s="564"/>
      <c r="O888" s="564"/>
      <c r="P888" s="564"/>
      <c r="Q888" s="568">
        <f t="shared" si="413"/>
        <v>-2966</v>
      </c>
    </row>
    <row r="889" spans="1:17" ht="25.5" customHeight="1">
      <c r="A889" s="980" t="s">
        <v>788</v>
      </c>
      <c r="B889" s="969"/>
      <c r="C889" s="970"/>
      <c r="D889" s="870"/>
      <c r="E889" s="871">
        <f>SUM(E893,E900,E904)</f>
        <v>66885</v>
      </c>
      <c r="F889" s="872">
        <f>SUM(F893,F900,F904)</f>
        <v>2966</v>
      </c>
      <c r="G889" s="672">
        <f>SUM(G893,G900,G904)</f>
        <v>69851</v>
      </c>
      <c r="H889" s="395">
        <f>SUM(H893:H904)</f>
        <v>3009</v>
      </c>
      <c r="I889" s="396">
        <f>SUM(I893:I904)</f>
        <v>3044</v>
      </c>
      <c r="J889" s="396">
        <f>SUM(J893:J904)</f>
        <v>3083</v>
      </c>
      <c r="K889" s="567">
        <f t="shared" si="430"/>
        <v>139702</v>
      </c>
      <c r="L889" s="567">
        <f t="shared" si="416"/>
        <v>69851</v>
      </c>
      <c r="M889" s="575"/>
      <c r="N889" s="575"/>
      <c r="O889" s="575"/>
      <c r="P889" s="575"/>
      <c r="Q889" s="568">
        <f t="shared" si="413"/>
        <v>-2966</v>
      </c>
    </row>
    <row r="890" spans="1:17" ht="12.75" customHeight="1">
      <c r="A890" s="873"/>
      <c r="B890" s="874" t="s">
        <v>678</v>
      </c>
      <c r="C890" s="875"/>
      <c r="D890" s="876"/>
      <c r="E890" s="868">
        <f t="shared" ref="E890:J890" si="431">SUM(E891:E892)</f>
        <v>66885</v>
      </c>
      <c r="F890" s="869">
        <f t="shared" si="431"/>
        <v>2966</v>
      </c>
      <c r="G890" s="671">
        <f t="shared" si="431"/>
        <v>69851</v>
      </c>
      <c r="H890" s="400">
        <f t="shared" si="431"/>
        <v>3009</v>
      </c>
      <c r="I890" s="401">
        <f t="shared" si="431"/>
        <v>3044</v>
      </c>
      <c r="J890" s="401">
        <f t="shared" si="431"/>
        <v>3083</v>
      </c>
      <c r="K890" s="567">
        <f t="shared" si="430"/>
        <v>139702</v>
      </c>
      <c r="L890" s="567">
        <f t="shared" si="416"/>
        <v>69851</v>
      </c>
      <c r="M890" s="575"/>
      <c r="N890" s="575"/>
      <c r="O890" s="575"/>
      <c r="P890" s="575"/>
      <c r="Q890" s="568">
        <f t="shared" si="413"/>
        <v>-2966</v>
      </c>
    </row>
    <row r="891" spans="1:17" ht="12.75" customHeight="1">
      <c r="A891" s="873"/>
      <c r="B891" s="877"/>
      <c r="C891" s="875" t="s">
        <v>679</v>
      </c>
      <c r="D891" s="876"/>
      <c r="E891" s="868">
        <f>SUM(E895,E898,E902,E906,E909)</f>
        <v>64385</v>
      </c>
      <c r="F891" s="869">
        <f>SUM(F895,F898,F902,F906,F909)</f>
        <v>2966</v>
      </c>
      <c r="G891" s="651">
        <f>SUM(G895,G898,G902,G906,G909)</f>
        <v>67351</v>
      </c>
      <c r="H891" s="402">
        <f>ROUND(F891*H$7, )</f>
        <v>3009</v>
      </c>
      <c r="I891" s="403">
        <f>ROUND(F891*I$7, )</f>
        <v>3044</v>
      </c>
      <c r="J891" s="403">
        <f>ROUND(F891*J$7, )</f>
        <v>3083</v>
      </c>
      <c r="K891" s="567">
        <f t="shared" si="430"/>
        <v>134702</v>
      </c>
      <c r="L891" s="567">
        <f t="shared" si="416"/>
        <v>67351</v>
      </c>
      <c r="M891" s="575"/>
      <c r="N891" s="575"/>
      <c r="O891" s="575"/>
      <c r="P891" s="575"/>
      <c r="Q891" s="568">
        <f t="shared" si="413"/>
        <v>-2966</v>
      </c>
    </row>
    <row r="892" spans="1:17" ht="12.75" customHeight="1">
      <c r="A892" s="873"/>
      <c r="B892" s="877"/>
      <c r="C892" s="875" t="s">
        <v>680</v>
      </c>
      <c r="D892" s="876"/>
      <c r="E892" s="868">
        <f>SUBTOTAL(9,E896,E907,E903)</f>
        <v>2500</v>
      </c>
      <c r="F892" s="869">
        <f>SUBTOTAL(9,F896,F907,F903)</f>
        <v>0</v>
      </c>
      <c r="G892" s="651">
        <f>SUM(G896,G899,G903,G907,G910)</f>
        <v>2500</v>
      </c>
      <c r="H892" s="400"/>
      <c r="I892" s="401"/>
      <c r="J892" s="401"/>
      <c r="K892" s="567">
        <f t="shared" si="430"/>
        <v>5000</v>
      </c>
      <c r="L892" s="567">
        <f t="shared" si="416"/>
        <v>2500</v>
      </c>
      <c r="M892" s="575"/>
      <c r="N892" s="575"/>
      <c r="O892" s="575"/>
      <c r="P892" s="575"/>
      <c r="Q892" s="568">
        <f t="shared" si="413"/>
        <v>0</v>
      </c>
    </row>
    <row r="893" spans="1:17" ht="12.75" customHeight="1">
      <c r="A893" s="971" t="s">
        <v>789</v>
      </c>
      <c r="B893" s="969"/>
      <c r="C893" s="972"/>
      <c r="D893" s="843">
        <v>680206</v>
      </c>
      <c r="E893" s="793">
        <f>SUM(E897,E894)</f>
        <v>36029</v>
      </c>
      <c r="F893" s="794">
        <f>SUM(F897,F894)</f>
        <v>0</v>
      </c>
      <c r="G893" s="647">
        <f>SUM(G897,G894)</f>
        <v>36029</v>
      </c>
      <c r="H893" s="311">
        <f>ROUND(F893*H$7, )</f>
        <v>0</v>
      </c>
      <c r="I893" s="312">
        <f>ROUND(F893*I$7, )</f>
        <v>0</v>
      </c>
      <c r="J893" s="312">
        <f>ROUND(F893*J$7, )</f>
        <v>0</v>
      </c>
      <c r="K893" s="567">
        <f t="shared" si="430"/>
        <v>72058</v>
      </c>
      <c r="L893" s="567">
        <f t="shared" si="416"/>
        <v>36029</v>
      </c>
      <c r="M893" s="565" t="e">
        <f>G332+#REF!</f>
        <v>#REF!</v>
      </c>
      <c r="N893" s="564" t="e">
        <f>M893/G893</f>
        <v>#REF!</v>
      </c>
      <c r="O893" s="564" t="s">
        <v>790</v>
      </c>
      <c r="P893" s="565" t="e">
        <f>G893-M893</f>
        <v>#REF!</v>
      </c>
      <c r="Q893" s="568">
        <f t="shared" si="413"/>
        <v>0</v>
      </c>
    </row>
    <row r="894" spans="1:17" ht="12.75" customHeight="1">
      <c r="A894" s="873"/>
      <c r="B894" s="979" t="s">
        <v>791</v>
      </c>
      <c r="C894" s="969"/>
      <c r="D894" s="876"/>
      <c r="E894" s="868">
        <f t="shared" ref="E894" si="432">SUM(E895:E896)</f>
        <v>36029</v>
      </c>
      <c r="F894" s="869">
        <f t="shared" ref="F894:J894" si="433">SUM(F895:F896)</f>
        <v>0</v>
      </c>
      <c r="G894" s="671">
        <f t="shared" si="433"/>
        <v>36029</v>
      </c>
      <c r="H894" s="400">
        <f t="shared" si="433"/>
        <v>0</v>
      </c>
      <c r="I894" s="401">
        <f t="shared" si="433"/>
        <v>0</v>
      </c>
      <c r="J894" s="401">
        <f t="shared" si="433"/>
        <v>0</v>
      </c>
      <c r="K894" s="567">
        <f t="shared" si="430"/>
        <v>72058</v>
      </c>
      <c r="L894" s="567">
        <f t="shared" si="416"/>
        <v>36029</v>
      </c>
      <c r="M894" s="575"/>
      <c r="N894" s="575">
        <f>G332/G895</f>
        <v>0.64614060258249639</v>
      </c>
      <c r="O894" s="575"/>
      <c r="P894" s="575"/>
      <c r="Q894" s="568">
        <f t="shared" si="413"/>
        <v>0</v>
      </c>
    </row>
    <row r="895" spans="1:17" ht="15" customHeight="1">
      <c r="A895" s="801"/>
      <c r="B895" s="802"/>
      <c r="C895" s="803" t="s">
        <v>679</v>
      </c>
      <c r="D895" s="806"/>
      <c r="E895" s="519">
        <v>34850</v>
      </c>
      <c r="F895" s="688"/>
      <c r="G895" s="650">
        <f>SUM(F895,E895)</f>
        <v>34850</v>
      </c>
      <c r="H895" s="265"/>
      <c r="I895" s="266"/>
      <c r="J895" s="266"/>
      <c r="K895" s="567">
        <f t="shared" si="430"/>
        <v>69700</v>
      </c>
      <c r="L895" s="567">
        <f t="shared" si="416"/>
        <v>34850</v>
      </c>
      <c r="M895" s="580">
        <v>0.7</v>
      </c>
      <c r="N895" s="564"/>
      <c r="O895" s="564"/>
      <c r="P895" s="564"/>
      <c r="Q895" s="568">
        <f t="shared" si="413"/>
        <v>0</v>
      </c>
    </row>
    <row r="896" spans="1:17" ht="12.75" customHeight="1">
      <c r="A896" s="801"/>
      <c r="B896" s="802"/>
      <c r="C896" s="803" t="s">
        <v>680</v>
      </c>
      <c r="D896" s="806"/>
      <c r="E896" s="519">
        <v>1179</v>
      </c>
      <c r="F896" s="697"/>
      <c r="G896" s="650">
        <f>SUM(F896,E896)</f>
        <v>1179</v>
      </c>
      <c r="H896" s="265"/>
      <c r="I896" s="266"/>
      <c r="J896" s="266"/>
      <c r="K896" s="567">
        <f t="shared" si="430"/>
        <v>2358</v>
      </c>
      <c r="L896" s="567">
        <f t="shared" si="416"/>
        <v>1179</v>
      </c>
      <c r="M896" s="564"/>
      <c r="N896" s="564"/>
      <c r="O896" s="564"/>
      <c r="P896" s="564"/>
      <c r="Q896" s="568">
        <f t="shared" si="413"/>
        <v>0</v>
      </c>
    </row>
    <row r="897" spans="1:17" ht="26.25" hidden="1" customHeight="1">
      <c r="A897" s="397"/>
      <c r="B897" s="976" t="s">
        <v>792</v>
      </c>
      <c r="C897" s="969"/>
      <c r="D897" s="399"/>
      <c r="E897" s="393">
        <f t="shared" ref="E897:J897" si="434">SUM(E898:E899)</f>
        <v>0</v>
      </c>
      <c r="F897" s="394">
        <f t="shared" si="434"/>
        <v>0</v>
      </c>
      <c r="G897" s="673">
        <f t="shared" si="434"/>
        <v>0</v>
      </c>
      <c r="H897" s="400">
        <f t="shared" si="434"/>
        <v>0</v>
      </c>
      <c r="I897" s="401">
        <f t="shared" si="434"/>
        <v>0</v>
      </c>
      <c r="J897" s="401">
        <f t="shared" si="434"/>
        <v>0</v>
      </c>
      <c r="K897" s="75">
        <f t="shared" si="430"/>
        <v>0</v>
      </c>
      <c r="L897" s="75">
        <f t="shared" si="416"/>
        <v>0</v>
      </c>
      <c r="M897" s="93"/>
      <c r="N897" s="93"/>
      <c r="O897" s="93"/>
      <c r="P897" s="93"/>
      <c r="Q897" s="568">
        <f t="shared" si="413"/>
        <v>0</v>
      </c>
    </row>
    <row r="898" spans="1:17" ht="12.75" hidden="1" customHeight="1">
      <c r="A898" s="256"/>
      <c r="B898" s="257"/>
      <c r="C898" s="535" t="s">
        <v>679</v>
      </c>
      <c r="D898" s="258"/>
      <c r="E898" s="264"/>
      <c r="F898" s="339"/>
      <c r="G898" s="649">
        <f>SUM(F898,E898)</f>
        <v>0</v>
      </c>
      <c r="H898" s="265"/>
      <c r="I898" s="266"/>
      <c r="J898" s="266"/>
      <c r="K898" s="75">
        <f t="shared" si="430"/>
        <v>0</v>
      </c>
      <c r="L898" s="75">
        <f t="shared" si="416"/>
        <v>0</v>
      </c>
      <c r="M898" s="8"/>
      <c r="N898" s="8"/>
      <c r="O898" s="8"/>
      <c r="P898" s="8"/>
      <c r="Q898" s="568">
        <f t="shared" si="413"/>
        <v>0</v>
      </c>
    </row>
    <row r="899" spans="1:17" ht="12.75" hidden="1" customHeight="1">
      <c r="A899" s="256"/>
      <c r="B899" s="257"/>
      <c r="C899" s="535" t="s">
        <v>680</v>
      </c>
      <c r="D899" s="258"/>
      <c r="E899" s="264"/>
      <c r="F899" s="339"/>
      <c r="G899" s="649">
        <f>SUM(F899,E899)</f>
        <v>0</v>
      </c>
      <c r="H899" s="265"/>
      <c r="I899" s="266"/>
      <c r="J899" s="266"/>
      <c r="K899" s="75">
        <f t="shared" si="430"/>
        <v>0</v>
      </c>
      <c r="L899" s="75">
        <f t="shared" si="416"/>
        <v>0</v>
      </c>
      <c r="M899" s="8"/>
      <c r="N899" s="8"/>
      <c r="O899" s="8"/>
      <c r="P899" s="8"/>
      <c r="Q899" s="568">
        <f t="shared" si="413"/>
        <v>0</v>
      </c>
    </row>
    <row r="900" spans="1:17" ht="12.75" customHeight="1">
      <c r="A900" s="971" t="s">
        <v>793</v>
      </c>
      <c r="B900" s="969"/>
      <c r="C900" s="972"/>
      <c r="D900" s="843">
        <v>68020502</v>
      </c>
      <c r="E900" s="793">
        <f>SUM(E901)</f>
        <v>24707</v>
      </c>
      <c r="F900" s="794">
        <f>SUM(F901)</f>
        <v>2966</v>
      </c>
      <c r="G900" s="647">
        <f>SUM(F900,E900)</f>
        <v>27673</v>
      </c>
      <c r="H900" s="311">
        <f>ROUND(F900*H$7, )</f>
        <v>3009</v>
      </c>
      <c r="I900" s="312">
        <f>ROUND(F900*I$7, )</f>
        <v>3044</v>
      </c>
      <c r="J900" s="312">
        <f>ROUND(F900*J$7, )</f>
        <v>3083</v>
      </c>
      <c r="K900" s="567">
        <f t="shared" si="430"/>
        <v>55346</v>
      </c>
      <c r="L900" s="567">
        <f t="shared" si="416"/>
        <v>27673</v>
      </c>
      <c r="M900" s="564"/>
      <c r="N900" s="564"/>
      <c r="O900" s="564"/>
      <c r="P900" s="564"/>
      <c r="Q900" s="568">
        <f t="shared" si="413"/>
        <v>-2966</v>
      </c>
    </row>
    <row r="901" spans="1:17" ht="12.75" customHeight="1">
      <c r="A901" s="873"/>
      <c r="B901" s="979" t="s">
        <v>791</v>
      </c>
      <c r="C901" s="969"/>
      <c r="D901" s="876"/>
      <c r="E901" s="868">
        <f t="shared" ref="E901" si="435">SUM(E902:E903)</f>
        <v>24707</v>
      </c>
      <c r="F901" s="869">
        <f t="shared" ref="F901:J901" si="436">SUM(F902:F903)</f>
        <v>2966</v>
      </c>
      <c r="G901" s="671">
        <f t="shared" si="436"/>
        <v>27673</v>
      </c>
      <c r="H901" s="400">
        <f t="shared" si="436"/>
        <v>0</v>
      </c>
      <c r="I901" s="401">
        <f t="shared" si="436"/>
        <v>0</v>
      </c>
      <c r="J901" s="401">
        <f t="shared" si="436"/>
        <v>0</v>
      </c>
      <c r="K901" s="567">
        <f t="shared" si="430"/>
        <v>55346</v>
      </c>
      <c r="L901" s="567">
        <f t="shared" si="416"/>
        <v>27673</v>
      </c>
      <c r="M901" s="575"/>
      <c r="N901" s="575"/>
      <c r="O901" s="575"/>
      <c r="P901" s="575"/>
      <c r="Q901" s="568">
        <f t="shared" si="413"/>
        <v>-2966</v>
      </c>
    </row>
    <row r="902" spans="1:17" ht="12.75" customHeight="1">
      <c r="A902" s="801"/>
      <c r="B902" s="802"/>
      <c r="C902" s="803" t="s">
        <v>679</v>
      </c>
      <c r="D902" s="806"/>
      <c r="E902" s="519">
        <v>23760</v>
      </c>
      <c r="F902" s="688">
        <v>2966</v>
      </c>
      <c r="G902" s="650">
        <f>SUM(F902,E902)</f>
        <v>26726</v>
      </c>
      <c r="H902" s="265"/>
      <c r="I902" s="266"/>
      <c r="J902" s="266"/>
      <c r="K902" s="567">
        <f t="shared" si="430"/>
        <v>53452</v>
      </c>
      <c r="L902" s="567">
        <f t="shared" si="416"/>
        <v>26726</v>
      </c>
      <c r="M902" s="580">
        <v>0.7</v>
      </c>
      <c r="N902" s="564"/>
      <c r="O902" s="564"/>
      <c r="P902" s="564"/>
      <c r="Q902" s="568">
        <f t="shared" si="413"/>
        <v>-2966</v>
      </c>
    </row>
    <row r="903" spans="1:17" ht="12.75" customHeight="1">
      <c r="A903" s="801"/>
      <c r="B903" s="802"/>
      <c r="C903" s="803" t="s">
        <v>680</v>
      </c>
      <c r="D903" s="806"/>
      <c r="E903" s="519">
        <v>947</v>
      </c>
      <c r="F903" s="697"/>
      <c r="G903" s="650">
        <f>SUM(F903,E903)</f>
        <v>947</v>
      </c>
      <c r="H903" s="265"/>
      <c r="I903" s="266"/>
      <c r="J903" s="266"/>
      <c r="K903" s="567">
        <f t="shared" si="430"/>
        <v>1894</v>
      </c>
      <c r="L903" s="567">
        <f t="shared" si="416"/>
        <v>947</v>
      </c>
      <c r="M903" s="564"/>
      <c r="N903" s="564" t="s">
        <v>954</v>
      </c>
      <c r="O903" s="564"/>
      <c r="P903" s="564"/>
      <c r="Q903" s="568">
        <f t="shared" si="413"/>
        <v>0</v>
      </c>
    </row>
    <row r="904" spans="1:17" ht="12.75" customHeight="1">
      <c r="A904" s="971" t="s">
        <v>794</v>
      </c>
      <c r="B904" s="969"/>
      <c r="C904" s="972"/>
      <c r="D904" s="843">
        <v>680204</v>
      </c>
      <c r="E904" s="793">
        <f>SUM(E905,E908)</f>
        <v>6149</v>
      </c>
      <c r="F904" s="794">
        <f>SUM(F905,F908)</f>
        <v>0</v>
      </c>
      <c r="G904" s="655">
        <f>SUM(F904,E904)</f>
        <v>6149</v>
      </c>
      <c r="H904" s="311">
        <f>ROUND(F904*H$7, )</f>
        <v>0</v>
      </c>
      <c r="I904" s="312">
        <f>ROUND(F904*I$7, )</f>
        <v>0</v>
      </c>
      <c r="J904" s="312">
        <f>ROUND(F904*J$7, )</f>
        <v>0</v>
      </c>
      <c r="K904" s="75">
        <f t="shared" si="430"/>
        <v>12298</v>
      </c>
      <c r="L904" s="75">
        <f t="shared" si="416"/>
        <v>6149</v>
      </c>
      <c r="M904" s="57">
        <f>G333</f>
        <v>17891</v>
      </c>
      <c r="N904" s="8">
        <f>M904/G904</f>
        <v>2.9095787932997235</v>
      </c>
      <c r="O904" s="8" t="s">
        <v>795</v>
      </c>
      <c r="P904" s="57">
        <f>G904-M904</f>
        <v>-11742</v>
      </c>
      <c r="Q904" s="568">
        <f t="shared" si="413"/>
        <v>0</v>
      </c>
    </row>
    <row r="905" spans="1:17" ht="12.75" customHeight="1">
      <c r="A905" s="873"/>
      <c r="B905" s="979" t="s">
        <v>791</v>
      </c>
      <c r="C905" s="969"/>
      <c r="D905" s="876"/>
      <c r="E905" s="868">
        <f t="shared" ref="E905:J905" si="437">SUM(E906:E907)</f>
        <v>6149</v>
      </c>
      <c r="F905" s="869">
        <f t="shared" si="437"/>
        <v>0</v>
      </c>
      <c r="G905" s="673">
        <f t="shared" si="437"/>
        <v>6149</v>
      </c>
      <c r="H905" s="400">
        <f t="shared" si="437"/>
        <v>0</v>
      </c>
      <c r="I905" s="401">
        <f t="shared" si="437"/>
        <v>0</v>
      </c>
      <c r="J905" s="401">
        <f t="shared" si="437"/>
        <v>0</v>
      </c>
      <c r="K905" s="75">
        <f t="shared" si="430"/>
        <v>12298</v>
      </c>
      <c r="L905" s="75">
        <f t="shared" si="416"/>
        <v>6149</v>
      </c>
      <c r="M905" s="93"/>
      <c r="N905" s="93">
        <f>(G46+G47)/G906</f>
        <v>3.6922943722943722</v>
      </c>
      <c r="O905" s="93"/>
      <c r="P905" s="93"/>
      <c r="Q905" s="568">
        <f t="shared" si="413"/>
        <v>0</v>
      </c>
    </row>
    <row r="906" spans="1:17" ht="15" customHeight="1">
      <c r="A906" s="801"/>
      <c r="B906" s="802"/>
      <c r="C906" s="803" t="s">
        <v>679</v>
      </c>
      <c r="D906" s="806"/>
      <c r="E906" s="519">
        <v>5775</v>
      </c>
      <c r="F906" s="697"/>
      <c r="G906" s="649">
        <f>SUM(F906,E906)</f>
        <v>5775</v>
      </c>
      <c r="H906" s="265"/>
      <c r="I906" s="266"/>
      <c r="J906" s="266"/>
      <c r="K906" s="75">
        <f t="shared" si="430"/>
        <v>11550</v>
      </c>
      <c r="L906" s="75">
        <f t="shared" si="416"/>
        <v>5775</v>
      </c>
      <c r="M906" s="269">
        <v>0</v>
      </c>
      <c r="N906" s="8"/>
      <c r="O906" s="8"/>
      <c r="P906" s="8"/>
      <c r="Q906" s="568">
        <f t="shared" si="413"/>
        <v>0</v>
      </c>
    </row>
    <row r="907" spans="1:17" ht="12.75" customHeight="1">
      <c r="A907" s="256"/>
      <c r="B907" s="257"/>
      <c r="C907" s="535" t="s">
        <v>680</v>
      </c>
      <c r="D907" s="258"/>
      <c r="E907" s="264">
        <v>374</v>
      </c>
      <c r="F907" s="339"/>
      <c r="G907" s="649">
        <f>SUM(F907,E907)</f>
        <v>374</v>
      </c>
      <c r="H907" s="265"/>
      <c r="I907" s="266"/>
      <c r="J907" s="266"/>
      <c r="K907" s="75">
        <f t="shared" si="430"/>
        <v>748</v>
      </c>
      <c r="L907" s="75">
        <f t="shared" si="416"/>
        <v>374</v>
      </c>
      <c r="M907" s="8"/>
      <c r="N907" s="8"/>
      <c r="O907" s="8"/>
      <c r="P907" s="8"/>
      <c r="Q907" s="568">
        <f t="shared" si="413"/>
        <v>0</v>
      </c>
    </row>
    <row r="908" spans="1:17" ht="26.25" hidden="1" customHeight="1">
      <c r="A908" s="397"/>
      <c r="B908" s="976" t="s">
        <v>796</v>
      </c>
      <c r="C908" s="969"/>
      <c r="D908" s="399"/>
      <c r="E908" s="393">
        <f t="shared" ref="E908:J908" si="438">SUM(E909:E910)</f>
        <v>0</v>
      </c>
      <c r="F908" s="394">
        <f t="shared" si="438"/>
        <v>0</v>
      </c>
      <c r="G908" s="673">
        <f t="shared" si="438"/>
        <v>0</v>
      </c>
      <c r="H908" s="400">
        <f t="shared" si="438"/>
        <v>0</v>
      </c>
      <c r="I908" s="401">
        <f t="shared" si="438"/>
        <v>0</v>
      </c>
      <c r="J908" s="401">
        <f t="shared" si="438"/>
        <v>0</v>
      </c>
      <c r="K908" s="75">
        <f t="shared" si="430"/>
        <v>0</v>
      </c>
      <c r="L908" s="75">
        <f t="shared" si="416"/>
        <v>0</v>
      </c>
      <c r="M908" s="93"/>
      <c r="N908" s="93"/>
      <c r="O908" s="93"/>
      <c r="P908" s="93"/>
      <c r="Q908" s="568">
        <f t="shared" ref="Q908:Q971" si="439">E908-G908</f>
        <v>0</v>
      </c>
    </row>
    <row r="909" spans="1:17" ht="12.75" hidden="1" customHeight="1">
      <c r="A909" s="256"/>
      <c r="B909" s="257"/>
      <c r="C909" s="535" t="s">
        <v>679</v>
      </c>
      <c r="D909" s="258"/>
      <c r="E909" s="278"/>
      <c r="F909" s="695"/>
      <c r="G909" s="649">
        <f>SUM(F909,E909)</f>
        <v>0</v>
      </c>
      <c r="H909" s="265"/>
      <c r="I909" s="266"/>
      <c r="J909" s="266"/>
      <c r="K909" s="75">
        <f t="shared" si="430"/>
        <v>0</v>
      </c>
      <c r="L909" s="75">
        <f t="shared" si="416"/>
        <v>0</v>
      </c>
      <c r="M909" s="8"/>
      <c r="N909" s="8"/>
      <c r="O909" s="8"/>
      <c r="P909" s="8"/>
      <c r="Q909" s="568">
        <f t="shared" si="439"/>
        <v>0</v>
      </c>
    </row>
    <row r="910" spans="1:17" ht="12.75" hidden="1" customHeight="1">
      <c r="A910" s="256"/>
      <c r="B910" s="257"/>
      <c r="C910" s="535" t="s">
        <v>680</v>
      </c>
      <c r="D910" s="258"/>
      <c r="E910" s="264"/>
      <c r="F910" s="339"/>
      <c r="G910" s="649">
        <f>SUM(F910,E910)</f>
        <v>0</v>
      </c>
      <c r="H910" s="265"/>
      <c r="I910" s="266"/>
      <c r="J910" s="266"/>
      <c r="K910" s="75">
        <f t="shared" si="430"/>
        <v>0</v>
      </c>
      <c r="L910" s="75">
        <f t="shared" ref="L910:L1001" si="440">IF(G910&lt;&gt;0,G910,0)</f>
        <v>0</v>
      </c>
      <c r="M910" s="8"/>
      <c r="N910" s="8"/>
      <c r="O910" s="8"/>
      <c r="P910" s="8"/>
      <c r="Q910" s="568">
        <f t="shared" si="439"/>
        <v>0</v>
      </c>
    </row>
    <row r="911" spans="1:17" ht="12.75" customHeight="1">
      <c r="A911" s="873" t="s">
        <v>797</v>
      </c>
      <c r="B911" s="878"/>
      <c r="C911" s="879"/>
      <c r="D911" s="847"/>
      <c r="E911" s="880">
        <f>SUM(E912,E916,E914)</f>
        <v>3801</v>
      </c>
      <c r="F911" s="881">
        <f>SUM(F912,F916,F914)</f>
        <v>0</v>
      </c>
      <c r="G911" s="664">
        <f>SUM(G912,G916,G914)</f>
        <v>3801</v>
      </c>
      <c r="H911" s="405">
        <f>SUM(H913)</f>
        <v>0</v>
      </c>
      <c r="I911" s="406">
        <f>SUM(I913)</f>
        <v>0</v>
      </c>
      <c r="J911" s="406">
        <f>SUM(J913)</f>
        <v>0</v>
      </c>
      <c r="K911" s="567">
        <f t="shared" si="430"/>
        <v>7602</v>
      </c>
      <c r="L911" s="567">
        <f t="shared" si="440"/>
        <v>3801</v>
      </c>
      <c r="M911" s="571"/>
      <c r="N911" s="571"/>
      <c r="O911" s="571"/>
      <c r="P911" s="571"/>
      <c r="Q911" s="568">
        <f t="shared" si="439"/>
        <v>0</v>
      </c>
    </row>
    <row r="912" spans="1:17" ht="24.75" customHeight="1">
      <c r="A912" s="882">
        <v>1</v>
      </c>
      <c r="B912" s="979" t="s">
        <v>798</v>
      </c>
      <c r="C912" s="969"/>
      <c r="D912" s="847">
        <v>680206</v>
      </c>
      <c r="E912" s="868">
        <f>SUM(E913)</f>
        <v>3801</v>
      </c>
      <c r="F912" s="869">
        <f>SUM(F913)</f>
        <v>0</v>
      </c>
      <c r="G912" s="671">
        <f>SUM(G913)</f>
        <v>3801</v>
      </c>
      <c r="H912" s="400">
        <f>SUM(H913:H916)</f>
        <v>0</v>
      </c>
      <c r="I912" s="401">
        <f>SUM(I913:I916)</f>
        <v>0</v>
      </c>
      <c r="J912" s="401">
        <f>SUM(J913:J916)</f>
        <v>0</v>
      </c>
      <c r="K912" s="567">
        <f t="shared" si="430"/>
        <v>7602</v>
      </c>
      <c r="L912" s="567">
        <f t="shared" si="440"/>
        <v>3801</v>
      </c>
      <c r="M912" s="575"/>
      <c r="N912" s="575"/>
      <c r="O912" s="575"/>
      <c r="P912" s="575"/>
      <c r="Q912" s="568">
        <f t="shared" si="439"/>
        <v>0</v>
      </c>
    </row>
    <row r="913" spans="1:17" ht="12.75" customHeight="1">
      <c r="A913" s="801"/>
      <c r="B913" s="802"/>
      <c r="C913" s="883" t="s">
        <v>799</v>
      </c>
      <c r="D913" s="884"/>
      <c r="E913" s="519">
        <v>3801</v>
      </c>
      <c r="F913" s="697"/>
      <c r="G913" s="651">
        <f>SUM(F913,E913)</f>
        <v>3801</v>
      </c>
      <c r="H913" s="400"/>
      <c r="I913" s="401"/>
      <c r="J913" s="401"/>
      <c r="K913" s="567">
        <f t="shared" si="430"/>
        <v>7602</v>
      </c>
      <c r="L913" s="567">
        <f t="shared" si="440"/>
        <v>3801</v>
      </c>
      <c r="M913" s="564"/>
      <c r="N913" s="564"/>
      <c r="O913" s="565">
        <f>G893+G904</f>
        <v>42178</v>
      </c>
      <c r="P913" s="565">
        <f>O913-N332</f>
        <v>-4415</v>
      </c>
      <c r="Q913" s="568">
        <f t="shared" si="439"/>
        <v>0</v>
      </c>
    </row>
    <row r="914" spans="1:17" ht="24.75" hidden="1" customHeight="1">
      <c r="A914" s="407">
        <v>2</v>
      </c>
      <c r="B914" s="976" t="s">
        <v>800</v>
      </c>
      <c r="C914" s="969"/>
      <c r="D914" s="404">
        <v>680250</v>
      </c>
      <c r="E914" s="393">
        <f>SUM(E915)</f>
        <v>0</v>
      </c>
      <c r="F914" s="394">
        <f>SUM(F915)</f>
        <v>0</v>
      </c>
      <c r="G914" s="673">
        <f>SUM(G915)</f>
        <v>0</v>
      </c>
      <c r="H914" s="400">
        <f>SUM(H915:H918)</f>
        <v>0</v>
      </c>
      <c r="I914" s="401">
        <f>SUM(I915:I918)</f>
        <v>0</v>
      </c>
      <c r="J914" s="401">
        <f>SUM(J915:J918)</f>
        <v>0</v>
      </c>
      <c r="K914" s="75">
        <f t="shared" si="430"/>
        <v>0</v>
      </c>
      <c r="L914" s="75">
        <f t="shared" si="440"/>
        <v>0</v>
      </c>
      <c r="M914" s="93"/>
      <c r="N914" s="93"/>
      <c r="O914" s="93"/>
      <c r="P914" s="93"/>
      <c r="Q914" s="568">
        <f t="shared" si="439"/>
        <v>0</v>
      </c>
    </row>
    <row r="915" spans="1:17" ht="12.75" hidden="1" customHeight="1">
      <c r="A915" s="256"/>
      <c r="B915" s="257"/>
      <c r="C915" s="270" t="s">
        <v>799</v>
      </c>
      <c r="D915" s="408"/>
      <c r="E915" s="393"/>
      <c r="F915" s="394"/>
      <c r="G915" s="660">
        <f>SUM(F915,E915)</f>
        <v>0</v>
      </c>
      <c r="H915" s="400"/>
      <c r="I915" s="401"/>
      <c r="J915" s="401"/>
      <c r="K915" s="75">
        <f t="shared" si="430"/>
        <v>0</v>
      </c>
      <c r="L915" s="75">
        <f t="shared" si="440"/>
        <v>0</v>
      </c>
      <c r="M915" s="8"/>
      <c r="N915" s="8"/>
      <c r="O915" s="57">
        <f>G895+G906</f>
        <v>40625</v>
      </c>
      <c r="P915" s="57">
        <f>O915-N334</f>
        <v>40625</v>
      </c>
      <c r="Q915" s="568">
        <f t="shared" si="439"/>
        <v>0</v>
      </c>
    </row>
    <row r="916" spans="1:17" ht="26.25" hidden="1" customHeight="1">
      <c r="A916" s="397">
        <v>3</v>
      </c>
      <c r="B916" s="976" t="s">
        <v>792</v>
      </c>
      <c r="C916" s="969"/>
      <c r="D916" s="399"/>
      <c r="E916" s="393">
        <f t="shared" ref="E916:J916" si="441">SUM(E917:E918)</f>
        <v>0</v>
      </c>
      <c r="F916" s="394">
        <f t="shared" si="441"/>
        <v>0</v>
      </c>
      <c r="G916" s="673">
        <f t="shared" si="441"/>
        <v>0</v>
      </c>
      <c r="H916" s="400">
        <f t="shared" si="441"/>
        <v>0</v>
      </c>
      <c r="I916" s="401">
        <f t="shared" si="441"/>
        <v>0</v>
      </c>
      <c r="J916" s="401">
        <f t="shared" si="441"/>
        <v>0</v>
      </c>
      <c r="K916" s="75">
        <f t="shared" si="430"/>
        <v>0</v>
      </c>
      <c r="L916" s="75">
        <f t="shared" si="440"/>
        <v>0</v>
      </c>
      <c r="M916" s="409">
        <f>G916+G897</f>
        <v>0</v>
      </c>
      <c r="N916" s="93"/>
      <c r="O916" s="93">
        <f>(G45+G46+G47+F65+6184)/(G904+G893)</f>
        <v>1.1860448575086537</v>
      </c>
      <c r="P916" s="93">
        <f>1-O916</f>
        <v>-0.18604485750865374</v>
      </c>
      <c r="Q916" s="568">
        <f t="shared" si="439"/>
        <v>0</v>
      </c>
    </row>
    <row r="917" spans="1:17" ht="12.75" hidden="1" customHeight="1">
      <c r="A917" s="256"/>
      <c r="B917" s="257"/>
      <c r="C917" s="535" t="s">
        <v>679</v>
      </c>
      <c r="D917" s="258"/>
      <c r="E917" s="264"/>
      <c r="F917" s="339"/>
      <c r="G917" s="649">
        <f>SUM(F917,E917)</f>
        <v>0</v>
      </c>
      <c r="H917" s="265"/>
      <c r="I917" s="266"/>
      <c r="J917" s="266"/>
      <c r="K917" s="75">
        <f t="shared" si="430"/>
        <v>0</v>
      </c>
      <c r="L917" s="75">
        <f t="shared" si="440"/>
        <v>0</v>
      </c>
      <c r="M917" s="8"/>
      <c r="N917" s="8"/>
      <c r="O917" s="8"/>
      <c r="P917" s="8"/>
      <c r="Q917" s="568">
        <f t="shared" si="439"/>
        <v>0</v>
      </c>
    </row>
    <row r="918" spans="1:17" ht="12.75" hidden="1" customHeight="1">
      <c r="A918" s="256"/>
      <c r="B918" s="257"/>
      <c r="C918" s="535" t="s">
        <v>680</v>
      </c>
      <c r="D918" s="258"/>
      <c r="E918" s="264"/>
      <c r="F918" s="339"/>
      <c r="G918" s="649">
        <f>SUM(F918,E918)</f>
        <v>0</v>
      </c>
      <c r="H918" s="265"/>
      <c r="I918" s="266"/>
      <c r="J918" s="266"/>
      <c r="K918" s="75">
        <f t="shared" si="430"/>
        <v>0</v>
      </c>
      <c r="L918" s="75">
        <f t="shared" si="440"/>
        <v>0</v>
      </c>
      <c r="M918" s="57"/>
      <c r="N918" s="8"/>
      <c r="O918" s="8"/>
      <c r="P918" s="8"/>
      <c r="Q918" s="568">
        <f t="shared" si="439"/>
        <v>0</v>
      </c>
    </row>
    <row r="919" spans="1:17" ht="24.75" customHeight="1">
      <c r="A919" s="978" t="s">
        <v>801</v>
      </c>
      <c r="B919" s="969"/>
      <c r="C919" s="972"/>
      <c r="D919" s="779"/>
      <c r="E919" s="787">
        <f t="shared" ref="E919:J919" si="442">SUM(E920,E957)</f>
        <v>80627.499999999985</v>
      </c>
      <c r="F919" s="788">
        <f t="shared" si="442"/>
        <v>0</v>
      </c>
      <c r="G919" s="646">
        <f t="shared" si="442"/>
        <v>80627.499999999985</v>
      </c>
      <c r="H919" s="227">
        <f t="shared" si="442"/>
        <v>0</v>
      </c>
      <c r="I919" s="228">
        <f t="shared" si="442"/>
        <v>37873</v>
      </c>
      <c r="J919" s="228">
        <f t="shared" si="442"/>
        <v>0</v>
      </c>
      <c r="K919" s="567">
        <f t="shared" si="430"/>
        <v>161254.99999999997</v>
      </c>
      <c r="L919" s="567">
        <f t="shared" si="440"/>
        <v>80627.499999999985</v>
      </c>
      <c r="M919" s="564"/>
      <c r="N919" s="564"/>
      <c r="O919" s="564"/>
      <c r="P919" s="564"/>
      <c r="Q919" s="568">
        <f t="shared" si="439"/>
        <v>0</v>
      </c>
    </row>
    <row r="920" spans="1:17" ht="12.75" customHeight="1">
      <c r="A920" s="776" t="s">
        <v>802</v>
      </c>
      <c r="B920" s="777"/>
      <c r="C920" s="778"/>
      <c r="D920" s="779"/>
      <c r="E920" s="787">
        <f t="shared" ref="E920" si="443">SUM(E921:E922)</f>
        <v>4395.3999999999996</v>
      </c>
      <c r="F920" s="788">
        <f t="shared" ref="F920:J920" si="444">SUM(F921:F922)</f>
        <v>0</v>
      </c>
      <c r="G920" s="646">
        <f t="shared" si="444"/>
        <v>4395.3999999999996</v>
      </c>
      <c r="H920" s="227">
        <f t="shared" si="444"/>
        <v>0</v>
      </c>
      <c r="I920" s="228">
        <f t="shared" si="444"/>
        <v>0</v>
      </c>
      <c r="J920" s="228">
        <f t="shared" si="444"/>
        <v>0</v>
      </c>
      <c r="K920" s="567">
        <f t="shared" si="430"/>
        <v>8790.7999999999993</v>
      </c>
      <c r="L920" s="567">
        <f t="shared" si="440"/>
        <v>4395.3999999999996</v>
      </c>
      <c r="M920" s="564"/>
      <c r="N920" s="564"/>
      <c r="O920" s="564"/>
      <c r="P920" s="564"/>
      <c r="Q920" s="568">
        <f t="shared" si="439"/>
        <v>0</v>
      </c>
    </row>
    <row r="921" spans="1:17" ht="12.75" customHeight="1">
      <c r="A921" s="844"/>
      <c r="B921" s="863" t="s">
        <v>679</v>
      </c>
      <c r="C921" s="864"/>
      <c r="D921" s="885"/>
      <c r="E921" s="886">
        <f>SUM(E930,E923,E953)</f>
        <v>589</v>
      </c>
      <c r="F921" s="887">
        <f>SUM(F930,F923,F953)</f>
        <v>0</v>
      </c>
      <c r="G921" s="674">
        <f>SUM(G930,G923,G953)</f>
        <v>589</v>
      </c>
      <c r="H921" s="410">
        <f>SUM(H930,H923)</f>
        <v>0</v>
      </c>
      <c r="I921" s="411">
        <f>SUM(I930,I923)</f>
        <v>0</v>
      </c>
      <c r="J921" s="411">
        <f>SUM(J930,J923)</f>
        <v>0</v>
      </c>
      <c r="K921" s="567">
        <f>SUM(K930,K923,K953)</f>
        <v>1178</v>
      </c>
      <c r="L921" s="567">
        <f t="shared" si="440"/>
        <v>589</v>
      </c>
      <c r="M921" s="564"/>
      <c r="N921" s="564"/>
      <c r="O921" s="564"/>
      <c r="P921" s="564"/>
      <c r="Q921" s="568">
        <f t="shared" si="439"/>
        <v>0</v>
      </c>
    </row>
    <row r="922" spans="1:17" ht="12.75" customHeight="1">
      <c r="A922" s="844"/>
      <c r="B922" s="863" t="s">
        <v>680</v>
      </c>
      <c r="C922" s="864"/>
      <c r="D922" s="865"/>
      <c r="E922" s="866">
        <f>SUM(E954,E956)</f>
        <v>3806.4</v>
      </c>
      <c r="F922" s="867">
        <f>SUM(F954,F956)</f>
        <v>0</v>
      </c>
      <c r="G922" s="670">
        <f>SUM(G954,G956)</f>
        <v>3806.4</v>
      </c>
      <c r="H922" s="391">
        <f>SUBTOTAL(9,H935,H956,H948,H949)</f>
        <v>0</v>
      </c>
      <c r="I922" s="392">
        <f>SUBTOTAL(9,I935,I956,I948,I949)</f>
        <v>0</v>
      </c>
      <c r="J922" s="392">
        <f>SUBTOTAL(9,J935,J956,J948,J949)</f>
        <v>0</v>
      </c>
      <c r="K922" s="567">
        <f t="shared" si="430"/>
        <v>7612.8</v>
      </c>
      <c r="L922" s="567">
        <f t="shared" si="440"/>
        <v>3806.4</v>
      </c>
      <c r="M922" s="564"/>
      <c r="N922" s="564"/>
      <c r="O922" s="564"/>
      <c r="P922" s="564"/>
      <c r="Q922" s="568">
        <f t="shared" si="439"/>
        <v>0</v>
      </c>
    </row>
    <row r="923" spans="1:17" ht="27" hidden="1" customHeight="1">
      <c r="A923" s="974" t="s">
        <v>803</v>
      </c>
      <c r="B923" s="969"/>
      <c r="C923" s="972"/>
      <c r="D923" s="283"/>
      <c r="E923" s="244">
        <f t="shared" ref="E923" si="445">SUM(E924:E929)</f>
        <v>0</v>
      </c>
      <c r="F923" s="245">
        <f t="shared" ref="F923:J923" si="446">SUM(F924:F929)</f>
        <v>0</v>
      </c>
      <c r="G923" s="655">
        <f t="shared" si="446"/>
        <v>0</v>
      </c>
      <c r="H923" s="311">
        <f t="shared" si="446"/>
        <v>0</v>
      </c>
      <c r="I923" s="312">
        <f t="shared" si="446"/>
        <v>0</v>
      </c>
      <c r="J923" s="312">
        <f t="shared" si="446"/>
        <v>0</v>
      </c>
      <c r="K923" s="75">
        <f t="shared" si="430"/>
        <v>0</v>
      </c>
      <c r="L923" s="75">
        <f t="shared" si="440"/>
        <v>0</v>
      </c>
      <c r="M923" s="8"/>
      <c r="N923" s="8"/>
      <c r="O923" s="8"/>
      <c r="P923" s="8"/>
      <c r="Q923" s="568">
        <f t="shared" si="439"/>
        <v>0</v>
      </c>
    </row>
    <row r="924" spans="1:17" ht="12.75" hidden="1" customHeight="1">
      <c r="A924" s="342"/>
      <c r="B924" s="343" t="s">
        <v>804</v>
      </c>
      <c r="C924" s="398"/>
      <c r="D924" s="408"/>
      <c r="E924" s="412"/>
      <c r="F924" s="702"/>
      <c r="G924" s="649">
        <f t="shared" ref="G924:G929" si="447">SUM(F924,E924)</f>
        <v>0</v>
      </c>
      <c r="H924" s="413"/>
      <c r="I924" s="414"/>
      <c r="J924" s="414"/>
      <c r="K924" s="75">
        <f t="shared" si="430"/>
        <v>0</v>
      </c>
      <c r="L924" s="75">
        <f t="shared" si="440"/>
        <v>0</v>
      </c>
      <c r="M924" s="8"/>
      <c r="N924" s="8"/>
      <c r="O924" s="8"/>
      <c r="P924" s="8"/>
      <c r="Q924" s="568">
        <f t="shared" si="439"/>
        <v>0</v>
      </c>
    </row>
    <row r="925" spans="1:17" ht="12.75" hidden="1" customHeight="1">
      <c r="A925" s="342"/>
      <c r="B925" s="343" t="s">
        <v>805</v>
      </c>
      <c r="C925" s="398"/>
      <c r="D925" s="408"/>
      <c r="E925" s="412"/>
      <c r="F925" s="702"/>
      <c r="G925" s="649">
        <f t="shared" si="447"/>
        <v>0</v>
      </c>
      <c r="H925" s="413"/>
      <c r="I925" s="414"/>
      <c r="J925" s="414"/>
      <c r="K925" s="75">
        <f t="shared" si="430"/>
        <v>0</v>
      </c>
      <c r="L925" s="75">
        <f t="shared" si="440"/>
        <v>0</v>
      </c>
      <c r="M925" s="8"/>
      <c r="N925" s="8"/>
      <c r="O925" s="8"/>
      <c r="P925" s="8"/>
      <c r="Q925" s="568">
        <f t="shared" si="439"/>
        <v>0</v>
      </c>
    </row>
    <row r="926" spans="1:17" ht="12.75" hidden="1" customHeight="1">
      <c r="A926" s="342"/>
      <c r="B926" s="343" t="s">
        <v>806</v>
      </c>
      <c r="C926" s="398"/>
      <c r="D926" s="408"/>
      <c r="E926" s="412"/>
      <c r="F926" s="702"/>
      <c r="G926" s="649">
        <f t="shared" si="447"/>
        <v>0</v>
      </c>
      <c r="H926" s="413"/>
      <c r="I926" s="414"/>
      <c r="J926" s="414"/>
      <c r="K926" s="75">
        <f t="shared" si="430"/>
        <v>0</v>
      </c>
      <c r="L926" s="75">
        <f t="shared" si="440"/>
        <v>0</v>
      </c>
      <c r="M926" s="8"/>
      <c r="N926" s="8"/>
      <c r="O926" s="8"/>
      <c r="P926" s="8"/>
      <c r="Q926" s="568">
        <f t="shared" si="439"/>
        <v>0</v>
      </c>
    </row>
    <row r="927" spans="1:17" ht="12.75" hidden="1" customHeight="1">
      <c r="A927" s="342"/>
      <c r="B927" s="343" t="s">
        <v>807</v>
      </c>
      <c r="C927" s="398"/>
      <c r="D927" s="408"/>
      <c r="E927" s="412"/>
      <c r="F927" s="702"/>
      <c r="G927" s="649">
        <f t="shared" si="447"/>
        <v>0</v>
      </c>
      <c r="H927" s="413"/>
      <c r="I927" s="414"/>
      <c r="J927" s="414"/>
      <c r="K927" s="75">
        <f t="shared" si="430"/>
        <v>0</v>
      </c>
      <c r="L927" s="75">
        <f t="shared" si="440"/>
        <v>0</v>
      </c>
      <c r="M927" s="8"/>
      <c r="N927" s="8"/>
      <c r="O927" s="8"/>
      <c r="P927" s="8"/>
      <c r="Q927" s="568">
        <f t="shared" si="439"/>
        <v>0</v>
      </c>
    </row>
    <row r="928" spans="1:17" ht="12.75" hidden="1" customHeight="1">
      <c r="A928" s="342"/>
      <c r="B928" s="343" t="s">
        <v>808</v>
      </c>
      <c r="C928" s="398"/>
      <c r="D928" s="408"/>
      <c r="E928" s="412"/>
      <c r="F928" s="702"/>
      <c r="G928" s="649">
        <f t="shared" si="447"/>
        <v>0</v>
      </c>
      <c r="H928" s="413"/>
      <c r="I928" s="414"/>
      <c r="J928" s="414"/>
      <c r="K928" s="75">
        <f t="shared" si="430"/>
        <v>0</v>
      </c>
      <c r="L928" s="75">
        <f t="shared" si="440"/>
        <v>0</v>
      </c>
      <c r="M928" s="8"/>
      <c r="N928" s="8"/>
      <c r="O928" s="8"/>
      <c r="P928" s="8"/>
      <c r="Q928" s="568">
        <f t="shared" si="439"/>
        <v>0</v>
      </c>
    </row>
    <row r="929" spans="1:17" ht="12.75" hidden="1" customHeight="1">
      <c r="A929" s="342"/>
      <c r="B929" s="343" t="s">
        <v>809</v>
      </c>
      <c r="C929" s="398"/>
      <c r="D929" s="408"/>
      <c r="E929" s="412"/>
      <c r="F929" s="702"/>
      <c r="G929" s="649">
        <f t="shared" si="447"/>
        <v>0</v>
      </c>
      <c r="H929" s="413"/>
      <c r="I929" s="414"/>
      <c r="J929" s="414"/>
      <c r="K929" s="75">
        <f t="shared" si="430"/>
        <v>0</v>
      </c>
      <c r="L929" s="75">
        <f t="shared" si="440"/>
        <v>0</v>
      </c>
      <c r="M929" s="8"/>
      <c r="N929" s="8"/>
      <c r="O929" s="8"/>
      <c r="P929" s="8"/>
      <c r="Q929" s="568">
        <f t="shared" si="439"/>
        <v>0</v>
      </c>
    </row>
    <row r="930" spans="1:17" ht="27" hidden="1" customHeight="1">
      <c r="A930" s="974" t="s">
        <v>810</v>
      </c>
      <c r="B930" s="969"/>
      <c r="C930" s="972"/>
      <c r="D930" s="313"/>
      <c r="E930" s="244">
        <f t="shared" ref="E930:J930" si="448">SUM(E931:E933)</f>
        <v>0</v>
      </c>
      <c r="F930" s="245">
        <f t="shared" si="448"/>
        <v>0</v>
      </c>
      <c r="G930" s="655">
        <f t="shared" si="448"/>
        <v>0</v>
      </c>
      <c r="H930" s="311">
        <f t="shared" si="448"/>
        <v>0</v>
      </c>
      <c r="I930" s="312">
        <f t="shared" si="448"/>
        <v>0</v>
      </c>
      <c r="J930" s="312">
        <f t="shared" si="448"/>
        <v>0</v>
      </c>
      <c r="K930" s="75">
        <f t="shared" si="430"/>
        <v>0</v>
      </c>
      <c r="L930" s="75">
        <f t="shared" si="440"/>
        <v>0</v>
      </c>
      <c r="M930" s="8"/>
      <c r="N930" s="8"/>
      <c r="O930" s="8"/>
      <c r="P930" s="8"/>
      <c r="Q930" s="568">
        <f t="shared" si="439"/>
        <v>0</v>
      </c>
    </row>
    <row r="931" spans="1:17" ht="12.75" hidden="1" customHeight="1">
      <c r="A931" s="342"/>
      <c r="B931" s="343" t="s">
        <v>811</v>
      </c>
      <c r="C931" s="398"/>
      <c r="D931" s="408"/>
      <c r="E931" s="415"/>
      <c r="F931" s="346"/>
      <c r="G931" s="649">
        <f>SUM(F931,E931)</f>
        <v>0</v>
      </c>
      <c r="H931" s="416"/>
      <c r="I931" s="417"/>
      <c r="J931" s="417"/>
      <c r="K931" s="75">
        <f t="shared" si="430"/>
        <v>0</v>
      </c>
      <c r="L931" s="75">
        <f t="shared" si="440"/>
        <v>0</v>
      </c>
      <c r="M931" s="8"/>
      <c r="N931" s="8"/>
      <c r="O931" s="8"/>
      <c r="P931" s="8"/>
      <c r="Q931" s="568">
        <f t="shared" si="439"/>
        <v>0</v>
      </c>
    </row>
    <row r="932" spans="1:17" ht="12.75" hidden="1" customHeight="1">
      <c r="A932" s="342"/>
      <c r="B932" s="343" t="s">
        <v>812</v>
      </c>
      <c r="C932" s="398"/>
      <c r="D932" s="408"/>
      <c r="E932" s="415"/>
      <c r="F932" s="346"/>
      <c r="G932" s="649">
        <f>SUM(F932,E932)</f>
        <v>0</v>
      </c>
      <c r="H932" s="416"/>
      <c r="I932" s="417"/>
      <c r="J932" s="417"/>
      <c r="K932" s="75">
        <f t="shared" si="430"/>
        <v>0</v>
      </c>
      <c r="L932" s="75">
        <f t="shared" si="440"/>
        <v>0</v>
      </c>
      <c r="M932" s="8"/>
      <c r="N932" s="8"/>
      <c r="O932" s="8"/>
      <c r="P932" s="8"/>
      <c r="Q932" s="568">
        <f t="shared" si="439"/>
        <v>0</v>
      </c>
    </row>
    <row r="933" spans="1:17" ht="12.75" hidden="1" customHeight="1">
      <c r="A933" s="418"/>
      <c r="B933" s="977" t="s">
        <v>813</v>
      </c>
      <c r="C933" s="970"/>
      <c r="D933" s="419"/>
      <c r="E933" s="345"/>
      <c r="F933" s="698"/>
      <c r="G933" s="675">
        <f>SUM(F933,E933)</f>
        <v>0</v>
      </c>
      <c r="H933" s="421"/>
      <c r="I933" s="422"/>
      <c r="J933" s="422"/>
      <c r="K933" s="75">
        <f t="shared" si="430"/>
        <v>0</v>
      </c>
      <c r="L933" s="75">
        <f t="shared" si="440"/>
        <v>0</v>
      </c>
      <c r="M933" s="56"/>
      <c r="N933" s="56"/>
      <c r="O933" s="56"/>
      <c r="P933" s="56"/>
      <c r="Q933" s="568">
        <f t="shared" si="439"/>
        <v>0</v>
      </c>
    </row>
    <row r="934" spans="1:17" ht="12.75" hidden="1" customHeight="1">
      <c r="A934" s="240" t="s">
        <v>814</v>
      </c>
      <c r="B934" s="241"/>
      <c r="C934" s="242"/>
      <c r="D934" s="243">
        <v>700250</v>
      </c>
      <c r="E934" s="244">
        <f t="shared" ref="E934:J934" si="449">SUM(E935,E943,E944,E945,E946,E947,E948,E949)</f>
        <v>0</v>
      </c>
      <c r="F934" s="245">
        <f t="shared" si="449"/>
        <v>0</v>
      </c>
      <c r="G934" s="655">
        <f t="shared" si="449"/>
        <v>0</v>
      </c>
      <c r="H934" s="311">
        <f t="shared" si="449"/>
        <v>0</v>
      </c>
      <c r="I934" s="312">
        <f t="shared" si="449"/>
        <v>0</v>
      </c>
      <c r="J934" s="312">
        <f t="shared" si="449"/>
        <v>0</v>
      </c>
      <c r="K934" s="75">
        <f t="shared" si="430"/>
        <v>0</v>
      </c>
      <c r="L934" s="75">
        <f t="shared" si="440"/>
        <v>0</v>
      </c>
      <c r="M934" s="8"/>
      <c r="N934" s="8"/>
      <c r="O934" s="8"/>
      <c r="P934" s="8"/>
      <c r="Q934" s="568">
        <f t="shared" si="439"/>
        <v>0</v>
      </c>
    </row>
    <row r="935" spans="1:17" ht="64.5" hidden="1" customHeight="1">
      <c r="A935" s="342"/>
      <c r="B935" s="976" t="s">
        <v>815</v>
      </c>
      <c r="C935" s="970"/>
      <c r="D935" s="408"/>
      <c r="E935" s="415">
        <f>SUM(E937:E942)</f>
        <v>0</v>
      </c>
      <c r="F935" s="346">
        <f>SUM(F937:F942)</f>
        <v>0</v>
      </c>
      <c r="G935" s="649">
        <f>SUM(F935,E935)</f>
        <v>0</v>
      </c>
      <c r="H935" s="416"/>
      <c r="I935" s="417"/>
      <c r="J935" s="417"/>
      <c r="K935" s="75">
        <f t="shared" si="430"/>
        <v>0</v>
      </c>
      <c r="L935" s="75">
        <f t="shared" si="440"/>
        <v>0</v>
      </c>
      <c r="M935" s="8"/>
      <c r="N935" s="8"/>
      <c r="O935" s="8"/>
      <c r="P935" s="8"/>
      <c r="Q935" s="568">
        <f t="shared" si="439"/>
        <v>0</v>
      </c>
    </row>
    <row r="936" spans="1:17" ht="12.75" hidden="1" customHeight="1">
      <c r="A936" s="342"/>
      <c r="B936" s="378"/>
      <c r="C936" s="535" t="s">
        <v>678</v>
      </c>
      <c r="D936" s="408"/>
      <c r="E936" s="415"/>
      <c r="F936" s="346"/>
      <c r="G936" s="649"/>
      <c r="H936" s="416"/>
      <c r="I936" s="417"/>
      <c r="J936" s="417"/>
      <c r="K936" s="75">
        <f t="shared" si="430"/>
        <v>0</v>
      </c>
      <c r="L936" s="75">
        <f t="shared" si="440"/>
        <v>0</v>
      </c>
      <c r="M936" s="8"/>
      <c r="N936" s="8"/>
      <c r="O936" s="8"/>
      <c r="P936" s="8"/>
      <c r="Q936" s="568">
        <f t="shared" si="439"/>
        <v>0</v>
      </c>
    </row>
    <row r="937" spans="1:17" ht="25.5" hidden="1" customHeight="1">
      <c r="A937" s="342"/>
      <c r="B937" s="378"/>
      <c r="C937" s="535" t="s">
        <v>816</v>
      </c>
      <c r="D937" s="408"/>
      <c r="E937" s="274"/>
      <c r="F937" s="260"/>
      <c r="G937" s="649">
        <f t="shared" ref="G937:G954" si="450">SUM(F937,E937)</f>
        <v>0</v>
      </c>
      <c r="H937" s="275"/>
      <c r="I937" s="276"/>
      <c r="J937" s="276"/>
      <c r="K937" s="75">
        <f t="shared" si="430"/>
        <v>0</v>
      </c>
      <c r="L937" s="75">
        <f t="shared" si="440"/>
        <v>0</v>
      </c>
      <c r="M937" s="8"/>
      <c r="N937" s="8"/>
      <c r="O937" s="8"/>
      <c r="P937" s="8"/>
      <c r="Q937" s="568">
        <f t="shared" si="439"/>
        <v>0</v>
      </c>
    </row>
    <row r="938" spans="1:17" ht="12.75" hidden="1" customHeight="1">
      <c r="A938" s="342"/>
      <c r="B938" s="378"/>
      <c r="C938" s="535" t="s">
        <v>817</v>
      </c>
      <c r="D938" s="408"/>
      <c r="E938" s="274"/>
      <c r="F938" s="260"/>
      <c r="G938" s="649">
        <f t="shared" si="450"/>
        <v>0</v>
      </c>
      <c r="H938" s="275"/>
      <c r="I938" s="276"/>
      <c r="J938" s="276"/>
      <c r="K938" s="75">
        <f t="shared" si="430"/>
        <v>0</v>
      </c>
      <c r="L938" s="75">
        <f t="shared" si="440"/>
        <v>0</v>
      </c>
      <c r="M938" s="8"/>
      <c r="N938" s="8"/>
      <c r="O938" s="8"/>
      <c r="P938" s="8"/>
      <c r="Q938" s="568">
        <f t="shared" si="439"/>
        <v>0</v>
      </c>
    </row>
    <row r="939" spans="1:17" ht="38.25" hidden="1" customHeight="1">
      <c r="A939" s="342"/>
      <c r="B939" s="378"/>
      <c r="C939" s="535" t="s">
        <v>818</v>
      </c>
      <c r="D939" s="408"/>
      <c r="E939" s="274"/>
      <c r="F939" s="260"/>
      <c r="G939" s="649">
        <f t="shared" si="450"/>
        <v>0</v>
      </c>
      <c r="H939" s="275"/>
      <c r="I939" s="276"/>
      <c r="J939" s="276"/>
      <c r="K939" s="75">
        <f t="shared" si="430"/>
        <v>0</v>
      </c>
      <c r="L939" s="75">
        <f t="shared" si="440"/>
        <v>0</v>
      </c>
      <c r="M939" s="8"/>
      <c r="N939" s="8"/>
      <c r="O939" s="8"/>
      <c r="P939" s="8"/>
      <c r="Q939" s="568">
        <f t="shared" si="439"/>
        <v>0</v>
      </c>
    </row>
    <row r="940" spans="1:17" ht="24.75" hidden="1" customHeight="1">
      <c r="A940" s="342"/>
      <c r="B940" s="378"/>
      <c r="C940" s="535" t="s">
        <v>819</v>
      </c>
      <c r="D940" s="408"/>
      <c r="E940" s="274"/>
      <c r="F940" s="260"/>
      <c r="G940" s="649">
        <f t="shared" si="450"/>
        <v>0</v>
      </c>
      <c r="H940" s="275"/>
      <c r="I940" s="276"/>
      <c r="J940" s="276"/>
      <c r="K940" s="75">
        <f t="shared" si="430"/>
        <v>0</v>
      </c>
      <c r="L940" s="75">
        <f t="shared" si="440"/>
        <v>0</v>
      </c>
      <c r="M940" s="8"/>
      <c r="N940" s="8"/>
      <c r="O940" s="8"/>
      <c r="P940" s="8"/>
      <c r="Q940" s="568">
        <f t="shared" si="439"/>
        <v>0</v>
      </c>
    </row>
    <row r="941" spans="1:17" ht="62.25" hidden="1" customHeight="1">
      <c r="A941" s="342"/>
      <c r="B941" s="378"/>
      <c r="C941" s="535" t="s">
        <v>820</v>
      </c>
      <c r="D941" s="408"/>
      <c r="E941" s="274"/>
      <c r="F941" s="260"/>
      <c r="G941" s="649">
        <f t="shared" si="450"/>
        <v>0</v>
      </c>
      <c r="H941" s="275"/>
      <c r="I941" s="276"/>
      <c r="J941" s="276"/>
      <c r="K941" s="75">
        <f t="shared" si="430"/>
        <v>0</v>
      </c>
      <c r="L941" s="75">
        <f t="shared" si="440"/>
        <v>0</v>
      </c>
      <c r="M941" s="8"/>
      <c r="N941" s="8"/>
      <c r="O941" s="8"/>
      <c r="P941" s="8"/>
      <c r="Q941" s="568">
        <f t="shared" si="439"/>
        <v>0</v>
      </c>
    </row>
    <row r="942" spans="1:17" ht="38.25" hidden="1" customHeight="1">
      <c r="A942" s="342"/>
      <c r="B942" s="378"/>
      <c r="C942" s="535" t="s">
        <v>821</v>
      </c>
      <c r="D942" s="408"/>
      <c r="E942" s="415"/>
      <c r="F942" s="346"/>
      <c r="G942" s="649">
        <f t="shared" si="450"/>
        <v>0</v>
      </c>
      <c r="H942" s="416"/>
      <c r="I942" s="417"/>
      <c r="J942" s="417"/>
      <c r="K942" s="75">
        <f t="shared" si="430"/>
        <v>0</v>
      </c>
      <c r="L942" s="75">
        <f t="shared" si="440"/>
        <v>0</v>
      </c>
      <c r="M942" s="8"/>
      <c r="N942" s="8"/>
      <c r="O942" s="8"/>
      <c r="P942" s="8"/>
      <c r="Q942" s="568">
        <f t="shared" si="439"/>
        <v>0</v>
      </c>
    </row>
    <row r="943" spans="1:17" ht="12.75" hidden="1" customHeight="1">
      <c r="A943" s="342"/>
      <c r="B943" s="343" t="s">
        <v>822</v>
      </c>
      <c r="C943" s="398"/>
      <c r="D943" s="408"/>
      <c r="E943" s="415"/>
      <c r="F943" s="346"/>
      <c r="G943" s="649">
        <f t="shared" si="450"/>
        <v>0</v>
      </c>
      <c r="H943" s="423"/>
      <c r="I943" s="424"/>
      <c r="J943" s="424"/>
      <c r="K943" s="75">
        <f t="shared" si="430"/>
        <v>0</v>
      </c>
      <c r="L943" s="75">
        <f t="shared" si="440"/>
        <v>0</v>
      </c>
      <c r="M943" s="8"/>
      <c r="N943" s="8"/>
      <c r="O943" s="8"/>
      <c r="P943" s="8"/>
      <c r="Q943" s="568">
        <f t="shared" si="439"/>
        <v>0</v>
      </c>
    </row>
    <row r="944" spans="1:17" ht="52.5" hidden="1" customHeight="1">
      <c r="A944" s="418"/>
      <c r="B944" s="977" t="s">
        <v>823</v>
      </c>
      <c r="C944" s="970"/>
      <c r="D944" s="419"/>
      <c r="E944" s="345"/>
      <c r="F944" s="698"/>
      <c r="G944" s="675">
        <f t="shared" si="450"/>
        <v>0</v>
      </c>
      <c r="H944" s="347"/>
      <c r="I944" s="348"/>
      <c r="J944" s="348"/>
      <c r="K944" s="75">
        <f t="shared" si="430"/>
        <v>0</v>
      </c>
      <c r="L944" s="75">
        <f t="shared" si="440"/>
        <v>0</v>
      </c>
      <c r="M944" s="56"/>
      <c r="N944" s="56"/>
      <c r="O944" s="56"/>
      <c r="P944" s="56"/>
      <c r="Q944" s="568">
        <f t="shared" si="439"/>
        <v>0</v>
      </c>
    </row>
    <row r="945" spans="1:17" ht="37.5" hidden="1" customHeight="1">
      <c r="A945" s="418"/>
      <c r="B945" s="977" t="s">
        <v>824</v>
      </c>
      <c r="C945" s="970"/>
      <c r="D945" s="419"/>
      <c r="E945" s="345"/>
      <c r="F945" s="698"/>
      <c r="G945" s="675">
        <f t="shared" si="450"/>
        <v>0</v>
      </c>
      <c r="H945" s="347"/>
      <c r="I945" s="348"/>
      <c r="J945" s="348"/>
      <c r="K945" s="75">
        <f t="shared" si="430"/>
        <v>0</v>
      </c>
      <c r="L945" s="75">
        <f t="shared" si="440"/>
        <v>0</v>
      </c>
      <c r="M945" s="56"/>
      <c r="N945" s="56"/>
      <c r="O945" s="56"/>
      <c r="P945" s="56"/>
      <c r="Q945" s="568">
        <f t="shared" si="439"/>
        <v>0</v>
      </c>
    </row>
    <row r="946" spans="1:17" ht="37.5" hidden="1" customHeight="1">
      <c r="A946" s="418"/>
      <c r="B946" s="976" t="s">
        <v>825</v>
      </c>
      <c r="C946" s="970"/>
      <c r="D946" s="344"/>
      <c r="E946" s="345"/>
      <c r="F946" s="698"/>
      <c r="G946" s="675">
        <f t="shared" si="450"/>
        <v>0</v>
      </c>
      <c r="H946" s="347"/>
      <c r="I946" s="348"/>
      <c r="J946" s="348"/>
      <c r="K946" s="75">
        <f t="shared" si="430"/>
        <v>0</v>
      </c>
      <c r="L946" s="75">
        <f t="shared" si="440"/>
        <v>0</v>
      </c>
      <c r="M946" s="56"/>
      <c r="N946" s="56"/>
      <c r="O946" s="56"/>
      <c r="P946" s="56"/>
      <c r="Q946" s="568">
        <f t="shared" si="439"/>
        <v>0</v>
      </c>
    </row>
    <row r="947" spans="1:17" ht="27" hidden="1" customHeight="1">
      <c r="A947" s="418"/>
      <c r="B947" s="976" t="s">
        <v>826</v>
      </c>
      <c r="C947" s="970"/>
      <c r="D947" s="344"/>
      <c r="E947" s="345"/>
      <c r="F947" s="698"/>
      <c r="G947" s="675">
        <f t="shared" si="450"/>
        <v>0</v>
      </c>
      <c r="H947" s="347"/>
      <c r="I947" s="348"/>
      <c r="J947" s="348"/>
      <c r="K947" s="75">
        <f t="shared" si="430"/>
        <v>0</v>
      </c>
      <c r="L947" s="75">
        <f t="shared" si="440"/>
        <v>0</v>
      </c>
      <c r="M947" s="56"/>
      <c r="N947" s="56"/>
      <c r="O947" s="56"/>
      <c r="P947" s="56"/>
      <c r="Q947" s="568">
        <f t="shared" si="439"/>
        <v>0</v>
      </c>
    </row>
    <row r="948" spans="1:17" ht="12.75" hidden="1" customHeight="1">
      <c r="A948" s="418"/>
      <c r="B948" s="976" t="s">
        <v>827</v>
      </c>
      <c r="C948" s="970"/>
      <c r="D948" s="344"/>
      <c r="E948" s="345"/>
      <c r="F948" s="698"/>
      <c r="G948" s="675">
        <f t="shared" si="450"/>
        <v>0</v>
      </c>
      <c r="H948" s="421"/>
      <c r="I948" s="422"/>
      <c r="J948" s="422"/>
      <c r="K948" s="75">
        <f t="shared" si="430"/>
        <v>0</v>
      </c>
      <c r="L948" s="75">
        <f t="shared" si="440"/>
        <v>0</v>
      </c>
      <c r="M948" s="56"/>
      <c r="N948" s="56"/>
      <c r="O948" s="56"/>
      <c r="P948" s="56"/>
      <c r="Q948" s="568">
        <f t="shared" si="439"/>
        <v>0</v>
      </c>
    </row>
    <row r="949" spans="1:17" ht="12.75" hidden="1" customHeight="1">
      <c r="A949" s="256"/>
      <c r="B949" s="277" t="s">
        <v>828</v>
      </c>
      <c r="C949" s="535"/>
      <c r="D949" s="263"/>
      <c r="E949" s="264"/>
      <c r="F949" s="339"/>
      <c r="G949" s="649">
        <f t="shared" si="450"/>
        <v>0</v>
      </c>
      <c r="H949" s="272"/>
      <c r="I949" s="273"/>
      <c r="J949" s="273"/>
      <c r="K949" s="75">
        <f t="shared" si="430"/>
        <v>0</v>
      </c>
      <c r="L949" s="75">
        <f t="shared" si="440"/>
        <v>0</v>
      </c>
      <c r="M949" s="8"/>
      <c r="N949" s="8"/>
      <c r="O949" s="8"/>
      <c r="P949" s="8"/>
      <c r="Q949" s="568">
        <f t="shared" si="439"/>
        <v>0</v>
      </c>
    </row>
    <row r="950" spans="1:17" ht="38.25" customHeight="1">
      <c r="A950" s="968" t="s">
        <v>829</v>
      </c>
      <c r="B950" s="969"/>
      <c r="C950" s="970"/>
      <c r="D950" s="843" t="s">
        <v>938</v>
      </c>
      <c r="E950" s="834">
        <f>SUM(E951:E952)</f>
        <v>589</v>
      </c>
      <c r="F950" s="835">
        <f>SUM(F951:F952)</f>
        <v>0</v>
      </c>
      <c r="G950" s="676">
        <f t="shared" si="450"/>
        <v>589</v>
      </c>
      <c r="H950" s="286">
        <f>SUM(H955)</f>
        <v>0</v>
      </c>
      <c r="I950" s="287">
        <f>SUM(I955)</f>
        <v>0</v>
      </c>
      <c r="J950" s="287">
        <f>SUM(J955)</f>
        <v>0</v>
      </c>
      <c r="K950" s="567">
        <f t="shared" si="430"/>
        <v>1178</v>
      </c>
      <c r="L950" s="567">
        <f t="shared" si="440"/>
        <v>589</v>
      </c>
      <c r="M950" s="564"/>
      <c r="N950" s="564"/>
      <c r="O950" s="564"/>
      <c r="P950" s="564"/>
      <c r="Q950" s="568">
        <f t="shared" si="439"/>
        <v>0</v>
      </c>
    </row>
    <row r="951" spans="1:17" s="524" customFormat="1" ht="12.75" customHeight="1">
      <c r="A951" s="856"/>
      <c r="B951" s="857"/>
      <c r="C951" s="850" t="s">
        <v>955</v>
      </c>
      <c r="D951" s="858"/>
      <c r="E951" s="859">
        <v>589</v>
      </c>
      <c r="F951" s="860"/>
      <c r="G951" s="667">
        <f t="shared" si="450"/>
        <v>589</v>
      </c>
      <c r="H951" s="522"/>
      <c r="I951" s="523"/>
      <c r="J951" s="523"/>
      <c r="K951" s="591">
        <f t="shared" si="430"/>
        <v>1178</v>
      </c>
      <c r="L951" s="591">
        <f t="shared" si="440"/>
        <v>589</v>
      </c>
      <c r="M951" s="592"/>
      <c r="N951" s="592"/>
      <c r="O951" s="592"/>
      <c r="P951" s="592"/>
      <c r="Q951" s="568">
        <f t="shared" si="439"/>
        <v>0</v>
      </c>
    </row>
    <row r="952" spans="1:17" s="524" customFormat="1" ht="12.75" hidden="1" customHeight="1">
      <c r="A952" s="856"/>
      <c r="B952" s="857"/>
      <c r="C952" s="850" t="s">
        <v>752</v>
      </c>
      <c r="D952" s="858"/>
      <c r="E952" s="859"/>
      <c r="F952" s="860"/>
      <c r="G952" s="667">
        <f t="shared" si="450"/>
        <v>0</v>
      </c>
      <c r="H952" s="522"/>
      <c r="I952" s="523"/>
      <c r="J952" s="523"/>
      <c r="K952" s="591">
        <f t="shared" si="430"/>
        <v>0</v>
      </c>
      <c r="L952" s="591">
        <f t="shared" si="440"/>
        <v>0</v>
      </c>
      <c r="M952" s="592"/>
      <c r="N952" s="592"/>
      <c r="O952" s="592"/>
      <c r="P952" s="592"/>
      <c r="Q952" s="568">
        <f t="shared" si="439"/>
        <v>0</v>
      </c>
    </row>
    <row r="953" spans="1:17" ht="12.75" customHeight="1">
      <c r="A953" s="801"/>
      <c r="B953" s="802"/>
      <c r="C953" s="803" t="s">
        <v>679</v>
      </c>
      <c r="D953" s="806"/>
      <c r="E953" s="540">
        <f>E951</f>
        <v>589</v>
      </c>
      <c r="F953" s="700">
        <f>F951</f>
        <v>0</v>
      </c>
      <c r="G953" s="674">
        <f t="shared" si="450"/>
        <v>589</v>
      </c>
      <c r="H953" s="261">
        <f>ROUND(F953*H$7, )</f>
        <v>0</v>
      </c>
      <c r="I953" s="262">
        <f>ROUND(G953*I$7, )</f>
        <v>604</v>
      </c>
      <c r="J953" s="262">
        <f>ROUND(H953*J$7, )</f>
        <v>0</v>
      </c>
      <c r="K953" s="567">
        <f>SUM(E953:G953)</f>
        <v>1178</v>
      </c>
      <c r="L953" s="567">
        <f>IF(G953&lt;&gt;0,G953,0)</f>
        <v>589</v>
      </c>
      <c r="M953" s="564"/>
      <c r="N953" s="564"/>
      <c r="O953" s="564"/>
      <c r="P953" s="564"/>
      <c r="Q953" s="568">
        <f t="shared" si="439"/>
        <v>0</v>
      </c>
    </row>
    <row r="954" spans="1:17" ht="12.75" hidden="1" customHeight="1">
      <c r="A954" s="801"/>
      <c r="B954" s="802"/>
      <c r="C954" s="803" t="s">
        <v>680</v>
      </c>
      <c r="D954" s="806"/>
      <c r="E954" s="519">
        <f>E952</f>
        <v>0</v>
      </c>
      <c r="F954" s="697">
        <f>F952</f>
        <v>0</v>
      </c>
      <c r="G954" s="650">
        <f t="shared" si="450"/>
        <v>0</v>
      </c>
      <c r="H954" s="267"/>
      <c r="I954" s="268"/>
      <c r="J954" s="268"/>
      <c r="K954" s="567">
        <f t="shared" si="430"/>
        <v>0</v>
      </c>
      <c r="L954" s="567">
        <f t="shared" si="440"/>
        <v>0</v>
      </c>
      <c r="M954" s="564"/>
      <c r="N954" s="564"/>
      <c r="O954" s="564"/>
      <c r="P954" s="564"/>
      <c r="Q954" s="568">
        <f t="shared" si="439"/>
        <v>0</v>
      </c>
    </row>
    <row r="955" spans="1:17" ht="12.75" customHeight="1">
      <c r="A955" s="789" t="s">
        <v>735</v>
      </c>
      <c r="B955" s="790"/>
      <c r="C955" s="791"/>
      <c r="D955" s="843" t="s">
        <v>937</v>
      </c>
      <c r="E955" s="834">
        <f t="shared" ref="E955:G955" si="451">SUM(E956)</f>
        <v>3806.4</v>
      </c>
      <c r="F955" s="835">
        <f t="shared" si="451"/>
        <v>0</v>
      </c>
      <c r="G955" s="676">
        <f t="shared" si="451"/>
        <v>3806.4</v>
      </c>
      <c r="H955" s="286">
        <f t="shared" ref="H955:J955" si="452">SUM(H956)</f>
        <v>0</v>
      </c>
      <c r="I955" s="287">
        <f t="shared" si="452"/>
        <v>0</v>
      </c>
      <c r="J955" s="287">
        <f t="shared" si="452"/>
        <v>0</v>
      </c>
      <c r="K955" s="567">
        <f t="shared" si="430"/>
        <v>7612.8</v>
      </c>
      <c r="L955" s="567">
        <f t="shared" si="440"/>
        <v>3806.4</v>
      </c>
      <c r="M955" s="564"/>
      <c r="N955" s="564"/>
      <c r="O955" s="564"/>
      <c r="P955" s="564"/>
      <c r="Q955" s="568">
        <f t="shared" si="439"/>
        <v>0</v>
      </c>
    </row>
    <row r="956" spans="1:17" ht="12.75" customHeight="1">
      <c r="A956" s="801"/>
      <c r="B956" s="802"/>
      <c r="C956" s="803" t="s">
        <v>680</v>
      </c>
      <c r="D956" s="806"/>
      <c r="E956" s="804">
        <v>3806.4</v>
      </c>
      <c r="F956" s="557"/>
      <c r="G956" s="650">
        <f>SUM(F956,E956)</f>
        <v>3806.4</v>
      </c>
      <c r="H956" s="376"/>
      <c r="I956" s="377"/>
      <c r="J956" s="377"/>
      <c r="K956" s="567">
        <f t="shared" si="430"/>
        <v>7612.8</v>
      </c>
      <c r="L956" s="567">
        <f t="shared" si="440"/>
        <v>3806.4</v>
      </c>
      <c r="M956" s="564"/>
      <c r="N956" s="564"/>
      <c r="O956" s="564"/>
      <c r="P956" s="564"/>
      <c r="Q956" s="568">
        <f t="shared" si="439"/>
        <v>0</v>
      </c>
    </row>
    <row r="957" spans="1:17" ht="12.75" customHeight="1">
      <c r="A957" s="776" t="s">
        <v>830</v>
      </c>
      <c r="B957" s="777"/>
      <c r="C957" s="778"/>
      <c r="D957" s="779"/>
      <c r="E957" s="787">
        <f t="shared" ref="E957:J957" si="453">SUM(E961,E970,E964,E967,E973)</f>
        <v>76232.099999999991</v>
      </c>
      <c r="F957" s="788">
        <f t="shared" si="453"/>
        <v>0</v>
      </c>
      <c r="G957" s="646">
        <f t="shared" si="453"/>
        <v>76232.099999999991</v>
      </c>
      <c r="H957" s="227">
        <f t="shared" si="453"/>
        <v>0</v>
      </c>
      <c r="I957" s="228">
        <f t="shared" si="453"/>
        <v>37873</v>
      </c>
      <c r="J957" s="228">
        <f t="shared" si="453"/>
        <v>0</v>
      </c>
      <c r="K957" s="567">
        <f t="shared" si="430"/>
        <v>152464.19999999998</v>
      </c>
      <c r="L957" s="567">
        <f t="shared" si="440"/>
        <v>76232.099999999991</v>
      </c>
      <c r="M957" s="564"/>
      <c r="N957" s="564"/>
      <c r="O957" s="564"/>
      <c r="P957" s="564"/>
      <c r="Q957" s="568">
        <f t="shared" si="439"/>
        <v>0</v>
      </c>
    </row>
    <row r="958" spans="1:17" ht="12.75" customHeight="1">
      <c r="A958" s="813"/>
      <c r="B958" s="814" t="s">
        <v>695</v>
      </c>
      <c r="C958" s="815"/>
      <c r="D958" s="816"/>
      <c r="E958" s="817">
        <f t="shared" ref="E958:J958" si="454">SUM(E959:E960)</f>
        <v>76232.099999999991</v>
      </c>
      <c r="F958" s="818">
        <f t="shared" si="454"/>
        <v>0</v>
      </c>
      <c r="G958" s="653">
        <f t="shared" si="454"/>
        <v>76232.099999999991</v>
      </c>
      <c r="H958" s="293">
        <f t="shared" si="454"/>
        <v>0</v>
      </c>
      <c r="I958" s="294">
        <f t="shared" si="454"/>
        <v>37883</v>
      </c>
      <c r="J958" s="294">
        <f t="shared" si="454"/>
        <v>0</v>
      </c>
      <c r="K958" s="567">
        <f t="shared" si="430"/>
        <v>152464.19999999998</v>
      </c>
      <c r="L958" s="567">
        <f t="shared" si="440"/>
        <v>76232.099999999991</v>
      </c>
      <c r="M958" s="564"/>
      <c r="N958" s="564"/>
      <c r="O958" s="564"/>
      <c r="P958" s="564"/>
      <c r="Q958" s="568">
        <f t="shared" si="439"/>
        <v>0</v>
      </c>
    </row>
    <row r="959" spans="1:17" ht="12.75" customHeight="1">
      <c r="A959" s="288"/>
      <c r="B959" s="289" t="s">
        <v>679</v>
      </c>
      <c r="C959" s="290"/>
      <c r="D959" s="295"/>
      <c r="E959" s="326">
        <f t="shared" ref="E959:J959" si="455">SUM(E962,E971,E965,E968)</f>
        <v>9.5</v>
      </c>
      <c r="F959" s="296">
        <f t="shared" si="455"/>
        <v>0</v>
      </c>
      <c r="G959" s="654">
        <f t="shared" si="455"/>
        <v>9.5</v>
      </c>
      <c r="H959" s="297">
        <f t="shared" si="455"/>
        <v>0</v>
      </c>
      <c r="I959" s="298">
        <f t="shared" si="455"/>
        <v>10</v>
      </c>
      <c r="J959" s="298">
        <f t="shared" si="455"/>
        <v>0</v>
      </c>
      <c r="K959" s="75">
        <f t="shared" si="430"/>
        <v>19</v>
      </c>
      <c r="L959" s="75">
        <f t="shared" si="440"/>
        <v>9.5</v>
      </c>
      <c r="M959" s="8"/>
      <c r="N959" s="8"/>
      <c r="O959" s="8"/>
      <c r="P959" s="8"/>
      <c r="Q959" s="568">
        <f t="shared" si="439"/>
        <v>0</v>
      </c>
    </row>
    <row r="960" spans="1:17" ht="12.75" customHeight="1">
      <c r="A960" s="813"/>
      <c r="B960" s="814" t="s">
        <v>680</v>
      </c>
      <c r="C960" s="815"/>
      <c r="D960" s="816"/>
      <c r="E960" s="817">
        <f t="shared" ref="E960:J960" si="456">SUM(E963,E972,E966,E969,E974)</f>
        <v>76222.599999999991</v>
      </c>
      <c r="F960" s="818">
        <f t="shared" si="456"/>
        <v>0</v>
      </c>
      <c r="G960" s="653">
        <f t="shared" si="456"/>
        <v>76222.599999999991</v>
      </c>
      <c r="H960" s="293">
        <f t="shared" si="456"/>
        <v>0</v>
      </c>
      <c r="I960" s="294">
        <f t="shared" si="456"/>
        <v>37873</v>
      </c>
      <c r="J960" s="294">
        <f t="shared" si="456"/>
        <v>0</v>
      </c>
      <c r="K960" s="567">
        <f t="shared" si="430"/>
        <v>152445.19999999998</v>
      </c>
      <c r="L960" s="567">
        <f t="shared" si="440"/>
        <v>76222.599999999991</v>
      </c>
      <c r="M960" s="564"/>
      <c r="N960" s="564"/>
      <c r="O960" s="564"/>
      <c r="P960" s="564"/>
      <c r="Q960" s="568">
        <f t="shared" si="439"/>
        <v>0</v>
      </c>
    </row>
    <row r="961" spans="1:17" ht="38.25" customHeight="1">
      <c r="A961" s="971" t="s">
        <v>831</v>
      </c>
      <c r="B961" s="969"/>
      <c r="C961" s="972"/>
      <c r="D961" s="888" t="s">
        <v>832</v>
      </c>
      <c r="E961" s="793">
        <f t="shared" ref="E961:J961" si="457">SUM(E963,E962)</f>
        <v>38628</v>
      </c>
      <c r="F961" s="794">
        <f t="shared" si="457"/>
        <v>0</v>
      </c>
      <c r="G961" s="647">
        <f t="shared" si="457"/>
        <v>38628</v>
      </c>
      <c r="H961" s="311">
        <f t="shared" si="457"/>
        <v>0</v>
      </c>
      <c r="I961" s="312">
        <f t="shared" si="457"/>
        <v>0</v>
      </c>
      <c r="J961" s="312">
        <f t="shared" si="457"/>
        <v>0</v>
      </c>
      <c r="K961" s="567">
        <f t="shared" si="430"/>
        <v>77256</v>
      </c>
      <c r="L961" s="567">
        <f t="shared" si="440"/>
        <v>38628</v>
      </c>
      <c r="M961" s="564"/>
      <c r="N961" s="564"/>
      <c r="O961" s="564"/>
      <c r="P961" s="564"/>
      <c r="Q961" s="568">
        <f t="shared" si="439"/>
        <v>0</v>
      </c>
    </row>
    <row r="962" spans="1:17" ht="12.75" hidden="1" customHeight="1">
      <c r="A962" s="256"/>
      <c r="B962" s="257"/>
      <c r="C962" s="535" t="s">
        <v>679</v>
      </c>
      <c r="D962" s="258"/>
      <c r="E962" s="259"/>
      <c r="F962" s="420"/>
      <c r="G962" s="656">
        <f>SUM(F962,E962)</f>
        <v>0</v>
      </c>
      <c r="H962" s="261">
        <f>ROUND(F962*H$7, )</f>
        <v>0</v>
      </c>
      <c r="I962" s="262">
        <f>ROUND(G962*I$7, )</f>
        <v>0</v>
      </c>
      <c r="J962" s="262">
        <f>ROUND(H962*J$7, )</f>
        <v>0</v>
      </c>
      <c r="K962" s="75">
        <f t="shared" si="430"/>
        <v>0</v>
      </c>
      <c r="L962" s="75">
        <f t="shared" si="440"/>
        <v>0</v>
      </c>
      <c r="M962" s="8"/>
      <c r="N962" s="8"/>
      <c r="O962" s="8"/>
      <c r="P962" s="8"/>
      <c r="Q962" s="568">
        <f t="shared" si="439"/>
        <v>0</v>
      </c>
    </row>
    <row r="963" spans="1:17" ht="12.75" customHeight="1">
      <c r="A963" s="801"/>
      <c r="B963" s="802"/>
      <c r="C963" s="803" t="s">
        <v>680</v>
      </c>
      <c r="D963" s="600"/>
      <c r="E963" s="540">
        <v>38628</v>
      </c>
      <c r="F963" s="697"/>
      <c r="G963" s="674">
        <f>SUM(F963,E963)</f>
        <v>38628</v>
      </c>
      <c r="H963" s="267">
        <f>ROUND(F963*H$7, )</f>
        <v>0</v>
      </c>
      <c r="I963" s="268">
        <f>ROUND(F963*I$7, )</f>
        <v>0</v>
      </c>
      <c r="J963" s="268">
        <f>ROUND(F963*J$7, )</f>
        <v>0</v>
      </c>
      <c r="K963" s="567">
        <f t="shared" si="430"/>
        <v>77256</v>
      </c>
      <c r="L963" s="567">
        <f t="shared" si="440"/>
        <v>38628</v>
      </c>
      <c r="M963" s="564"/>
      <c r="N963" s="564"/>
      <c r="O963" s="564"/>
      <c r="P963" s="564"/>
      <c r="Q963" s="568">
        <f t="shared" si="439"/>
        <v>0</v>
      </c>
    </row>
    <row r="964" spans="1:17" ht="12.75" customHeight="1">
      <c r="A964" s="789" t="s">
        <v>935</v>
      </c>
      <c r="B964" s="790"/>
      <c r="C964" s="791"/>
      <c r="D964" s="843"/>
      <c r="E964" s="793">
        <f>SUM(E965:E966)</f>
        <v>35914.9</v>
      </c>
      <c r="F964" s="794">
        <f t="shared" ref="F964:G964" si="458">SUM(F965:F966)</f>
        <v>0</v>
      </c>
      <c r="G964" s="655">
        <f t="shared" si="458"/>
        <v>35914.9</v>
      </c>
      <c r="H964" s="311">
        <f>SUM(H966)</f>
        <v>0</v>
      </c>
      <c r="I964" s="312">
        <f>SUM(I966)</f>
        <v>36847</v>
      </c>
      <c r="J964" s="312">
        <f>SUM(J966)</f>
        <v>0</v>
      </c>
      <c r="K964" s="75">
        <f t="shared" si="430"/>
        <v>71829.8</v>
      </c>
      <c r="L964" s="75">
        <f t="shared" si="440"/>
        <v>35914.9</v>
      </c>
      <c r="M964" s="8"/>
      <c r="N964" s="8"/>
      <c r="O964" s="8"/>
      <c r="P964" s="8"/>
      <c r="Q964" s="568">
        <f t="shared" si="439"/>
        <v>0</v>
      </c>
    </row>
    <row r="965" spans="1:17" ht="12.75" customHeight="1">
      <c r="A965" s="256"/>
      <c r="B965" s="257"/>
      <c r="C965" s="535" t="s">
        <v>679</v>
      </c>
      <c r="D965" s="258"/>
      <c r="E965" s="259">
        <v>9.5</v>
      </c>
      <c r="F965" s="420"/>
      <c r="G965" s="649">
        <f>SUM(F965,E965)</f>
        <v>9.5</v>
      </c>
      <c r="H965" s="261">
        <f t="shared" ref="H965:J966" si="459">ROUND(F965*H$7, )</f>
        <v>0</v>
      </c>
      <c r="I965" s="262">
        <f t="shared" si="459"/>
        <v>10</v>
      </c>
      <c r="J965" s="262">
        <f t="shared" si="459"/>
        <v>0</v>
      </c>
      <c r="K965" s="75">
        <f t="shared" si="430"/>
        <v>19</v>
      </c>
      <c r="L965" s="75">
        <f t="shared" si="440"/>
        <v>9.5</v>
      </c>
      <c r="M965" s="8"/>
      <c r="N965" s="8"/>
      <c r="O965" s="8"/>
      <c r="P965" s="8"/>
      <c r="Q965" s="568">
        <f t="shared" si="439"/>
        <v>0</v>
      </c>
    </row>
    <row r="966" spans="1:17" ht="12.75" customHeight="1">
      <c r="A966" s="801"/>
      <c r="B966" s="802"/>
      <c r="C966" s="803" t="s">
        <v>680</v>
      </c>
      <c r="D966" s="806"/>
      <c r="E966" s="519">
        <v>35905.4</v>
      </c>
      <c r="F966" s="695"/>
      <c r="G966" s="649">
        <f>SUM(F966,E966)</f>
        <v>35905.4</v>
      </c>
      <c r="H966" s="267">
        <f t="shared" si="459"/>
        <v>0</v>
      </c>
      <c r="I966" s="268">
        <f t="shared" si="459"/>
        <v>36847</v>
      </c>
      <c r="J966" s="268">
        <f t="shared" si="459"/>
        <v>0</v>
      </c>
      <c r="K966" s="75">
        <f t="shared" si="430"/>
        <v>71810.8</v>
      </c>
      <c r="L966" s="75">
        <f t="shared" si="440"/>
        <v>35905.4</v>
      </c>
      <c r="M966" s="8"/>
      <c r="N966" s="8"/>
      <c r="O966" s="8"/>
      <c r="P966" s="8"/>
      <c r="Q966" s="568">
        <f t="shared" si="439"/>
        <v>0</v>
      </c>
    </row>
    <row r="967" spans="1:17" ht="12.75" customHeight="1">
      <c r="A967" s="789" t="s">
        <v>828</v>
      </c>
      <c r="B967" s="790"/>
      <c r="C967" s="791"/>
      <c r="D967" s="792">
        <v>74020502</v>
      </c>
      <c r="E967" s="793">
        <f t="shared" ref="E967:J967" si="460">SUM(E969,E968)</f>
        <v>689.2</v>
      </c>
      <c r="F967" s="794">
        <f t="shared" si="460"/>
        <v>0</v>
      </c>
      <c r="G967" s="647">
        <f t="shared" si="460"/>
        <v>689.2</v>
      </c>
      <c r="H967" s="246">
        <f t="shared" si="460"/>
        <v>0</v>
      </c>
      <c r="I967" s="247">
        <f t="shared" si="460"/>
        <v>0</v>
      </c>
      <c r="J967" s="247">
        <f t="shared" si="460"/>
        <v>0</v>
      </c>
      <c r="K967" s="567">
        <f t="shared" si="430"/>
        <v>1378.4</v>
      </c>
      <c r="L967" s="567">
        <f t="shared" si="440"/>
        <v>689.2</v>
      </c>
      <c r="M967" s="564"/>
      <c r="N967" s="564"/>
      <c r="O967" s="564"/>
      <c r="P967" s="564"/>
      <c r="Q967" s="568">
        <f t="shared" si="439"/>
        <v>0</v>
      </c>
    </row>
    <row r="968" spans="1:17" ht="12.75" hidden="1" customHeight="1">
      <c r="A968" s="256"/>
      <c r="B968" s="257"/>
      <c r="C968" s="535" t="s">
        <v>679</v>
      </c>
      <c r="D968" s="258"/>
      <c r="E968" s="264"/>
      <c r="F968" s="339"/>
      <c r="G968" s="649">
        <f>SUM(F968,E968)</f>
        <v>0</v>
      </c>
      <c r="H968" s="261">
        <f>ROUND(F968*H$7, )</f>
        <v>0</v>
      </c>
      <c r="I968" s="262">
        <f>ROUND(G968*I$7, )</f>
        <v>0</v>
      </c>
      <c r="J968" s="262">
        <f>ROUND(H968*J$7, )</f>
        <v>0</v>
      </c>
      <c r="K968" s="75">
        <f t="shared" si="430"/>
        <v>0</v>
      </c>
      <c r="L968" s="75">
        <f t="shared" si="440"/>
        <v>0</v>
      </c>
      <c r="M968" s="8"/>
      <c r="N968" s="8"/>
      <c r="O968" s="8"/>
      <c r="P968" s="8"/>
      <c r="Q968" s="568">
        <f t="shared" si="439"/>
        <v>0</v>
      </c>
    </row>
    <row r="969" spans="1:17" ht="12.75" customHeight="1">
      <c r="A969" s="801"/>
      <c r="B969" s="802"/>
      <c r="C969" s="803" t="s">
        <v>680</v>
      </c>
      <c r="D969" s="600"/>
      <c r="E969" s="519">
        <v>689.2</v>
      </c>
      <c r="F969" s="697"/>
      <c r="G969" s="650">
        <f>SUM(F969,E969)</f>
        <v>689.2</v>
      </c>
      <c r="H969" s="267">
        <f>ROUND(F969*H$7, )</f>
        <v>0</v>
      </c>
      <c r="I969" s="268">
        <f>ROUND(F969*I$7, )</f>
        <v>0</v>
      </c>
      <c r="J969" s="268">
        <f>ROUND(F969*J$7, )</f>
        <v>0</v>
      </c>
      <c r="K969" s="567">
        <f t="shared" si="430"/>
        <v>1378.4</v>
      </c>
      <c r="L969" s="567">
        <f t="shared" si="440"/>
        <v>689.2</v>
      </c>
      <c r="M969" s="564"/>
      <c r="N969" s="564"/>
      <c r="O969" s="564"/>
      <c r="P969" s="564"/>
      <c r="Q969" s="568">
        <f t="shared" si="439"/>
        <v>0</v>
      </c>
    </row>
    <row r="970" spans="1:17" ht="38.25" customHeight="1">
      <c r="A970" s="971" t="s">
        <v>919</v>
      </c>
      <c r="B970" s="969"/>
      <c r="C970" s="972"/>
      <c r="D970" s="889" t="s">
        <v>939</v>
      </c>
      <c r="E970" s="834">
        <f t="shared" ref="E970:J970" si="461">SUM(E972,E971)</f>
        <v>1000</v>
      </c>
      <c r="F970" s="835">
        <f t="shared" si="461"/>
        <v>0</v>
      </c>
      <c r="G970" s="676">
        <f t="shared" si="461"/>
        <v>1000</v>
      </c>
      <c r="H970" s="353">
        <f t="shared" si="461"/>
        <v>0</v>
      </c>
      <c r="I970" s="354">
        <f t="shared" si="461"/>
        <v>1026</v>
      </c>
      <c r="J970" s="354">
        <f t="shared" si="461"/>
        <v>0</v>
      </c>
      <c r="K970" s="567">
        <f t="shared" si="430"/>
        <v>2000</v>
      </c>
      <c r="L970" s="567" t="str">
        <f>A970</f>
        <v>Serviciul Public de Administrare a Sistemului Integrat de Management  al Deseurilor din Judetul Satu Mare</v>
      </c>
      <c r="M970" s="564"/>
      <c r="N970" s="564"/>
      <c r="O970" s="564"/>
      <c r="P970" s="564"/>
      <c r="Q970" s="568">
        <f t="shared" si="439"/>
        <v>0</v>
      </c>
    </row>
    <row r="971" spans="1:17" ht="12.75" hidden="1" customHeight="1">
      <c r="A971" s="256"/>
      <c r="B971" s="257"/>
      <c r="C971" s="535" t="s">
        <v>679</v>
      </c>
      <c r="D971" s="258"/>
      <c r="E971" s="259"/>
      <c r="F971" s="420"/>
      <c r="G971" s="649">
        <f>SUM(F971,E971)</f>
        <v>0</v>
      </c>
      <c r="H971" s="261">
        <f t="shared" ref="H971:J972" si="462">ROUND(F971*H$7, )</f>
        <v>0</v>
      </c>
      <c r="I971" s="262">
        <f t="shared" si="462"/>
        <v>0</v>
      </c>
      <c r="J971" s="262">
        <f t="shared" si="462"/>
        <v>0</v>
      </c>
      <c r="K971" s="75">
        <f t="shared" si="430"/>
        <v>0</v>
      </c>
      <c r="L971" s="75">
        <f t="shared" si="440"/>
        <v>0</v>
      </c>
      <c r="M971" s="8"/>
      <c r="N971" s="8"/>
      <c r="O971" s="8"/>
      <c r="P971" s="8"/>
      <c r="Q971" s="568">
        <f t="shared" si="439"/>
        <v>0</v>
      </c>
    </row>
    <row r="972" spans="1:17" ht="12.75" customHeight="1">
      <c r="A972" s="801"/>
      <c r="B972" s="802"/>
      <c r="C972" s="803" t="s">
        <v>680</v>
      </c>
      <c r="D972" s="806"/>
      <c r="E972" s="804">
        <v>1000</v>
      </c>
      <c r="F972" s="557"/>
      <c r="G972" s="650">
        <f>SUM(F972,E972)</f>
        <v>1000</v>
      </c>
      <c r="H972" s="261">
        <f t="shared" si="462"/>
        <v>0</v>
      </c>
      <c r="I972" s="262">
        <f t="shared" si="462"/>
        <v>1026</v>
      </c>
      <c r="J972" s="262">
        <f t="shared" si="462"/>
        <v>0</v>
      </c>
      <c r="K972" s="567">
        <f t="shared" si="430"/>
        <v>2000</v>
      </c>
      <c r="L972" s="567" t="str">
        <f>C972</f>
        <v>Secţiunea de dezvoltare</v>
      </c>
      <c r="M972" s="564"/>
      <c r="N972" s="564"/>
      <c r="O972" s="564"/>
      <c r="P972" s="564"/>
      <c r="Q972" s="568">
        <f t="shared" ref="Q972:Q1035" si="463">E972-G972</f>
        <v>0</v>
      </c>
    </row>
    <row r="973" spans="1:17" ht="12.75" hidden="1" customHeight="1">
      <c r="A973" s="240" t="s">
        <v>688</v>
      </c>
      <c r="B973" s="241"/>
      <c r="C973" s="242"/>
      <c r="D973" s="283"/>
      <c r="E973" s="284">
        <f t="shared" ref="E973:J973" si="464">SUM(E974)</f>
        <v>0</v>
      </c>
      <c r="F973" s="285">
        <f t="shared" si="464"/>
        <v>0</v>
      </c>
      <c r="G973" s="652">
        <f t="shared" si="464"/>
        <v>0</v>
      </c>
      <c r="H973" s="303">
        <f t="shared" si="464"/>
        <v>0</v>
      </c>
      <c r="I973" s="304">
        <f t="shared" si="464"/>
        <v>0</v>
      </c>
      <c r="J973" s="304">
        <f t="shared" si="464"/>
        <v>0</v>
      </c>
      <c r="K973" s="75">
        <f t="shared" si="430"/>
        <v>0</v>
      </c>
      <c r="L973" s="75">
        <f t="shared" si="440"/>
        <v>0</v>
      </c>
      <c r="M973" s="8"/>
      <c r="N973" s="8"/>
      <c r="O973" s="8"/>
      <c r="P973" s="8"/>
      <c r="Q973" s="568">
        <f t="shared" si="463"/>
        <v>0</v>
      </c>
    </row>
    <row r="974" spans="1:17" ht="12.75" hidden="1" customHeight="1">
      <c r="A974" s="256"/>
      <c r="B974" s="257"/>
      <c r="C974" s="535" t="s">
        <v>680</v>
      </c>
      <c r="D974" s="258"/>
      <c r="E974" s="278"/>
      <c r="F974" s="695"/>
      <c r="G974" s="677">
        <f>SUM(F974,E974)</f>
        <v>0</v>
      </c>
      <c r="H974" s="376"/>
      <c r="I974" s="377"/>
      <c r="J974" s="377"/>
      <c r="K974" s="75">
        <f t="shared" si="430"/>
        <v>0</v>
      </c>
      <c r="L974" s="75">
        <f t="shared" si="440"/>
        <v>0</v>
      </c>
      <c r="M974" s="8"/>
      <c r="N974" s="8"/>
      <c r="O974" s="8"/>
      <c r="P974" s="8"/>
      <c r="Q974" s="568">
        <f t="shared" si="463"/>
        <v>0</v>
      </c>
    </row>
    <row r="975" spans="1:17" ht="12.75" customHeight="1">
      <c r="A975" s="776" t="s">
        <v>833</v>
      </c>
      <c r="B975" s="777"/>
      <c r="C975" s="778"/>
      <c r="D975" s="779"/>
      <c r="E975" s="787">
        <f t="shared" ref="E975:J975" si="465">SUM(E980,E1019,E976)</f>
        <v>153924.19999999998</v>
      </c>
      <c r="F975" s="788">
        <f t="shared" si="465"/>
        <v>0</v>
      </c>
      <c r="G975" s="646">
        <f t="shared" si="465"/>
        <v>153924.19999999998</v>
      </c>
      <c r="H975" s="227">
        <f t="shared" si="465"/>
        <v>0</v>
      </c>
      <c r="I975" s="228">
        <f t="shared" si="465"/>
        <v>22601</v>
      </c>
      <c r="J975" s="228">
        <f t="shared" si="465"/>
        <v>0</v>
      </c>
      <c r="K975" s="567">
        <f t="shared" si="430"/>
        <v>307848.39999999997</v>
      </c>
      <c r="L975" s="567">
        <f t="shared" si="440"/>
        <v>153924.19999999998</v>
      </c>
      <c r="M975" s="564"/>
      <c r="N975" s="564"/>
      <c r="O975" s="564"/>
      <c r="P975" s="564"/>
      <c r="Q975" s="568">
        <f t="shared" si="463"/>
        <v>0</v>
      </c>
    </row>
    <row r="976" spans="1:17" ht="12.75" hidden="1" customHeight="1">
      <c r="A976" s="223" t="s">
        <v>834</v>
      </c>
      <c r="B976" s="224"/>
      <c r="C976" s="225"/>
      <c r="D976" s="426"/>
      <c r="E976" s="239">
        <f t="shared" ref="E976:J976" si="466">SUM(E977:E978)</f>
        <v>0</v>
      </c>
      <c r="F976" s="226">
        <f t="shared" si="466"/>
        <v>0</v>
      </c>
      <c r="G976" s="678">
        <f t="shared" si="466"/>
        <v>0</v>
      </c>
      <c r="H976" s="227">
        <f t="shared" si="466"/>
        <v>0</v>
      </c>
      <c r="I976" s="228">
        <f t="shared" si="466"/>
        <v>0</v>
      </c>
      <c r="J976" s="228">
        <f t="shared" si="466"/>
        <v>0</v>
      </c>
      <c r="K976" s="75">
        <f t="shared" si="430"/>
        <v>0</v>
      </c>
      <c r="L976" s="75">
        <f t="shared" si="440"/>
        <v>0</v>
      </c>
      <c r="M976" s="8"/>
      <c r="N976" s="8"/>
      <c r="O976" s="8"/>
      <c r="P976" s="8"/>
      <c r="Q976" s="568">
        <f t="shared" si="463"/>
        <v>0</v>
      </c>
    </row>
    <row r="977" spans="1:17" ht="12.75" hidden="1" customHeight="1">
      <c r="A977" s="314"/>
      <c r="B977" s="315" t="s">
        <v>679</v>
      </c>
      <c r="C977" s="316"/>
      <c r="D977" s="317"/>
      <c r="E977" s="389"/>
      <c r="F977" s="390"/>
      <c r="G977" s="656">
        <f>SUM(F977,E977)</f>
        <v>0</v>
      </c>
      <c r="H977" s="391"/>
      <c r="I977" s="392"/>
      <c r="J977" s="392"/>
      <c r="K977" s="75">
        <f t="shared" si="430"/>
        <v>0</v>
      </c>
      <c r="L977" s="75">
        <f t="shared" si="440"/>
        <v>0</v>
      </c>
      <c r="M977" s="8"/>
      <c r="N977" s="8"/>
      <c r="O977" s="8"/>
      <c r="P977" s="8"/>
      <c r="Q977" s="568">
        <f t="shared" si="463"/>
        <v>0</v>
      </c>
    </row>
    <row r="978" spans="1:17" ht="12.75" hidden="1" customHeight="1">
      <c r="A978" s="314"/>
      <c r="B978" s="315" t="s">
        <v>680</v>
      </c>
      <c r="C978" s="316"/>
      <c r="D978" s="317"/>
      <c r="E978" s="318"/>
      <c r="F978" s="319"/>
      <c r="G978" s="656">
        <f>SUM(F978,E978)</f>
        <v>0</v>
      </c>
      <c r="H978" s="410">
        <f>ROUND(F978*H$7, )</f>
        <v>0</v>
      </c>
      <c r="I978" s="411">
        <f>ROUND(G978*I$7, )</f>
        <v>0</v>
      </c>
      <c r="J978" s="411">
        <f>ROUND(H978*J$7, )</f>
        <v>0</v>
      </c>
      <c r="K978" s="75">
        <f t="shared" si="430"/>
        <v>0</v>
      </c>
      <c r="L978" s="75">
        <f t="shared" si="440"/>
        <v>0</v>
      </c>
      <c r="M978" s="8"/>
      <c r="N978" s="8"/>
      <c r="O978" s="8"/>
      <c r="P978" s="8"/>
      <c r="Q978" s="568">
        <f t="shared" si="463"/>
        <v>0</v>
      </c>
    </row>
    <row r="979" spans="1:17" ht="12.75" hidden="1" customHeight="1">
      <c r="A979" s="308" t="s">
        <v>835</v>
      </c>
      <c r="B979" s="309"/>
      <c r="C979" s="310"/>
      <c r="D979" s="313"/>
      <c r="E979" s="244">
        <f t="shared" ref="E979:J979" si="467">SUM(E977:E978)</f>
        <v>0</v>
      </c>
      <c r="F979" s="245">
        <f t="shared" si="467"/>
        <v>0</v>
      </c>
      <c r="G979" s="655">
        <f t="shared" si="467"/>
        <v>0</v>
      </c>
      <c r="H979" s="379">
        <f t="shared" si="467"/>
        <v>0</v>
      </c>
      <c r="I979" s="380">
        <f t="shared" si="467"/>
        <v>0</v>
      </c>
      <c r="J979" s="380">
        <f t="shared" si="467"/>
        <v>0</v>
      </c>
      <c r="K979" s="75">
        <f t="shared" si="430"/>
        <v>0</v>
      </c>
      <c r="L979" s="75">
        <f t="shared" si="440"/>
        <v>0</v>
      </c>
      <c r="M979" s="8"/>
      <c r="N979" s="8"/>
      <c r="O979" s="8"/>
      <c r="P979" s="8"/>
      <c r="Q979" s="568">
        <f t="shared" si="463"/>
        <v>0</v>
      </c>
    </row>
    <row r="980" spans="1:17" ht="12.75" customHeight="1">
      <c r="A980" s="776" t="s">
        <v>836</v>
      </c>
      <c r="B980" s="777"/>
      <c r="C980" s="778"/>
      <c r="D980" s="779"/>
      <c r="E980" s="787">
        <f>SUM(E984,E1012, )</f>
        <v>153816.79999999999</v>
      </c>
      <c r="F980" s="788">
        <f>SUM(F984,F1012, )</f>
        <v>0</v>
      </c>
      <c r="G980" s="646">
        <f>SUM(G984,G1012, )</f>
        <v>153816.79999999999</v>
      </c>
      <c r="H980" s="227">
        <f>SUM(H984,H1012,H1016)</f>
        <v>0</v>
      </c>
      <c r="I980" s="228">
        <f>SUM(I984,I1012,I1016)</f>
        <v>22601</v>
      </c>
      <c r="J980" s="228">
        <f>SUM(J984,J1012,J1016)</f>
        <v>0</v>
      </c>
      <c r="K980" s="567">
        <f t="shared" si="430"/>
        <v>307633.59999999998</v>
      </c>
      <c r="L980" s="567">
        <f t="shared" si="440"/>
        <v>153816.79999999999</v>
      </c>
      <c r="M980" s="564"/>
      <c r="N980" s="564"/>
      <c r="O980" s="564"/>
      <c r="P980" s="564"/>
      <c r="Q980" s="568">
        <f t="shared" si="463"/>
        <v>0</v>
      </c>
    </row>
    <row r="981" spans="1:17" ht="12.75" customHeight="1">
      <c r="A981" s="813"/>
      <c r="B981" s="814" t="s">
        <v>695</v>
      </c>
      <c r="C981" s="815"/>
      <c r="D981" s="816"/>
      <c r="E981" s="817">
        <f t="shared" ref="E981" si="468">SUM(E982:E983)</f>
        <v>153816.80000000002</v>
      </c>
      <c r="F981" s="818">
        <f t="shared" ref="F981" si="469">SUM(F982:F983)</f>
        <v>0</v>
      </c>
      <c r="G981" s="653">
        <f>SUM(G982:G983)</f>
        <v>153816.80000000002</v>
      </c>
      <c r="H981" s="293">
        <f t="shared" ref="H981:J981" si="470">SUM(H982:H983)</f>
        <v>0</v>
      </c>
      <c r="I981" s="294">
        <f t="shared" si="470"/>
        <v>13084</v>
      </c>
      <c r="J981" s="294">
        <f t="shared" si="470"/>
        <v>0</v>
      </c>
      <c r="K981" s="567">
        <f t="shared" si="430"/>
        <v>307633.60000000003</v>
      </c>
      <c r="L981" s="567">
        <f t="shared" si="440"/>
        <v>153816.80000000002</v>
      </c>
      <c r="M981" s="564"/>
      <c r="N981" s="564"/>
      <c r="O981" s="564"/>
      <c r="P981" s="564"/>
      <c r="Q981" s="568">
        <f t="shared" si="463"/>
        <v>0</v>
      </c>
    </row>
    <row r="982" spans="1:17" ht="12.75" customHeight="1">
      <c r="A982" s="813"/>
      <c r="B982" s="814" t="s">
        <v>679</v>
      </c>
      <c r="C982" s="815"/>
      <c r="D982" s="816"/>
      <c r="E982" s="817">
        <f>SUM(E988,E1014,E1017,E1006)</f>
        <v>24965.9</v>
      </c>
      <c r="F982" s="818">
        <f>SUM(F988,F1014,F1017,F1006)</f>
        <v>0</v>
      </c>
      <c r="G982" s="653">
        <f>SUM(G988,G1014,G1017,G1006)</f>
        <v>24965.9</v>
      </c>
      <c r="H982" s="293">
        <f>SUM(H988,H1014,H1017)</f>
        <v>0</v>
      </c>
      <c r="I982" s="294">
        <f>SUM(I988,I1014,I1017)</f>
        <v>0</v>
      </c>
      <c r="J982" s="294">
        <f>SUM(J988,J1014,J1017)</f>
        <v>0</v>
      </c>
      <c r="K982" s="567">
        <f t="shared" si="430"/>
        <v>49931.8</v>
      </c>
      <c r="L982" s="567">
        <f t="shared" si="440"/>
        <v>24965.9</v>
      </c>
      <c r="M982" s="564"/>
      <c r="N982" s="564"/>
      <c r="O982" s="564"/>
      <c r="P982" s="564"/>
      <c r="Q982" s="568">
        <f t="shared" si="463"/>
        <v>0</v>
      </c>
    </row>
    <row r="983" spans="1:17" ht="12.75" customHeight="1">
      <c r="A983" s="813"/>
      <c r="B983" s="814" t="s">
        <v>680</v>
      </c>
      <c r="C983" s="815"/>
      <c r="D983" s="816"/>
      <c r="E983" s="817">
        <f t="shared" ref="E983:J983" si="471">SUM(E993,E1007,E1015,E1011,E1009,E1018)</f>
        <v>128850.90000000001</v>
      </c>
      <c r="F983" s="818">
        <f t="shared" si="471"/>
        <v>0</v>
      </c>
      <c r="G983" s="653">
        <f>SUM(G993,G1007,G1015,G1011,G1009,G1018)</f>
        <v>128850.90000000001</v>
      </c>
      <c r="H983" s="293">
        <f t="shared" si="471"/>
        <v>0</v>
      </c>
      <c r="I983" s="294">
        <f t="shared" si="471"/>
        <v>13084</v>
      </c>
      <c r="J983" s="294">
        <f t="shared" si="471"/>
        <v>0</v>
      </c>
      <c r="K983" s="567">
        <f t="shared" si="430"/>
        <v>257701.80000000002</v>
      </c>
      <c r="L983" s="567">
        <f t="shared" si="440"/>
        <v>128850.90000000001</v>
      </c>
      <c r="M983" s="564"/>
      <c r="N983" s="564"/>
      <c r="O983" s="564"/>
      <c r="P983" s="564"/>
      <c r="Q983" s="568">
        <f t="shared" si="463"/>
        <v>0</v>
      </c>
    </row>
    <row r="984" spans="1:17" ht="12.75" customHeight="1">
      <c r="A984" s="819" t="s">
        <v>837</v>
      </c>
      <c r="B984" s="820"/>
      <c r="C984" s="821"/>
      <c r="D984" s="792"/>
      <c r="E984" s="793">
        <f t="shared" ref="E984:J984" si="472">SUM(E985)</f>
        <v>131793.5</v>
      </c>
      <c r="F984" s="794">
        <f t="shared" si="472"/>
        <v>0</v>
      </c>
      <c r="G984" s="647">
        <f t="shared" si="472"/>
        <v>131793.5</v>
      </c>
      <c r="H984" s="246">
        <f t="shared" si="472"/>
        <v>0</v>
      </c>
      <c r="I984" s="247">
        <f t="shared" si="472"/>
        <v>0</v>
      </c>
      <c r="J984" s="247">
        <f t="shared" si="472"/>
        <v>0</v>
      </c>
      <c r="K984" s="567">
        <f t="shared" si="430"/>
        <v>263587</v>
      </c>
      <c r="L984" s="567">
        <f t="shared" si="440"/>
        <v>131793.5</v>
      </c>
      <c r="M984" s="564"/>
      <c r="N984" s="564"/>
      <c r="O984" s="564"/>
      <c r="P984" s="564"/>
      <c r="Q984" s="568">
        <f t="shared" si="463"/>
        <v>0</v>
      </c>
    </row>
    <row r="985" spans="1:17" ht="12.75" customHeight="1">
      <c r="A985" s="795" t="s">
        <v>838</v>
      </c>
      <c r="B985" s="796"/>
      <c r="C985" s="797"/>
      <c r="D985" s="798">
        <v>84020301</v>
      </c>
      <c r="E985" s="799">
        <f t="shared" ref="E985:J985" si="473">SUM(E987,E997,E1008,E1010)</f>
        <v>131793.5</v>
      </c>
      <c r="F985" s="800">
        <f t="shared" si="473"/>
        <v>0</v>
      </c>
      <c r="G985" s="648">
        <f t="shared" si="473"/>
        <v>131793.5</v>
      </c>
      <c r="H985" s="254">
        <f t="shared" si="473"/>
        <v>0</v>
      </c>
      <c r="I985" s="255">
        <f t="shared" si="473"/>
        <v>0</v>
      </c>
      <c r="J985" s="255">
        <f t="shared" si="473"/>
        <v>0</v>
      </c>
      <c r="K985" s="567">
        <f t="shared" si="430"/>
        <v>263587</v>
      </c>
      <c r="L985" s="567">
        <f t="shared" si="440"/>
        <v>131793.5</v>
      </c>
      <c r="M985" s="564"/>
      <c r="N985" s="564"/>
      <c r="O985" s="564"/>
      <c r="P985" s="564"/>
      <c r="Q985" s="568">
        <f t="shared" si="463"/>
        <v>0</v>
      </c>
    </row>
    <row r="986" spans="1:17" ht="12.75" hidden="1" customHeight="1">
      <c r="A986" s="256" t="s">
        <v>689</v>
      </c>
      <c r="B986" s="257"/>
      <c r="C986" s="535"/>
      <c r="D986" s="258"/>
      <c r="E986" s="259"/>
      <c r="F986" s="420"/>
      <c r="G986" s="649"/>
      <c r="H986" s="261">
        <f>ROUND(F986*H$7, )</f>
        <v>0</v>
      </c>
      <c r="I986" s="262">
        <f>ROUND(G986*I$7, )</f>
        <v>0</v>
      </c>
      <c r="J986" s="262">
        <f>ROUND(H986*J$7, )</f>
        <v>0</v>
      </c>
      <c r="K986" s="75">
        <f t="shared" si="430"/>
        <v>0</v>
      </c>
      <c r="L986" s="75">
        <f t="shared" si="440"/>
        <v>0</v>
      </c>
      <c r="M986" s="8"/>
      <c r="N986" s="8"/>
      <c r="O986" s="8"/>
      <c r="P986" s="8"/>
      <c r="Q986" s="568">
        <f t="shared" si="463"/>
        <v>0</v>
      </c>
    </row>
    <row r="987" spans="1:17" ht="12.75" customHeight="1">
      <c r="A987" s="789" t="s">
        <v>839</v>
      </c>
      <c r="B987" s="790"/>
      <c r="C987" s="791"/>
      <c r="D987" s="792"/>
      <c r="E987" s="793">
        <f t="shared" ref="E987:J987" si="474">SUM(E993,E988)</f>
        <v>113358.7</v>
      </c>
      <c r="F987" s="794">
        <f t="shared" si="474"/>
        <v>0</v>
      </c>
      <c r="G987" s="647">
        <f t="shared" si="474"/>
        <v>113358.7</v>
      </c>
      <c r="H987" s="246">
        <f t="shared" si="474"/>
        <v>0</v>
      </c>
      <c r="I987" s="247">
        <f t="shared" si="474"/>
        <v>0</v>
      </c>
      <c r="J987" s="247">
        <f t="shared" si="474"/>
        <v>0</v>
      </c>
      <c r="K987" s="567">
        <f t="shared" si="430"/>
        <v>226717.4</v>
      </c>
      <c r="L987" s="567">
        <f t="shared" si="440"/>
        <v>113358.7</v>
      </c>
      <c r="M987" s="564"/>
      <c r="N987" s="564"/>
      <c r="O987" s="564"/>
      <c r="P987" s="564"/>
      <c r="Q987" s="568">
        <f t="shared" si="463"/>
        <v>0</v>
      </c>
    </row>
    <row r="988" spans="1:17" ht="12.75" customHeight="1">
      <c r="A988" s="801"/>
      <c r="B988" s="802"/>
      <c r="C988" s="803" t="s">
        <v>679</v>
      </c>
      <c r="D988" s="600"/>
      <c r="E988" s="519">
        <f t="shared" ref="E988" si="475">SUM(E990:E992)</f>
        <v>15690.7</v>
      </c>
      <c r="F988" s="697">
        <f t="shared" ref="F988:J988" si="476">SUM(F990:F992)</f>
        <v>0</v>
      </c>
      <c r="G988" s="679">
        <f t="shared" si="476"/>
        <v>15690.7</v>
      </c>
      <c r="H988" s="265">
        <f t="shared" si="476"/>
        <v>0</v>
      </c>
      <c r="I988" s="266">
        <f t="shared" si="476"/>
        <v>0</v>
      </c>
      <c r="J988" s="266">
        <f t="shared" si="476"/>
        <v>0</v>
      </c>
      <c r="K988" s="567">
        <f t="shared" si="430"/>
        <v>31381.4</v>
      </c>
      <c r="L988" s="567">
        <f t="shared" si="440"/>
        <v>15690.7</v>
      </c>
      <c r="M988" s="564"/>
      <c r="N988" s="564"/>
      <c r="O988" s="564"/>
      <c r="P988" s="564"/>
      <c r="Q988" s="568">
        <f t="shared" si="463"/>
        <v>0</v>
      </c>
    </row>
    <row r="989" spans="1:17" ht="12.75" hidden="1" customHeight="1">
      <c r="A989" s="256"/>
      <c r="B989" s="257"/>
      <c r="C989" s="535" t="s">
        <v>678</v>
      </c>
      <c r="D989" s="258"/>
      <c r="E989" s="264"/>
      <c r="F989" s="339"/>
      <c r="G989" s="649"/>
      <c r="H989" s="427">
        <f>ROUND(F989*H$7, )</f>
        <v>0</v>
      </c>
      <c r="I989" s="428">
        <f>ROUND(G989*I$7, )</f>
        <v>0</v>
      </c>
      <c r="J989" s="428">
        <f>ROUND(H989*J$7, )</f>
        <v>0</v>
      </c>
      <c r="K989" s="75">
        <f t="shared" si="430"/>
        <v>0</v>
      </c>
      <c r="L989" s="75">
        <f t="shared" si="440"/>
        <v>0</v>
      </c>
      <c r="M989" s="8"/>
      <c r="N989" s="8"/>
      <c r="O989" s="8"/>
      <c r="P989" s="8"/>
      <c r="Q989" s="568">
        <f t="shared" si="463"/>
        <v>0</v>
      </c>
    </row>
    <row r="990" spans="1:17" ht="12.75" customHeight="1">
      <c r="A990" s="801"/>
      <c r="B990" s="802"/>
      <c r="C990" s="803" t="s">
        <v>840</v>
      </c>
      <c r="D990" s="600"/>
      <c r="E990" s="520">
        <v>11245.7</v>
      </c>
      <c r="F990" s="688"/>
      <c r="G990" s="650">
        <f t="shared" ref="G990:G996" si="477">SUM(F990,E990)</f>
        <v>11245.7</v>
      </c>
      <c r="H990" s="267">
        <f>ROUND(F990*H$7, )</f>
        <v>0</v>
      </c>
      <c r="I990" s="268">
        <f>ROUND(F990*I$7, )</f>
        <v>0</v>
      </c>
      <c r="J990" s="268">
        <f>ROUND(F990*J$7, )</f>
        <v>0</v>
      </c>
      <c r="K990" s="567">
        <f t="shared" si="430"/>
        <v>22491.4</v>
      </c>
      <c r="L990" s="567">
        <f t="shared" si="440"/>
        <v>11245.7</v>
      </c>
      <c r="M990" s="564"/>
      <c r="N990" s="564"/>
      <c r="O990" s="564"/>
      <c r="P990" s="564"/>
      <c r="Q990" s="568">
        <f t="shared" si="463"/>
        <v>0</v>
      </c>
    </row>
    <row r="991" spans="1:17" ht="12.75" hidden="1" customHeight="1">
      <c r="A991" s="256"/>
      <c r="B991" s="257"/>
      <c r="C991" s="535" t="s">
        <v>841</v>
      </c>
      <c r="D991" s="263"/>
      <c r="E991" s="130"/>
      <c r="F991" s="153"/>
      <c r="G991" s="649">
        <f t="shared" si="477"/>
        <v>0</v>
      </c>
      <c r="H991" s="267">
        <f>ROUND(F991*H$7, )</f>
        <v>0</v>
      </c>
      <c r="I991" s="268">
        <f>ROUND(F991*I$7, )</f>
        <v>0</v>
      </c>
      <c r="J991" s="268">
        <f>ROUND(F991*J$7, )</f>
        <v>0</v>
      </c>
      <c r="K991" s="75">
        <f t="shared" si="430"/>
        <v>0</v>
      </c>
      <c r="L991" s="75">
        <f t="shared" si="440"/>
        <v>0</v>
      </c>
      <c r="M991" s="8"/>
      <c r="N991" s="8"/>
      <c r="O991" s="8"/>
      <c r="P991" s="8"/>
      <c r="Q991" s="568">
        <f t="shared" si="463"/>
        <v>0</v>
      </c>
    </row>
    <row r="992" spans="1:17" ht="12.75" customHeight="1">
      <c r="A992" s="801"/>
      <c r="B992" s="802"/>
      <c r="C992" s="803" t="s">
        <v>842</v>
      </c>
      <c r="D992" s="600"/>
      <c r="E992" s="520">
        <v>4445</v>
      </c>
      <c r="F992" s="688"/>
      <c r="G992" s="650">
        <f t="shared" si="477"/>
        <v>4445</v>
      </c>
      <c r="H992" s="267">
        <f>ROUND(F992*H$7, )</f>
        <v>0</v>
      </c>
      <c r="I992" s="268">
        <f>ROUND(F992*I$7, )</f>
        <v>0</v>
      </c>
      <c r="J992" s="268">
        <f>ROUND(F992*J$7, )</f>
        <v>0</v>
      </c>
      <c r="K992" s="567">
        <f t="shared" si="430"/>
        <v>8890</v>
      </c>
      <c r="L992" s="567">
        <f t="shared" si="440"/>
        <v>4445</v>
      </c>
      <c r="M992" s="564"/>
      <c r="N992" s="564"/>
      <c r="O992" s="564"/>
      <c r="P992" s="564"/>
      <c r="Q992" s="568">
        <f t="shared" si="463"/>
        <v>0</v>
      </c>
    </row>
    <row r="993" spans="1:17" ht="12.75" customHeight="1">
      <c r="A993" s="801"/>
      <c r="B993" s="802"/>
      <c r="C993" s="803" t="s">
        <v>680</v>
      </c>
      <c r="D993" s="600"/>
      <c r="E993" s="520">
        <f>SUM(E994:E996)</f>
        <v>97668</v>
      </c>
      <c r="F993" s="688">
        <f>SUM(F994:F996)</f>
        <v>0</v>
      </c>
      <c r="G993" s="650">
        <f t="shared" si="477"/>
        <v>97668</v>
      </c>
      <c r="H993" s="267"/>
      <c r="I993" s="268"/>
      <c r="J993" s="268"/>
      <c r="K993" s="567">
        <f t="shared" si="430"/>
        <v>195336</v>
      </c>
      <c r="L993" s="567">
        <f t="shared" si="440"/>
        <v>97668</v>
      </c>
      <c r="M993" s="564"/>
      <c r="N993" s="564"/>
      <c r="O993" s="564"/>
      <c r="P993" s="564"/>
      <c r="Q993" s="568">
        <f t="shared" si="463"/>
        <v>0</v>
      </c>
    </row>
    <row r="994" spans="1:17" ht="12.75" customHeight="1">
      <c r="A994" s="801"/>
      <c r="B994" s="802"/>
      <c r="C994" s="803" t="s">
        <v>843</v>
      </c>
      <c r="D994" s="600"/>
      <c r="E994" s="520">
        <v>97668</v>
      </c>
      <c r="F994" s="688"/>
      <c r="G994" s="650">
        <f t="shared" si="477"/>
        <v>97668</v>
      </c>
      <c r="H994" s="267"/>
      <c r="I994" s="268"/>
      <c r="J994" s="268"/>
      <c r="K994" s="567">
        <f t="shared" si="430"/>
        <v>195336</v>
      </c>
      <c r="L994" s="567">
        <f t="shared" si="440"/>
        <v>97668</v>
      </c>
      <c r="M994" s="564"/>
      <c r="N994" s="564"/>
      <c r="O994" s="564"/>
      <c r="P994" s="564"/>
      <c r="Q994" s="568">
        <f t="shared" si="463"/>
        <v>0</v>
      </c>
    </row>
    <row r="995" spans="1:17" ht="12.75" hidden="1" customHeight="1">
      <c r="A995" s="256"/>
      <c r="B995" s="257"/>
      <c r="C995" s="535" t="s">
        <v>844</v>
      </c>
      <c r="D995" s="258"/>
      <c r="E995" s="130"/>
      <c r="F995" s="153"/>
      <c r="G995" s="649">
        <f t="shared" si="477"/>
        <v>0</v>
      </c>
      <c r="H995" s="267"/>
      <c r="I995" s="268"/>
      <c r="J995" s="268"/>
      <c r="K995" s="75">
        <f t="shared" si="430"/>
        <v>0</v>
      </c>
      <c r="L995" s="75">
        <f t="shared" si="440"/>
        <v>0</v>
      </c>
      <c r="M995" s="8"/>
      <c r="N995" s="8"/>
      <c r="O995" s="8"/>
      <c r="P995" s="8"/>
      <c r="Q995" s="568">
        <f t="shared" si="463"/>
        <v>0</v>
      </c>
    </row>
    <row r="996" spans="1:17" ht="12.75" hidden="1" customHeight="1">
      <c r="A996" s="801"/>
      <c r="B996" s="802"/>
      <c r="C996" s="803" t="s">
        <v>845</v>
      </c>
      <c r="D996" s="806"/>
      <c r="E996" s="520"/>
      <c r="F996" s="688"/>
      <c r="G996" s="650">
        <f t="shared" si="477"/>
        <v>0</v>
      </c>
      <c r="H996" s="267"/>
      <c r="I996" s="268"/>
      <c r="J996" s="268"/>
      <c r="K996" s="567">
        <f t="shared" si="430"/>
        <v>0</v>
      </c>
      <c r="L996" s="567">
        <f t="shared" si="440"/>
        <v>0</v>
      </c>
      <c r="M996" s="564"/>
      <c r="N996" s="564"/>
      <c r="O996" s="564"/>
      <c r="P996" s="564"/>
      <c r="Q996" s="568">
        <f t="shared" si="463"/>
        <v>0</v>
      </c>
    </row>
    <row r="997" spans="1:17" ht="24.75" customHeight="1">
      <c r="A997" s="973" t="s">
        <v>749</v>
      </c>
      <c r="B997" s="969"/>
      <c r="C997" s="972"/>
      <c r="D997" s="843" t="s">
        <v>846</v>
      </c>
      <c r="E997" s="793">
        <f>SUM(E1006:E1007)</f>
        <v>18434.8</v>
      </c>
      <c r="F997" s="794">
        <f>SUM(F1006:F1007)</f>
        <v>0</v>
      </c>
      <c r="G997" s="647">
        <f>SUM(G1006:G1007)</f>
        <v>18434.8</v>
      </c>
      <c r="H997" s="311">
        <f>SUM(H1007)</f>
        <v>0</v>
      </c>
      <c r="I997" s="312">
        <f>SUM(I1007)</f>
        <v>0</v>
      </c>
      <c r="J997" s="312">
        <f>SUM(J1007)</f>
        <v>0</v>
      </c>
      <c r="K997" s="567">
        <f t="shared" si="430"/>
        <v>36869.599999999999</v>
      </c>
      <c r="L997" s="567">
        <f t="shared" si="440"/>
        <v>18434.8</v>
      </c>
      <c r="M997" s="564"/>
      <c r="N997" s="564"/>
      <c r="O997" s="564"/>
      <c r="P997" s="564"/>
      <c r="Q997" s="568">
        <f t="shared" si="463"/>
        <v>0</v>
      </c>
    </row>
    <row r="998" spans="1:17" ht="66.75" hidden="1" customHeight="1">
      <c r="A998" s="890"/>
      <c r="B998" s="891"/>
      <c r="C998" s="861" t="s">
        <v>848</v>
      </c>
      <c r="D998" s="808"/>
      <c r="E998" s="519"/>
      <c r="F998" s="916"/>
      <c r="G998" s="666">
        <f t="shared" ref="G998:G1006" si="478">SUM(F998,E998)</f>
        <v>0</v>
      </c>
      <c r="H998" s="371"/>
      <c r="I998" s="372"/>
      <c r="J998" s="372"/>
      <c r="K998" s="567">
        <f t="shared" si="430"/>
        <v>0</v>
      </c>
      <c r="L998" s="567">
        <f t="shared" si="440"/>
        <v>0</v>
      </c>
      <c r="M998" s="564"/>
      <c r="N998" s="564"/>
      <c r="O998" s="564"/>
      <c r="P998" s="564"/>
      <c r="Q998" s="568">
        <f t="shared" si="463"/>
        <v>0</v>
      </c>
    </row>
    <row r="999" spans="1:17" ht="51" customHeight="1">
      <c r="A999" s="890"/>
      <c r="B999" s="891"/>
      <c r="C999" s="861" t="s">
        <v>847</v>
      </c>
      <c r="D999" s="808"/>
      <c r="E999" s="519">
        <f>SUM(E1000:E1001)</f>
        <v>7244.6</v>
      </c>
      <c r="F999" s="697">
        <f>SUM(F1000:F1001)</f>
        <v>0</v>
      </c>
      <c r="G999" s="666">
        <f t="shared" si="478"/>
        <v>7244.6</v>
      </c>
      <c r="H999" s="371"/>
      <c r="I999" s="372"/>
      <c r="J999" s="372"/>
      <c r="K999" s="567">
        <f t="shared" si="430"/>
        <v>14489.2</v>
      </c>
      <c r="L999" s="567">
        <f t="shared" si="440"/>
        <v>7244.6</v>
      </c>
      <c r="M999" s="564"/>
      <c r="N999" s="564"/>
      <c r="O999" s="564"/>
      <c r="P999" s="564"/>
      <c r="Q999" s="568">
        <f t="shared" si="463"/>
        <v>0</v>
      </c>
    </row>
    <row r="1000" spans="1:17" ht="12.75" customHeight="1">
      <c r="A1000" s="890"/>
      <c r="B1000" s="891"/>
      <c r="C1000" s="861" t="s">
        <v>982</v>
      </c>
      <c r="D1000" s="808"/>
      <c r="E1000" s="519">
        <v>6816</v>
      </c>
      <c r="F1000" s="697"/>
      <c r="G1000" s="666">
        <f t="shared" si="478"/>
        <v>6816</v>
      </c>
      <c r="H1000" s="371"/>
      <c r="I1000" s="372"/>
      <c r="J1000" s="372"/>
      <c r="K1000" s="567">
        <f t="shared" ref="K1000:K1001" si="479">SUM(E1000:G1000)</f>
        <v>13632</v>
      </c>
      <c r="L1000" s="567">
        <f t="shared" si="440"/>
        <v>6816</v>
      </c>
      <c r="M1000" s="564"/>
      <c r="N1000" s="564"/>
      <c r="O1000" s="564"/>
      <c r="P1000" s="564"/>
      <c r="Q1000" s="568">
        <f t="shared" si="463"/>
        <v>0</v>
      </c>
    </row>
    <row r="1001" spans="1:17" ht="24.75" customHeight="1">
      <c r="A1001" s="890"/>
      <c r="B1001" s="891"/>
      <c r="C1001" s="862" t="s">
        <v>983</v>
      </c>
      <c r="D1001" s="808"/>
      <c r="E1001" s="519">
        <v>428.6</v>
      </c>
      <c r="F1001" s="697"/>
      <c r="G1001" s="666">
        <f t="shared" si="478"/>
        <v>428.6</v>
      </c>
      <c r="H1001" s="371"/>
      <c r="I1001" s="372"/>
      <c r="J1001" s="372"/>
      <c r="K1001" s="567">
        <f t="shared" si="479"/>
        <v>857.2</v>
      </c>
      <c r="L1001" s="567">
        <f t="shared" si="440"/>
        <v>428.6</v>
      </c>
      <c r="M1001" s="564"/>
      <c r="N1001" s="564"/>
      <c r="O1001" s="564"/>
      <c r="P1001" s="564"/>
      <c r="Q1001" s="568">
        <f t="shared" si="463"/>
        <v>0</v>
      </c>
    </row>
    <row r="1002" spans="1:17" ht="76.5" hidden="1" customHeight="1">
      <c r="A1002" s="890"/>
      <c r="B1002" s="891"/>
      <c r="C1002" s="861" t="s">
        <v>850</v>
      </c>
      <c r="D1002" s="808"/>
      <c r="E1002" s="519">
        <f>SUM(E1003:E1004)</f>
        <v>0</v>
      </c>
      <c r="F1002" s="697">
        <f>SUM(F1003:F1004)</f>
        <v>0</v>
      </c>
      <c r="G1002" s="666">
        <f t="shared" si="478"/>
        <v>0</v>
      </c>
      <c r="H1002" s="371"/>
      <c r="I1002" s="372"/>
      <c r="J1002" s="372"/>
      <c r="K1002" s="567">
        <f>SUM(E1002:G1002)</f>
        <v>0</v>
      </c>
      <c r="L1002" s="567">
        <f>IF(G1002&lt;&gt;0,G1002,0)</f>
        <v>0</v>
      </c>
      <c r="M1002" s="564"/>
      <c r="N1002" s="564"/>
      <c r="O1002" s="564"/>
      <c r="P1002" s="564"/>
      <c r="Q1002" s="568">
        <f t="shared" si="463"/>
        <v>0</v>
      </c>
    </row>
    <row r="1003" spans="1:17" ht="12.75" hidden="1" customHeight="1">
      <c r="A1003" s="890"/>
      <c r="B1003" s="891"/>
      <c r="C1003" s="861" t="s">
        <v>751</v>
      </c>
      <c r="D1003" s="808"/>
      <c r="E1003" s="519"/>
      <c r="F1003" s="697"/>
      <c r="G1003" s="666">
        <f t="shared" si="478"/>
        <v>0</v>
      </c>
      <c r="H1003" s="371"/>
      <c r="I1003" s="372"/>
      <c r="J1003" s="372"/>
      <c r="K1003" s="567">
        <f t="shared" ref="K1003:K1004" si="480">SUM(E1003:G1003)</f>
        <v>0</v>
      </c>
      <c r="L1003" s="567">
        <f t="shared" ref="L1003:L1036" si="481">IF(G1003&lt;&gt;0,G1003,0)</f>
        <v>0</v>
      </c>
      <c r="M1003" s="564"/>
      <c r="N1003" s="564"/>
      <c r="O1003" s="564"/>
      <c r="P1003" s="564"/>
      <c r="Q1003" s="568">
        <f t="shared" si="463"/>
        <v>0</v>
      </c>
    </row>
    <row r="1004" spans="1:17" ht="12.75" hidden="1" customHeight="1">
      <c r="A1004" s="890"/>
      <c r="B1004" s="891"/>
      <c r="C1004" s="861" t="s">
        <v>849</v>
      </c>
      <c r="D1004" s="808"/>
      <c r="E1004" s="519"/>
      <c r="F1004" s="697"/>
      <c r="G1004" s="666">
        <f t="shared" si="478"/>
        <v>0</v>
      </c>
      <c r="H1004" s="371"/>
      <c r="I1004" s="372"/>
      <c r="J1004" s="372"/>
      <c r="K1004" s="567">
        <f t="shared" si="480"/>
        <v>0</v>
      </c>
      <c r="L1004" s="567">
        <f t="shared" si="481"/>
        <v>0</v>
      </c>
      <c r="M1004" s="564"/>
      <c r="N1004" s="564"/>
      <c r="O1004" s="564"/>
      <c r="P1004" s="564"/>
      <c r="Q1004" s="568">
        <f t="shared" si="463"/>
        <v>0</v>
      </c>
    </row>
    <row r="1005" spans="1:17" ht="24" customHeight="1">
      <c r="A1005" s="429"/>
      <c r="B1005" s="430"/>
      <c r="C1005" s="271" t="s">
        <v>956</v>
      </c>
      <c r="D1005" s="344"/>
      <c r="E1005" s="264">
        <v>11190.199999999999</v>
      </c>
      <c r="F1005" s="339"/>
      <c r="G1005" s="663">
        <f t="shared" si="478"/>
        <v>11190.199999999999</v>
      </c>
      <c r="H1005" s="371"/>
      <c r="I1005" s="372"/>
      <c r="J1005" s="372"/>
      <c r="K1005" s="75">
        <f t="shared" ref="K1005:K1042" si="482">SUM(E1005:G1005)</f>
        <v>22380.399999999998</v>
      </c>
      <c r="L1005" s="75">
        <f t="shared" si="481"/>
        <v>11190.199999999999</v>
      </c>
      <c r="M1005" s="8"/>
      <c r="N1005" s="8"/>
      <c r="O1005" s="8"/>
      <c r="P1005" s="8"/>
      <c r="Q1005" s="568">
        <f t="shared" si="463"/>
        <v>0</v>
      </c>
    </row>
    <row r="1006" spans="1:17" ht="12.75" hidden="1" customHeight="1">
      <c r="A1006" s="801"/>
      <c r="B1006" s="802"/>
      <c r="C1006" s="803" t="s">
        <v>679</v>
      </c>
      <c r="D1006" s="806"/>
      <c r="E1006" s="519">
        <f>SUM(,E1003)</f>
        <v>0</v>
      </c>
      <c r="F1006" s="697">
        <f>SUM(F1000,F1003)</f>
        <v>0</v>
      </c>
      <c r="G1006" s="650">
        <f t="shared" si="478"/>
        <v>0</v>
      </c>
      <c r="H1006" s="261">
        <f>ROUND(F1006*H$7, )</f>
        <v>0</v>
      </c>
      <c r="I1006" s="262">
        <f>ROUND(G1006*I$7, )</f>
        <v>0</v>
      </c>
      <c r="J1006" s="262">
        <f>ROUND(H1006*J$7, )</f>
        <v>0</v>
      </c>
      <c r="K1006" s="567">
        <f t="shared" si="482"/>
        <v>0</v>
      </c>
      <c r="L1006" s="567">
        <f t="shared" si="481"/>
        <v>0</v>
      </c>
      <c r="M1006" s="564"/>
      <c r="N1006" s="564"/>
      <c r="O1006" s="564"/>
      <c r="P1006" s="564"/>
      <c r="Q1006" s="568">
        <f t="shared" si="463"/>
        <v>0</v>
      </c>
    </row>
    <row r="1007" spans="1:17" ht="12.75" customHeight="1">
      <c r="A1007" s="801"/>
      <c r="B1007" s="802"/>
      <c r="C1007" s="803" t="s">
        <v>680</v>
      </c>
      <c r="D1007" s="806"/>
      <c r="E1007" s="520">
        <f>SUM(E998,E999,E1004,E1005)</f>
        <v>18434.8</v>
      </c>
      <c r="F1007" s="688">
        <f>SUM(F998,F999,F1004,F1005)</f>
        <v>0</v>
      </c>
      <c r="G1007" s="633">
        <f>SUM(G998,G999,G1004,G1005)</f>
        <v>18434.8</v>
      </c>
      <c r="H1007" s="272"/>
      <c r="I1007" s="273"/>
      <c r="J1007" s="273"/>
      <c r="K1007" s="567">
        <f t="shared" si="482"/>
        <v>36869.599999999999</v>
      </c>
      <c r="L1007" s="567">
        <f t="shared" si="481"/>
        <v>18434.8</v>
      </c>
      <c r="M1007" s="564"/>
      <c r="N1007" s="564"/>
      <c r="O1007" s="564"/>
      <c r="P1007" s="564"/>
      <c r="Q1007" s="568">
        <f t="shared" si="463"/>
        <v>0</v>
      </c>
    </row>
    <row r="1008" spans="1:17" ht="37.5" hidden="1" customHeight="1">
      <c r="A1008" s="974" t="s">
        <v>851</v>
      </c>
      <c r="B1008" s="969"/>
      <c r="C1008" s="972"/>
      <c r="D1008" s="283"/>
      <c r="E1008" s="284">
        <f>SUM(E1009)</f>
        <v>0</v>
      </c>
      <c r="F1008" s="285">
        <f>SUM(F1009)</f>
        <v>0</v>
      </c>
      <c r="G1008" s="669">
        <f>SUM(G1009)</f>
        <v>0</v>
      </c>
      <c r="H1008" s="353">
        <f t="shared" ref="H1008:J1013" si="483">ROUND(F1008*H$7, )</f>
        <v>0</v>
      </c>
      <c r="I1008" s="354">
        <f t="shared" si="483"/>
        <v>0</v>
      </c>
      <c r="J1008" s="354">
        <f t="shared" si="483"/>
        <v>0</v>
      </c>
      <c r="K1008" s="75">
        <f t="shared" si="482"/>
        <v>0</v>
      </c>
      <c r="L1008" s="75">
        <f t="shared" si="481"/>
        <v>0</v>
      </c>
      <c r="M1008" s="8"/>
      <c r="N1008" s="8"/>
      <c r="O1008" s="8"/>
      <c r="P1008" s="8"/>
      <c r="Q1008" s="568">
        <f t="shared" si="463"/>
        <v>0</v>
      </c>
    </row>
    <row r="1009" spans="1:17" ht="12.75" hidden="1" customHeight="1">
      <c r="A1009" s="256"/>
      <c r="B1009" s="257"/>
      <c r="C1009" s="535" t="s">
        <v>680</v>
      </c>
      <c r="D1009" s="258"/>
      <c r="E1009" s="259"/>
      <c r="F1009" s="420"/>
      <c r="G1009" s="649">
        <f>SUM(F1009,E1009)</f>
        <v>0</v>
      </c>
      <c r="H1009" s="261">
        <f t="shared" si="483"/>
        <v>0</v>
      </c>
      <c r="I1009" s="262">
        <f t="shared" si="483"/>
        <v>0</v>
      </c>
      <c r="J1009" s="262">
        <f t="shared" si="483"/>
        <v>0</v>
      </c>
      <c r="K1009" s="75">
        <f t="shared" si="482"/>
        <v>0</v>
      </c>
      <c r="L1009" s="75">
        <f t="shared" si="481"/>
        <v>0</v>
      </c>
      <c r="M1009" s="8"/>
      <c r="N1009" s="8"/>
      <c r="O1009" s="8"/>
      <c r="P1009" s="8"/>
      <c r="Q1009" s="568">
        <f t="shared" si="463"/>
        <v>0</v>
      </c>
    </row>
    <row r="1010" spans="1:17" ht="15" hidden="1" customHeight="1">
      <c r="A1010" s="975" t="s">
        <v>852</v>
      </c>
      <c r="B1010" s="969"/>
      <c r="C1010" s="972"/>
      <c r="D1010" s="431"/>
      <c r="E1010" s="432">
        <f>SUM(E1011)</f>
        <v>0</v>
      </c>
      <c r="F1010" s="703">
        <f>SUM(F1011)</f>
        <v>0</v>
      </c>
      <c r="G1010" s="669">
        <f>SUM(G1011)</f>
        <v>0</v>
      </c>
      <c r="H1010" s="433">
        <f t="shared" si="483"/>
        <v>0</v>
      </c>
      <c r="I1010" s="434">
        <f t="shared" si="483"/>
        <v>0</v>
      </c>
      <c r="J1010" s="434">
        <f t="shared" si="483"/>
        <v>0</v>
      </c>
      <c r="K1010" s="75">
        <f t="shared" si="482"/>
        <v>0</v>
      </c>
      <c r="L1010" s="75">
        <f t="shared" si="481"/>
        <v>0</v>
      </c>
      <c r="M1010" s="8"/>
      <c r="N1010" s="8"/>
      <c r="O1010" s="8"/>
      <c r="P1010" s="8"/>
      <c r="Q1010" s="568">
        <f t="shared" si="463"/>
        <v>0</v>
      </c>
    </row>
    <row r="1011" spans="1:17" ht="12.75" hidden="1" customHeight="1">
      <c r="A1011" s="256"/>
      <c r="B1011" s="257"/>
      <c r="C1011" s="535" t="s">
        <v>680</v>
      </c>
      <c r="D1011" s="258"/>
      <c r="E1011" s="264"/>
      <c r="F1011" s="339"/>
      <c r="G1011" s="649">
        <f>SUM(F1011,E1011)</f>
        <v>0</v>
      </c>
      <c r="H1011" s="261">
        <f t="shared" si="483"/>
        <v>0</v>
      </c>
      <c r="I1011" s="262">
        <f t="shared" si="483"/>
        <v>0</v>
      </c>
      <c r="J1011" s="262">
        <f t="shared" si="483"/>
        <v>0</v>
      </c>
      <c r="K1011" s="75">
        <f t="shared" si="482"/>
        <v>0</v>
      </c>
      <c r="L1011" s="75">
        <f t="shared" si="481"/>
        <v>0</v>
      </c>
      <c r="M1011" s="8"/>
      <c r="N1011" s="8"/>
      <c r="O1011" s="8"/>
      <c r="P1011" s="8"/>
      <c r="Q1011" s="568">
        <f t="shared" si="463"/>
        <v>0</v>
      </c>
    </row>
    <row r="1012" spans="1:17" ht="12.75" customHeight="1">
      <c r="A1012" s="789" t="s">
        <v>853</v>
      </c>
      <c r="B1012" s="790"/>
      <c r="C1012" s="791"/>
      <c r="D1012" s="792"/>
      <c r="E1012" s="793">
        <f>SUM(E1013,E1016)</f>
        <v>22023.3</v>
      </c>
      <c r="F1012" s="794">
        <f>SUM(F1013,F1016)</f>
        <v>0</v>
      </c>
      <c r="G1012" s="647">
        <f>SUM(G1013,G1016)</f>
        <v>22023.3</v>
      </c>
      <c r="H1012" s="246">
        <f t="shared" si="483"/>
        <v>0</v>
      </c>
      <c r="I1012" s="247">
        <f t="shared" si="483"/>
        <v>22601</v>
      </c>
      <c r="J1012" s="247">
        <f t="shared" si="483"/>
        <v>0</v>
      </c>
      <c r="K1012" s="567">
        <f t="shared" si="482"/>
        <v>44046.6</v>
      </c>
      <c r="L1012" s="567">
        <f t="shared" si="481"/>
        <v>22023.3</v>
      </c>
      <c r="M1012" s="564"/>
      <c r="N1012" s="564"/>
      <c r="O1012" s="564"/>
      <c r="P1012" s="564"/>
      <c r="Q1012" s="568">
        <f t="shared" si="463"/>
        <v>0</v>
      </c>
    </row>
    <row r="1013" spans="1:17" ht="12.75" customHeight="1">
      <c r="A1013" s="795" t="s">
        <v>854</v>
      </c>
      <c r="B1013" s="796"/>
      <c r="C1013" s="797"/>
      <c r="D1013" s="798">
        <v>84020602</v>
      </c>
      <c r="E1013" s="799">
        <f>SUM(E1014:E1015)</f>
        <v>23250</v>
      </c>
      <c r="F1013" s="800">
        <f>SUM(F1014:F1015)</f>
        <v>0</v>
      </c>
      <c r="G1013" s="648">
        <f>SUM(G1014:G1015)</f>
        <v>23250</v>
      </c>
      <c r="H1013" s="254">
        <f t="shared" si="483"/>
        <v>0</v>
      </c>
      <c r="I1013" s="255">
        <f t="shared" si="483"/>
        <v>23860</v>
      </c>
      <c r="J1013" s="255">
        <f t="shared" si="483"/>
        <v>0</v>
      </c>
      <c r="K1013" s="567">
        <f t="shared" si="482"/>
        <v>46500</v>
      </c>
      <c r="L1013" s="567">
        <f t="shared" si="481"/>
        <v>23250</v>
      </c>
      <c r="M1013" s="564"/>
      <c r="N1013" s="564"/>
      <c r="O1013" s="564"/>
      <c r="P1013" s="564"/>
      <c r="Q1013" s="568">
        <f t="shared" si="463"/>
        <v>0</v>
      </c>
    </row>
    <row r="1014" spans="1:17" ht="15" customHeight="1">
      <c r="A1014" s="801"/>
      <c r="B1014" s="802"/>
      <c r="C1014" s="803" t="s">
        <v>679</v>
      </c>
      <c r="D1014" s="600"/>
      <c r="E1014" s="519">
        <v>10500</v>
      </c>
      <c r="F1014" s="697"/>
      <c r="G1014" s="650">
        <f>SUM(F1014,E1014)</f>
        <v>10500</v>
      </c>
      <c r="H1014" s="267">
        <f>ROUND(F1014*H$7, )</f>
        <v>0</v>
      </c>
      <c r="I1014" s="268">
        <f>ROUND(F1014*I$7, )</f>
        <v>0</v>
      </c>
      <c r="J1014" s="268">
        <f>ROUND(F1014*J$7, )</f>
        <v>0</v>
      </c>
      <c r="K1014" s="567">
        <f t="shared" si="482"/>
        <v>21000</v>
      </c>
      <c r="L1014" s="567">
        <f t="shared" si="481"/>
        <v>10500</v>
      </c>
      <c r="M1014" s="580">
        <v>0.1</v>
      </c>
      <c r="N1014" s="564"/>
      <c r="O1014" s="564"/>
      <c r="P1014" s="564"/>
      <c r="Q1014" s="568">
        <f t="shared" si="463"/>
        <v>0</v>
      </c>
    </row>
    <row r="1015" spans="1:17" ht="12.75" customHeight="1">
      <c r="A1015" s="801"/>
      <c r="B1015" s="802"/>
      <c r="C1015" s="803" t="s">
        <v>680</v>
      </c>
      <c r="D1015" s="600"/>
      <c r="E1015" s="519">
        <v>12750</v>
      </c>
      <c r="F1015" s="697"/>
      <c r="G1015" s="650">
        <f>SUM(F1015,E1015)</f>
        <v>12750</v>
      </c>
      <c r="H1015" s="267">
        <f>ROUND(F1015*H$7, )</f>
        <v>0</v>
      </c>
      <c r="I1015" s="268">
        <f>ROUND(G1015*I$7, )</f>
        <v>13084</v>
      </c>
      <c r="J1015" s="268">
        <f>ROUND(H1015*J$7, )</f>
        <v>0</v>
      </c>
      <c r="K1015" s="567">
        <f t="shared" si="482"/>
        <v>25500</v>
      </c>
      <c r="L1015" s="567">
        <f t="shared" si="481"/>
        <v>12750</v>
      </c>
      <c r="M1015" s="564"/>
      <c r="N1015" s="564"/>
      <c r="O1015" s="564"/>
      <c r="P1015" s="564"/>
      <c r="Q1015" s="568">
        <f t="shared" si="463"/>
        <v>0</v>
      </c>
    </row>
    <row r="1016" spans="1:17" ht="12.75" customHeight="1">
      <c r="A1016" s="789" t="s">
        <v>688</v>
      </c>
      <c r="B1016" s="790"/>
      <c r="C1016" s="791"/>
      <c r="D1016" s="792">
        <v>84020602</v>
      </c>
      <c r="E1016" s="834">
        <f>SUM(E1017:E1018)</f>
        <v>-1226.7</v>
      </c>
      <c r="F1016" s="835">
        <f t="shared" ref="F1016:J1016" si="484">SUM(F1017:F1018)</f>
        <v>0</v>
      </c>
      <c r="G1016" s="676">
        <f t="shared" si="484"/>
        <v>-1226.7</v>
      </c>
      <c r="H1016" s="286">
        <f t="shared" si="484"/>
        <v>0</v>
      </c>
      <c r="I1016" s="287">
        <f t="shared" si="484"/>
        <v>0</v>
      </c>
      <c r="J1016" s="287">
        <f t="shared" si="484"/>
        <v>0</v>
      </c>
      <c r="K1016" s="567">
        <f t="shared" si="482"/>
        <v>-2453.4</v>
      </c>
      <c r="L1016" s="567">
        <f t="shared" si="481"/>
        <v>-1226.7</v>
      </c>
      <c r="M1016" s="564"/>
      <c r="N1016" s="564"/>
      <c r="O1016" s="564"/>
      <c r="P1016" s="564"/>
      <c r="Q1016" s="568">
        <f t="shared" si="463"/>
        <v>0</v>
      </c>
    </row>
    <row r="1017" spans="1:17" ht="12.75" customHeight="1">
      <c r="A1017" s="801"/>
      <c r="B1017" s="802"/>
      <c r="C1017" s="803" t="s">
        <v>679</v>
      </c>
      <c r="D1017" s="806"/>
      <c r="E1017" s="519">
        <v>-1224.8</v>
      </c>
      <c r="F1017" s="697"/>
      <c r="G1017" s="650">
        <f>SUM(F1017,E1017)</f>
        <v>-1224.8</v>
      </c>
      <c r="H1017" s="265"/>
      <c r="I1017" s="266"/>
      <c r="J1017" s="266"/>
      <c r="K1017" s="567">
        <f t="shared" si="482"/>
        <v>-2449.6</v>
      </c>
      <c r="L1017" s="567">
        <f t="shared" si="481"/>
        <v>-1224.8</v>
      </c>
      <c r="M1017" s="564"/>
      <c r="N1017" s="564"/>
      <c r="O1017" s="564"/>
      <c r="P1017" s="564"/>
      <c r="Q1017" s="568">
        <f t="shared" si="463"/>
        <v>0</v>
      </c>
    </row>
    <row r="1018" spans="1:17" ht="12.75" customHeight="1">
      <c r="A1018" s="801"/>
      <c r="B1018" s="802"/>
      <c r="C1018" s="803" t="s">
        <v>680</v>
      </c>
      <c r="D1018" s="806"/>
      <c r="E1018" s="519">
        <v>-1.9</v>
      </c>
      <c r="F1018" s="697"/>
      <c r="G1018" s="649">
        <f>SUM(F1018,E1018)</f>
        <v>-1.9</v>
      </c>
      <c r="H1018" s="265"/>
      <c r="I1018" s="266"/>
      <c r="J1018" s="266"/>
      <c r="K1018" s="75">
        <f t="shared" si="482"/>
        <v>-3.8</v>
      </c>
      <c r="L1018" s="75">
        <f t="shared" si="481"/>
        <v>-1.9</v>
      </c>
      <c r="M1018" s="8"/>
      <c r="N1018" s="8"/>
      <c r="O1018" s="8"/>
      <c r="P1018" s="8"/>
      <c r="Q1018" s="568">
        <f t="shared" si="463"/>
        <v>0</v>
      </c>
    </row>
    <row r="1019" spans="1:17" ht="12.75" customHeight="1">
      <c r="A1019" s="776" t="s">
        <v>855</v>
      </c>
      <c r="B1019" s="777"/>
      <c r="C1019" s="778"/>
      <c r="D1019" s="779"/>
      <c r="E1019" s="787">
        <f t="shared" ref="E1019:J1019" si="485">SUM(E1022,E1029)</f>
        <v>107.4</v>
      </c>
      <c r="F1019" s="788">
        <f t="shared" si="485"/>
        <v>0</v>
      </c>
      <c r="G1019" s="680">
        <f t="shared" si="485"/>
        <v>107.4</v>
      </c>
      <c r="H1019" s="435">
        <f t="shared" si="485"/>
        <v>0</v>
      </c>
      <c r="I1019" s="436">
        <f t="shared" si="485"/>
        <v>0</v>
      </c>
      <c r="J1019" s="436">
        <f t="shared" si="485"/>
        <v>0</v>
      </c>
      <c r="K1019" s="567">
        <f t="shared" si="482"/>
        <v>214.8</v>
      </c>
      <c r="L1019" s="567">
        <f t="shared" si="481"/>
        <v>107.4</v>
      </c>
      <c r="M1019" s="564"/>
      <c r="N1019" s="564"/>
      <c r="O1019" s="564"/>
      <c r="P1019" s="564"/>
      <c r="Q1019" s="568">
        <f t="shared" si="463"/>
        <v>0</v>
      </c>
    </row>
    <row r="1020" spans="1:17" ht="12.75" hidden="1" customHeight="1">
      <c r="A1020" s="314"/>
      <c r="B1020" s="315" t="s">
        <v>679</v>
      </c>
      <c r="C1020" s="316"/>
      <c r="D1020" s="317"/>
      <c r="E1020" s="318">
        <f>SUM(E1024)</f>
        <v>0</v>
      </c>
      <c r="F1020" s="319">
        <f>SUM(F1024)</f>
        <v>0</v>
      </c>
      <c r="G1020" s="656">
        <f>SUM(F1020,E1020)</f>
        <v>0</v>
      </c>
      <c r="H1020" s="320">
        <f>ROUND(F1020*H$7, )</f>
        <v>0</v>
      </c>
      <c r="I1020" s="321">
        <f>ROUND(G1020*I$7, )</f>
        <v>0</v>
      </c>
      <c r="J1020" s="321">
        <f>ROUND(H1020*J$7, )</f>
        <v>0</v>
      </c>
      <c r="K1020" s="75">
        <f t="shared" si="482"/>
        <v>0</v>
      </c>
      <c r="L1020" s="75">
        <f t="shared" si="481"/>
        <v>0</v>
      </c>
      <c r="M1020" s="8"/>
      <c r="N1020" s="8"/>
      <c r="O1020" s="8"/>
      <c r="P1020" s="8"/>
      <c r="Q1020" s="568">
        <f t="shared" si="463"/>
        <v>0</v>
      </c>
    </row>
    <row r="1021" spans="1:17" ht="12.75" customHeight="1">
      <c r="A1021" s="844"/>
      <c r="B1021" s="863" t="s">
        <v>680</v>
      </c>
      <c r="C1021" s="864"/>
      <c r="D1021" s="865"/>
      <c r="E1021" s="866">
        <f>SUM(E1025,E1027,E1028,E1031,E1033)</f>
        <v>107.4</v>
      </c>
      <c r="F1021" s="867">
        <f>SUM(F1025,F1027,F1028,F1031,F1033)</f>
        <v>0</v>
      </c>
      <c r="G1021" s="670">
        <f>SUM(G1025,G1027,G1028,G1031,G1033)</f>
        <v>107.4</v>
      </c>
      <c r="H1021" s="391">
        <f>SUM(H1023:H1028,H1031)</f>
        <v>0</v>
      </c>
      <c r="I1021" s="392">
        <f>SUM(I1023:I1028,I1031)</f>
        <v>0</v>
      </c>
      <c r="J1021" s="392">
        <f>SUM(J1023:J1028,J1031)</f>
        <v>0</v>
      </c>
      <c r="K1021" s="567">
        <f t="shared" si="482"/>
        <v>214.8</v>
      </c>
      <c r="L1021" s="567">
        <f t="shared" si="481"/>
        <v>107.4</v>
      </c>
      <c r="M1021" s="564"/>
      <c r="N1021" s="564"/>
      <c r="O1021" s="564"/>
      <c r="P1021" s="564"/>
      <c r="Q1021" s="568">
        <f t="shared" si="463"/>
        <v>0</v>
      </c>
    </row>
    <row r="1022" spans="1:17" ht="12.75" customHeight="1">
      <c r="A1022" s="789" t="s">
        <v>856</v>
      </c>
      <c r="B1022" s="790"/>
      <c r="C1022" s="791"/>
      <c r="D1022" s="792"/>
      <c r="E1022" s="793">
        <f>SUM(E1023,E1026,E1028)</f>
        <v>107.4</v>
      </c>
      <c r="F1022" s="794">
        <f>SUM(F1023,F1026,F1028)</f>
        <v>0</v>
      </c>
      <c r="G1022" s="647">
        <f>SUM(G1023,G1026,G1028)</f>
        <v>107.4</v>
      </c>
      <c r="H1022" s="311">
        <f>SUM(H1023,H1028)</f>
        <v>0</v>
      </c>
      <c r="I1022" s="312">
        <f>SUM(I1023,I1028)</f>
        <v>0</v>
      </c>
      <c r="J1022" s="312">
        <f>SUM(J1023,J1028)</f>
        <v>0</v>
      </c>
      <c r="K1022" s="567">
        <f t="shared" si="482"/>
        <v>214.8</v>
      </c>
      <c r="L1022" s="567">
        <f t="shared" si="481"/>
        <v>107.4</v>
      </c>
      <c r="M1022" s="564"/>
      <c r="N1022" s="564"/>
      <c r="O1022" s="564"/>
      <c r="P1022" s="564"/>
      <c r="Q1022" s="568">
        <f t="shared" si="463"/>
        <v>0</v>
      </c>
    </row>
    <row r="1023" spans="1:17" ht="12.75" customHeight="1">
      <c r="A1023" s="892" t="s">
        <v>856</v>
      </c>
      <c r="B1023" s="893"/>
      <c r="C1023" s="894"/>
      <c r="D1023" s="600" t="s">
        <v>857</v>
      </c>
      <c r="E1023" s="519">
        <f t="shared" ref="E1023:J1023" si="486">SUM(E1025,E1024)</f>
        <v>107.4</v>
      </c>
      <c r="F1023" s="697">
        <f t="shared" si="486"/>
        <v>0</v>
      </c>
      <c r="G1023" s="679">
        <f t="shared" si="486"/>
        <v>107.4</v>
      </c>
      <c r="H1023" s="265">
        <f t="shared" si="486"/>
        <v>0</v>
      </c>
      <c r="I1023" s="266">
        <f t="shared" si="486"/>
        <v>0</v>
      </c>
      <c r="J1023" s="266">
        <f t="shared" si="486"/>
        <v>0</v>
      </c>
      <c r="K1023" s="567">
        <f t="shared" si="482"/>
        <v>214.8</v>
      </c>
      <c r="L1023" s="567">
        <f t="shared" si="481"/>
        <v>107.4</v>
      </c>
      <c r="M1023" s="564"/>
      <c r="N1023" s="564"/>
      <c r="O1023" s="564"/>
      <c r="P1023" s="564"/>
      <c r="Q1023" s="568">
        <f t="shared" si="463"/>
        <v>0</v>
      </c>
    </row>
    <row r="1024" spans="1:17" ht="12.75" hidden="1" customHeight="1">
      <c r="A1024" s="437"/>
      <c r="B1024" s="438"/>
      <c r="C1024" s="439" t="s">
        <v>679</v>
      </c>
      <c r="D1024" s="440"/>
      <c r="E1024" s="264"/>
      <c r="F1024" s="339"/>
      <c r="G1024" s="649">
        <f>SUM(F1024,E1024)</f>
        <v>0</v>
      </c>
      <c r="H1024" s="267"/>
      <c r="I1024" s="268"/>
      <c r="J1024" s="268"/>
      <c r="K1024" s="75">
        <f t="shared" si="482"/>
        <v>0</v>
      </c>
      <c r="L1024" s="75">
        <f t="shared" si="481"/>
        <v>0</v>
      </c>
      <c r="M1024" s="8"/>
      <c r="N1024" s="8"/>
      <c r="O1024" s="8"/>
      <c r="P1024" s="8"/>
      <c r="Q1024" s="568">
        <f t="shared" si="463"/>
        <v>0</v>
      </c>
    </row>
    <row r="1025" spans="1:17" ht="12.75" customHeight="1">
      <c r="A1025" s="892"/>
      <c r="B1025" s="893"/>
      <c r="C1025" s="894" t="s">
        <v>680</v>
      </c>
      <c r="D1025" s="895"/>
      <c r="E1025" s="519">
        <v>107.4</v>
      </c>
      <c r="F1025" s="697"/>
      <c r="G1025" s="650">
        <f>SUM(F1025,E1025)</f>
        <v>107.4</v>
      </c>
      <c r="H1025" s="267"/>
      <c r="I1025" s="268"/>
      <c r="J1025" s="268"/>
      <c r="K1025" s="567">
        <f t="shared" si="482"/>
        <v>214.8</v>
      </c>
      <c r="L1025" s="567">
        <f t="shared" si="481"/>
        <v>107.4</v>
      </c>
      <c r="M1025" s="564"/>
      <c r="N1025" s="564"/>
      <c r="O1025" s="564"/>
      <c r="P1025" s="564"/>
      <c r="Q1025" s="568">
        <f t="shared" si="463"/>
        <v>0</v>
      </c>
    </row>
    <row r="1026" spans="1:17" ht="12.75" hidden="1" customHeight="1">
      <c r="A1026" s="240" t="s">
        <v>688</v>
      </c>
      <c r="B1026" s="241"/>
      <c r="C1026" s="242"/>
      <c r="D1026" s="243">
        <v>870250</v>
      </c>
      <c r="E1026" s="284">
        <f t="shared" ref="E1026:J1026" si="487">SUM(E1027)</f>
        <v>0</v>
      </c>
      <c r="F1026" s="285">
        <f t="shared" si="487"/>
        <v>0</v>
      </c>
      <c r="G1026" s="652">
        <f t="shared" si="487"/>
        <v>0</v>
      </c>
      <c r="H1026" s="286">
        <f t="shared" si="487"/>
        <v>0</v>
      </c>
      <c r="I1026" s="287">
        <f t="shared" si="487"/>
        <v>0</v>
      </c>
      <c r="J1026" s="287">
        <f t="shared" si="487"/>
        <v>0</v>
      </c>
      <c r="K1026" s="75">
        <f>SUM(E1026:G1026)</f>
        <v>0</v>
      </c>
      <c r="L1026" s="75">
        <f>IF(G1026&lt;&gt;0,G1026,0)</f>
        <v>0</v>
      </c>
      <c r="M1026" s="8"/>
      <c r="N1026" s="8"/>
      <c r="O1026" s="8"/>
      <c r="P1026" s="8"/>
      <c r="Q1026" s="568">
        <f t="shared" si="463"/>
        <v>0</v>
      </c>
    </row>
    <row r="1027" spans="1:17" ht="12.75" hidden="1" customHeight="1">
      <c r="A1027" s="256"/>
      <c r="B1027" s="257"/>
      <c r="C1027" s="535" t="s">
        <v>680</v>
      </c>
      <c r="D1027" s="258"/>
      <c r="E1027" s="264"/>
      <c r="F1027" s="339"/>
      <c r="G1027" s="649">
        <f>SUM(F1027,E1027)</f>
        <v>0</v>
      </c>
      <c r="H1027" s="265"/>
      <c r="I1027" s="266"/>
      <c r="J1027" s="266"/>
      <c r="K1027" s="75">
        <f>SUM(E1027:G1027)</f>
        <v>0</v>
      </c>
      <c r="L1027" s="75">
        <f>IF(G1027&lt;&gt;0,G1027,0)</f>
        <v>0</v>
      </c>
      <c r="M1027" s="8"/>
      <c r="N1027" s="8"/>
      <c r="O1027" s="8"/>
      <c r="P1027" s="8"/>
      <c r="Q1027" s="568">
        <f t="shared" si="463"/>
        <v>0</v>
      </c>
    </row>
    <row r="1028" spans="1:17" ht="12.75" hidden="1" customHeight="1">
      <c r="A1028" s="437" t="s">
        <v>858</v>
      </c>
      <c r="B1028" s="438"/>
      <c r="C1028" s="439"/>
      <c r="D1028" s="440"/>
      <c r="E1028" s="264"/>
      <c r="F1028" s="339"/>
      <c r="G1028" s="649">
        <f>SUM(F1028,E1028)</f>
        <v>0</v>
      </c>
      <c r="H1028" s="267">
        <f>ROUND(F1028*H$7, )</f>
        <v>0</v>
      </c>
      <c r="I1028" s="268">
        <f>ROUND(G1028*I$7, )</f>
        <v>0</v>
      </c>
      <c r="J1028" s="268">
        <f>ROUND(H1028*J$7, )</f>
        <v>0</v>
      </c>
      <c r="K1028" s="75">
        <f t="shared" si="482"/>
        <v>0</v>
      </c>
      <c r="L1028" s="75">
        <f t="shared" si="481"/>
        <v>0</v>
      </c>
      <c r="M1028" s="8"/>
      <c r="N1028" s="8"/>
      <c r="O1028" s="8"/>
      <c r="P1028" s="8"/>
      <c r="Q1028" s="568">
        <f t="shared" si="463"/>
        <v>0</v>
      </c>
    </row>
    <row r="1029" spans="1:17" ht="12.75" hidden="1" customHeight="1">
      <c r="A1029" s="240" t="s">
        <v>859</v>
      </c>
      <c r="B1029" s="241"/>
      <c r="C1029" s="242"/>
      <c r="D1029" s="283">
        <v>870205</v>
      </c>
      <c r="E1029" s="521">
        <f>SUM(E1030,E1032)</f>
        <v>0</v>
      </c>
      <c r="F1029" s="704">
        <f>SUM(F1030,F1032)</f>
        <v>0</v>
      </c>
      <c r="G1029" s="655">
        <f>SUM(G1030,G1032)</f>
        <v>0</v>
      </c>
      <c r="H1029" s="246">
        <f t="shared" ref="H1029:J1030" si="488">SUM(H1030)</f>
        <v>0</v>
      </c>
      <c r="I1029" s="247">
        <f t="shared" si="488"/>
        <v>0</v>
      </c>
      <c r="J1029" s="247">
        <f t="shared" si="488"/>
        <v>0</v>
      </c>
      <c r="K1029" s="75">
        <f t="shared" si="482"/>
        <v>0</v>
      </c>
      <c r="L1029" s="75">
        <f t="shared" si="481"/>
        <v>0</v>
      </c>
      <c r="M1029" s="8"/>
      <c r="N1029" s="8"/>
      <c r="O1029" s="8"/>
      <c r="P1029" s="8"/>
      <c r="Q1029" s="568">
        <f t="shared" si="463"/>
        <v>0</v>
      </c>
    </row>
    <row r="1030" spans="1:17" ht="12.75" hidden="1" customHeight="1">
      <c r="A1030" s="256"/>
      <c r="B1030" s="277" t="s">
        <v>860</v>
      </c>
      <c r="C1030" s="535"/>
      <c r="D1030" s="258"/>
      <c r="E1030" s="264">
        <f>SUM(E1031)</f>
        <v>0</v>
      </c>
      <c r="F1030" s="339">
        <f>SUM(F1031)</f>
        <v>0</v>
      </c>
      <c r="G1030" s="659">
        <f>SUM(G1031)</f>
        <v>0</v>
      </c>
      <c r="H1030" s="267">
        <f t="shared" si="488"/>
        <v>0</v>
      </c>
      <c r="I1030" s="268">
        <f t="shared" si="488"/>
        <v>0</v>
      </c>
      <c r="J1030" s="268">
        <f t="shared" si="488"/>
        <v>0</v>
      </c>
      <c r="K1030" s="75">
        <f t="shared" si="482"/>
        <v>0</v>
      </c>
      <c r="L1030" s="75">
        <f t="shared" si="481"/>
        <v>0</v>
      </c>
      <c r="M1030" s="8"/>
      <c r="N1030" s="8"/>
      <c r="O1030" s="8"/>
      <c r="P1030" s="8"/>
      <c r="Q1030" s="568">
        <f t="shared" si="463"/>
        <v>0</v>
      </c>
    </row>
    <row r="1031" spans="1:17" ht="12.75" hidden="1" customHeight="1">
      <c r="A1031" s="437"/>
      <c r="B1031" s="438"/>
      <c r="C1031" s="535" t="s">
        <v>861</v>
      </c>
      <c r="D1031" s="440"/>
      <c r="E1031" s="264"/>
      <c r="F1031" s="339"/>
      <c r="G1031" s="649">
        <f>SUM(F1031,E1031)</f>
        <v>0</v>
      </c>
      <c r="H1031" s="267"/>
      <c r="I1031" s="268"/>
      <c r="J1031" s="268"/>
      <c r="K1031" s="75">
        <f t="shared" si="482"/>
        <v>0</v>
      </c>
      <c r="L1031" s="75">
        <f t="shared" si="481"/>
        <v>0</v>
      </c>
      <c r="M1031" s="8"/>
      <c r="N1031" s="8"/>
      <c r="O1031" s="8"/>
      <c r="P1031" s="8"/>
      <c r="Q1031" s="568">
        <f t="shared" si="463"/>
        <v>0</v>
      </c>
    </row>
    <row r="1032" spans="1:17" ht="12.75" hidden="1" customHeight="1">
      <c r="A1032" s="240" t="s">
        <v>688</v>
      </c>
      <c r="B1032" s="241"/>
      <c r="C1032" s="242"/>
      <c r="D1032" s="243">
        <v>870250</v>
      </c>
      <c r="E1032" s="284">
        <f t="shared" ref="E1032:J1032" si="489">SUM(E1033)</f>
        <v>0</v>
      </c>
      <c r="F1032" s="285">
        <f t="shared" si="489"/>
        <v>0</v>
      </c>
      <c r="G1032" s="652">
        <f t="shared" si="489"/>
        <v>0</v>
      </c>
      <c r="H1032" s="286">
        <f t="shared" si="489"/>
        <v>0</v>
      </c>
      <c r="I1032" s="287">
        <f t="shared" si="489"/>
        <v>0</v>
      </c>
      <c r="J1032" s="287">
        <f t="shared" si="489"/>
        <v>0</v>
      </c>
      <c r="K1032" s="75">
        <f t="shared" si="482"/>
        <v>0</v>
      </c>
      <c r="L1032" s="75">
        <f t="shared" si="481"/>
        <v>0</v>
      </c>
      <c r="M1032" s="8"/>
      <c r="N1032" s="8"/>
      <c r="O1032" s="8"/>
      <c r="P1032" s="8"/>
      <c r="Q1032" s="568">
        <f t="shared" si="463"/>
        <v>0</v>
      </c>
    </row>
    <row r="1033" spans="1:17" ht="12.75" hidden="1" customHeight="1">
      <c r="A1033" s="256"/>
      <c r="B1033" s="257"/>
      <c r="C1033" s="535" t="s">
        <v>680</v>
      </c>
      <c r="D1033" s="258"/>
      <c r="E1033" s="264"/>
      <c r="F1033" s="339"/>
      <c r="G1033" s="649">
        <f>SUM(F1033,E1033)</f>
        <v>0</v>
      </c>
      <c r="H1033" s="265"/>
      <c r="I1033" s="266"/>
      <c r="J1033" s="266"/>
      <c r="K1033" s="75">
        <f t="shared" si="482"/>
        <v>0</v>
      </c>
      <c r="L1033" s="75">
        <f t="shared" si="481"/>
        <v>0</v>
      </c>
      <c r="M1033" s="8"/>
      <c r="N1033" s="8"/>
      <c r="O1033" s="8"/>
      <c r="P1033" s="8"/>
      <c r="Q1033" s="568">
        <f t="shared" si="463"/>
        <v>0</v>
      </c>
    </row>
    <row r="1034" spans="1:17" ht="12.75" customHeight="1">
      <c r="A1034" s="896" t="s">
        <v>862</v>
      </c>
      <c r="B1034" s="897"/>
      <c r="C1034" s="898"/>
      <c r="D1034" s="899"/>
      <c r="E1034" s="900">
        <f t="shared" ref="E1034" si="490">SUM(E1035:E1036)</f>
        <v>-26610.999999999942</v>
      </c>
      <c r="F1034" s="901">
        <f t="shared" ref="F1034" si="491">SUM(F1035:F1036)</f>
        <v>0</v>
      </c>
      <c r="G1034" s="681">
        <f>SUM(G1035:G1036)</f>
        <v>-26610.999999999942</v>
      </c>
      <c r="H1034" s="447" t="e">
        <f t="shared" ref="H1034:J1034" si="492">SUM(H1035:H1036)</f>
        <v>#REF!</v>
      </c>
      <c r="I1034" s="448" t="e">
        <f t="shared" si="492"/>
        <v>#REF!</v>
      </c>
      <c r="J1034" s="448" t="e">
        <f t="shared" si="492"/>
        <v>#REF!</v>
      </c>
      <c r="K1034" s="567">
        <f t="shared" si="482"/>
        <v>-53221.999999999884</v>
      </c>
      <c r="L1034" s="567">
        <f t="shared" si="481"/>
        <v>-26610.999999999942</v>
      </c>
      <c r="M1034" s="564"/>
      <c r="N1034" s="564"/>
      <c r="O1034" s="564"/>
      <c r="P1034" s="564"/>
      <c r="Q1034" s="568">
        <f t="shared" si="463"/>
        <v>0</v>
      </c>
    </row>
    <row r="1035" spans="1:17" ht="12.75" hidden="1" customHeight="1">
      <c r="A1035" s="441"/>
      <c r="B1035" s="449" t="s">
        <v>863</v>
      </c>
      <c r="C1035" s="450"/>
      <c r="D1035" s="451"/>
      <c r="E1035" s="452">
        <f t="shared" ref="E1035:J1035" si="493">IF(E10&gt;E602,E10-E602,0)</f>
        <v>0</v>
      </c>
      <c r="F1035" s="453">
        <f t="shared" si="493"/>
        <v>0</v>
      </c>
      <c r="G1035" s="682">
        <f t="shared" si="493"/>
        <v>0</v>
      </c>
      <c r="H1035" s="454" t="e">
        <f t="shared" si="493"/>
        <v>#REF!</v>
      </c>
      <c r="I1035" s="455" t="e">
        <f t="shared" si="493"/>
        <v>#REF!</v>
      </c>
      <c r="J1035" s="455" t="e">
        <f t="shared" si="493"/>
        <v>#REF!</v>
      </c>
      <c r="K1035" s="75">
        <f t="shared" si="482"/>
        <v>0</v>
      </c>
      <c r="L1035" s="75">
        <f t="shared" si="481"/>
        <v>0</v>
      </c>
      <c r="M1035" s="8"/>
      <c r="N1035" s="8"/>
      <c r="O1035" s="8"/>
      <c r="P1035" s="8"/>
      <c r="Q1035" s="568">
        <f t="shared" si="463"/>
        <v>0</v>
      </c>
    </row>
    <row r="1036" spans="1:17" ht="12.75" customHeight="1">
      <c r="A1036" s="896"/>
      <c r="B1036" s="902" t="s">
        <v>864</v>
      </c>
      <c r="C1036" s="903"/>
      <c r="D1036" s="904"/>
      <c r="E1036" s="905">
        <f t="shared" ref="E1036:J1036" si="494">IF(E10&lt;E602,E10-E602,0)</f>
        <v>-26610.999999999942</v>
      </c>
      <c r="F1036" s="906">
        <f t="shared" si="494"/>
        <v>0</v>
      </c>
      <c r="G1036" s="683">
        <f t="shared" si="494"/>
        <v>-26610.999999999942</v>
      </c>
      <c r="H1036" s="454" t="e">
        <f t="shared" si="494"/>
        <v>#REF!</v>
      </c>
      <c r="I1036" s="455" t="e">
        <f t="shared" si="494"/>
        <v>#REF!</v>
      </c>
      <c r="J1036" s="455" t="e">
        <f t="shared" si="494"/>
        <v>#REF!</v>
      </c>
      <c r="K1036" s="567">
        <f t="shared" si="482"/>
        <v>-53221.999999999884</v>
      </c>
      <c r="L1036" s="567">
        <f t="shared" si="481"/>
        <v>-26610.999999999942</v>
      </c>
      <c r="M1036" s="564"/>
      <c r="N1036" s="564"/>
      <c r="O1036" s="564"/>
      <c r="P1036" s="564"/>
      <c r="Q1036" s="568">
        <f t="shared" ref="Q1036:Q1045" si="495">E1036-G1036</f>
        <v>0</v>
      </c>
    </row>
    <row r="1037" spans="1:17" ht="12.75" hidden="1" customHeight="1">
      <c r="A1037" s="441" t="s">
        <v>679</v>
      </c>
      <c r="B1037" s="442"/>
      <c r="C1037" s="443"/>
      <c r="D1037" s="444"/>
      <c r="E1037" s="445">
        <f t="shared" ref="E1037" si="496">SUM(E1038:E1039)</f>
        <v>0</v>
      </c>
      <c r="F1037" s="446">
        <f t="shared" ref="F1037:J1037" si="497">SUM(F1038:F1039)</f>
        <v>0</v>
      </c>
      <c r="G1037" s="684">
        <f t="shared" si="497"/>
        <v>0</v>
      </c>
      <c r="H1037" s="447">
        <f t="shared" si="497"/>
        <v>45978</v>
      </c>
      <c r="I1037" s="448">
        <f t="shared" si="497"/>
        <v>46505</v>
      </c>
      <c r="J1037" s="448">
        <f t="shared" si="497"/>
        <v>47045</v>
      </c>
      <c r="K1037" s="75">
        <f t="shared" si="482"/>
        <v>0</v>
      </c>
      <c r="L1037" s="75">
        <f>E1037</f>
        <v>0</v>
      </c>
      <c r="M1037" s="8"/>
      <c r="N1037" s="8"/>
      <c r="O1037" s="8"/>
      <c r="P1037" s="8"/>
      <c r="Q1037" s="568">
        <f t="shared" si="495"/>
        <v>0</v>
      </c>
    </row>
    <row r="1038" spans="1:17" ht="12.75" hidden="1" customHeight="1">
      <c r="A1038" s="456"/>
      <c r="B1038" s="457"/>
      <c r="C1038" s="458" t="s">
        <v>865</v>
      </c>
      <c r="D1038" s="459"/>
      <c r="E1038" s="460">
        <f t="shared" ref="E1038:J1038" si="498">IF(E297&gt;E604,E297-E604,0)</f>
        <v>0</v>
      </c>
      <c r="F1038" s="461">
        <f t="shared" si="498"/>
        <v>0</v>
      </c>
      <c r="G1038" s="685">
        <f t="shared" si="498"/>
        <v>0</v>
      </c>
      <c r="H1038" s="462">
        <f t="shared" si="498"/>
        <v>45978</v>
      </c>
      <c r="I1038" s="463">
        <f t="shared" si="498"/>
        <v>46505</v>
      </c>
      <c r="J1038" s="463">
        <f t="shared" si="498"/>
        <v>47045</v>
      </c>
      <c r="K1038" s="75">
        <f t="shared" si="482"/>
        <v>0</v>
      </c>
      <c r="L1038" s="75">
        <f>E1038</f>
        <v>0</v>
      </c>
      <c r="M1038" s="8"/>
      <c r="N1038" s="8"/>
      <c r="O1038" s="8"/>
      <c r="P1038" s="8"/>
      <c r="Q1038" s="568">
        <f t="shared" si="495"/>
        <v>0</v>
      </c>
    </row>
    <row r="1039" spans="1:17" ht="12.75" hidden="1" customHeight="1">
      <c r="A1039" s="456"/>
      <c r="B1039" s="457"/>
      <c r="C1039" s="458" t="s">
        <v>866</v>
      </c>
      <c r="D1039" s="464"/>
      <c r="E1039" s="460">
        <f>IF(E297&gt;E604,0,E297-E604)</f>
        <v>0</v>
      </c>
      <c r="F1039" s="461">
        <f>IF(F297&gt;F604,0,F297-F604)</f>
        <v>0</v>
      </c>
      <c r="G1039" s="685">
        <f>IF(G297&gt;G604,0,G297-G604)</f>
        <v>0</v>
      </c>
      <c r="H1039" s="462">
        <f>IF(H297&lt;H604,H297-H604,0)</f>
        <v>0</v>
      </c>
      <c r="I1039" s="463">
        <f>IF(I297&lt;I604,I297-I604,0)</f>
        <v>0</v>
      </c>
      <c r="J1039" s="463">
        <f>IF(J297&lt;J604,J297-J604,0)</f>
        <v>0</v>
      </c>
      <c r="K1039" s="75">
        <f t="shared" si="482"/>
        <v>0</v>
      </c>
      <c r="L1039" s="75">
        <f>IF(G1039&lt;&gt;0,G1039,0)</f>
        <v>0</v>
      </c>
      <c r="M1039" s="8"/>
      <c r="N1039" s="8"/>
      <c r="O1039" s="8"/>
      <c r="P1039" s="8"/>
      <c r="Q1039" s="568">
        <f t="shared" si="495"/>
        <v>0</v>
      </c>
    </row>
    <row r="1040" spans="1:17" ht="12.75" customHeight="1">
      <c r="A1040" s="896" t="s">
        <v>680</v>
      </c>
      <c r="B1040" s="897"/>
      <c r="C1040" s="898"/>
      <c r="D1040" s="899"/>
      <c r="E1040" s="900">
        <f t="shared" ref="E1040" si="499">SUM(E1041:E1042)</f>
        <v>-26610.999999999971</v>
      </c>
      <c r="F1040" s="901">
        <f t="shared" ref="F1040:J1040" si="500">SUM(F1041:F1042)</f>
        <v>0</v>
      </c>
      <c r="G1040" s="681">
        <f t="shared" si="500"/>
        <v>-26610.999999999971</v>
      </c>
      <c r="H1040" s="447">
        <f t="shared" si="500"/>
        <v>0</v>
      </c>
      <c r="I1040" s="448">
        <f t="shared" si="500"/>
        <v>-50957</v>
      </c>
      <c r="J1040" s="448">
        <f t="shared" si="500"/>
        <v>0</v>
      </c>
      <c r="K1040" s="567">
        <f t="shared" si="482"/>
        <v>-53221.999999999942</v>
      </c>
      <c r="L1040" s="567">
        <f>IF(G1040&lt;&gt;0,G1040,0)</f>
        <v>-26610.999999999971</v>
      </c>
      <c r="M1040" s="564"/>
      <c r="N1040" s="564"/>
      <c r="O1040" s="564"/>
      <c r="P1040" s="564"/>
      <c r="Q1040" s="568">
        <f t="shared" si="495"/>
        <v>0</v>
      </c>
    </row>
    <row r="1041" spans="1:17" ht="12.75" hidden="1" customHeight="1">
      <c r="A1041" s="456"/>
      <c r="B1041" s="457"/>
      <c r="C1041" s="458" t="s">
        <v>865</v>
      </c>
      <c r="D1041" s="459"/>
      <c r="E1041" s="460">
        <f t="shared" ref="E1041:J1041" si="501">IF(E441&gt;E605,E441-E605,0)</f>
        <v>0</v>
      </c>
      <c r="F1041" s="461">
        <f t="shared" si="501"/>
        <v>0</v>
      </c>
      <c r="G1041" s="685">
        <f t="shared" si="501"/>
        <v>0</v>
      </c>
      <c r="H1041" s="462">
        <f t="shared" si="501"/>
        <v>0</v>
      </c>
      <c r="I1041" s="463">
        <f t="shared" si="501"/>
        <v>0</v>
      </c>
      <c r="J1041" s="463">
        <f t="shared" si="501"/>
        <v>0</v>
      </c>
      <c r="K1041" s="75">
        <f t="shared" si="482"/>
        <v>0</v>
      </c>
      <c r="L1041" s="75">
        <f>F1041+G1041</f>
        <v>0</v>
      </c>
      <c r="M1041" s="8"/>
      <c r="N1041" s="8"/>
      <c r="O1041" s="8"/>
      <c r="P1041" s="8"/>
      <c r="Q1041" s="568">
        <f t="shared" si="495"/>
        <v>0</v>
      </c>
    </row>
    <row r="1042" spans="1:17" ht="12.75" customHeight="1" thickBot="1">
      <c r="A1042" s="907"/>
      <c r="B1042" s="908"/>
      <c r="C1042" s="909" t="s">
        <v>866</v>
      </c>
      <c r="D1042" s="910"/>
      <c r="E1042" s="911">
        <f t="shared" ref="E1042:J1042" si="502">IF(E441&lt;E605,E441-E605,0)</f>
        <v>-26610.999999999971</v>
      </c>
      <c r="F1042" s="912">
        <f t="shared" si="502"/>
        <v>0</v>
      </c>
      <c r="G1042" s="686">
        <f t="shared" si="502"/>
        <v>-26610.999999999971</v>
      </c>
      <c r="H1042" s="465">
        <f t="shared" si="502"/>
        <v>0</v>
      </c>
      <c r="I1042" s="466">
        <f t="shared" si="502"/>
        <v>-50957</v>
      </c>
      <c r="J1042" s="466">
        <f t="shared" si="502"/>
        <v>0</v>
      </c>
      <c r="K1042" s="567">
        <f t="shared" si="482"/>
        <v>-53221.999999999942</v>
      </c>
      <c r="L1042" s="567">
        <f>IF(G1042&lt;&gt;0,G1042,0)</f>
        <v>-26610.999999999971</v>
      </c>
      <c r="M1042" s="564"/>
      <c r="N1042" s="564"/>
      <c r="O1042" s="564"/>
      <c r="P1042" s="564"/>
      <c r="Q1042" s="568">
        <f t="shared" si="495"/>
        <v>0</v>
      </c>
    </row>
    <row r="1043" spans="1:17" ht="12.75" hidden="1" customHeight="1">
      <c r="B1043" s="710"/>
      <c r="C1043" s="913"/>
      <c r="D1043" s="711"/>
      <c r="E1043" s="712"/>
      <c r="F1043" s="712"/>
      <c r="G1043" s="57"/>
      <c r="H1043" s="8"/>
      <c r="I1043" s="8"/>
      <c r="J1043" s="8"/>
      <c r="K1043" s="8"/>
      <c r="L1043" s="57">
        <f>F1034</f>
        <v>0</v>
      </c>
      <c r="M1043" s="8"/>
      <c r="N1043" s="8"/>
      <c r="O1043" s="8"/>
      <c r="P1043" s="8"/>
      <c r="Q1043" s="568">
        <f t="shared" si="495"/>
        <v>0</v>
      </c>
    </row>
    <row r="1044" spans="1:17" ht="12.75" customHeight="1">
      <c r="B1044" s="710"/>
      <c r="C1044" s="913"/>
      <c r="D1044" s="711"/>
      <c r="E1044" s="712"/>
      <c r="F1044" s="712"/>
      <c r="G1044" s="565"/>
      <c r="H1044" s="8"/>
      <c r="I1044" s="8"/>
      <c r="J1044" s="8"/>
      <c r="K1044" s="564"/>
      <c r="L1044" s="565">
        <v>57708</v>
      </c>
      <c r="M1044" s="564"/>
      <c r="N1044" s="564"/>
      <c r="O1044" s="564"/>
      <c r="P1044" s="564"/>
      <c r="Q1044" s="568">
        <f t="shared" si="495"/>
        <v>0</v>
      </c>
    </row>
    <row r="1045" spans="1:17" ht="12.75" customHeight="1">
      <c r="B1045" s="710"/>
      <c r="C1045" s="913"/>
      <c r="D1045" s="711"/>
      <c r="E1045" s="712"/>
      <c r="F1045" s="712"/>
      <c r="G1045" s="565"/>
      <c r="H1045" s="8"/>
      <c r="I1045" s="8"/>
      <c r="J1045" s="8"/>
      <c r="K1045" s="564"/>
      <c r="L1045" s="565">
        <f>SUBTOTAL(9,L1043:L1044)</f>
        <v>57708</v>
      </c>
      <c r="M1045" s="564"/>
      <c r="N1045" s="564"/>
      <c r="O1045" s="564"/>
      <c r="P1045" s="564"/>
      <c r="Q1045" s="568">
        <f t="shared" si="495"/>
        <v>0</v>
      </c>
    </row>
    <row r="1046" spans="1:17" ht="12.75" hidden="1" customHeight="1">
      <c r="A1046" s="8"/>
      <c r="B1046" s="56"/>
      <c r="C1046" s="7"/>
      <c r="D1046" s="52"/>
      <c r="E1046" s="57"/>
      <c r="F1046" s="57"/>
      <c r="G1046" s="57"/>
      <c r="H1046" s="8"/>
      <c r="I1046" s="8"/>
      <c r="J1046" s="8"/>
      <c r="K1046" s="8"/>
      <c r="L1046" s="8"/>
      <c r="M1046" s="8"/>
      <c r="N1046" s="8"/>
      <c r="O1046" s="8"/>
      <c r="P1046" s="8"/>
      <c r="Q1046" s="8"/>
    </row>
    <row r="1047" spans="1:17" ht="24" customHeight="1">
      <c r="A1047" s="963" t="s">
        <v>177</v>
      </c>
      <c r="B1047" s="964"/>
      <c r="C1047" s="964"/>
      <c r="D1047" s="965" t="str">
        <f>IF($L$1="proiect","DIRECTOR EXECUTIV,","SECRETAR GENERAL AL JUDEŢULUI,")</f>
        <v>SECRETAR GENERAL AL JUDEŢULUI,</v>
      </c>
      <c r="E1047" s="964"/>
      <c r="F1047" s="964"/>
      <c r="G1047" s="947"/>
      <c r="H1047" s="467"/>
      <c r="I1047" s="467"/>
      <c r="J1047" s="467"/>
      <c r="K1047" s="207"/>
      <c r="L1047" s="207"/>
      <c r="M1047" s="207"/>
      <c r="N1047" s="207"/>
      <c r="O1047" s="207"/>
      <c r="P1047" s="207"/>
      <c r="Q1047" s="76">
        <f t="shared" ref="Q1047:Q1057" si="503">E1047-G1047</f>
        <v>0</v>
      </c>
    </row>
    <row r="1048" spans="1:17" ht="12.75" customHeight="1">
      <c r="A1048" s="966" t="s">
        <v>178</v>
      </c>
      <c r="B1048" s="964"/>
      <c r="C1048" s="964"/>
      <c r="D1048" s="967" t="str">
        <f>IF($L$1="proiect","Czumbil Sorana","Crasnai Mihaela Elena Ana ")</f>
        <v xml:space="preserve">Crasnai Mihaela Elena Ana </v>
      </c>
      <c r="E1048" s="964"/>
      <c r="F1048" s="964"/>
      <c r="G1048" s="947"/>
      <c r="H1048" s="62"/>
      <c r="I1048" s="62"/>
      <c r="J1048" s="62"/>
      <c r="K1048" s="8"/>
      <c r="L1048" s="8"/>
      <c r="M1048" s="8"/>
      <c r="N1048" s="8"/>
      <c r="O1048" s="8"/>
      <c r="P1048" s="8"/>
      <c r="Q1048" s="76">
        <f t="shared" si="503"/>
        <v>0</v>
      </c>
    </row>
    <row r="1049" spans="1:17" ht="12.75" customHeight="1">
      <c r="A1049" s="713"/>
      <c r="B1049" s="713"/>
      <c r="C1049" s="713"/>
      <c r="D1049" s="716"/>
      <c r="E1049" s="716"/>
      <c r="F1049" s="716"/>
      <c r="G1049" s="63"/>
      <c r="H1049" s="62"/>
      <c r="I1049" s="62"/>
      <c r="J1049" s="62"/>
      <c r="K1049" s="8"/>
      <c r="L1049" s="8"/>
      <c r="M1049" s="8"/>
      <c r="N1049" s="8"/>
      <c r="O1049" s="8"/>
      <c r="P1049" s="8"/>
      <c r="Q1049" s="76">
        <f t="shared" si="503"/>
        <v>0</v>
      </c>
    </row>
    <row r="1050" spans="1:17" ht="12.75" customHeight="1">
      <c r="A1050" s="713"/>
      <c r="B1050" s="713"/>
      <c r="C1050" s="713"/>
      <c r="D1050" s="716"/>
      <c r="E1050" s="716"/>
      <c r="F1050" s="716"/>
      <c r="G1050" s="63"/>
      <c r="H1050" s="62"/>
      <c r="I1050" s="62"/>
      <c r="J1050" s="62"/>
      <c r="K1050" s="8"/>
      <c r="L1050" s="468">
        <f>F1034+F1044</f>
        <v>0</v>
      </c>
      <c r="M1050" s="8"/>
      <c r="N1050" s="8"/>
      <c r="O1050" s="8"/>
      <c r="P1050" s="8"/>
      <c r="Q1050" s="76">
        <f t="shared" si="503"/>
        <v>0</v>
      </c>
    </row>
    <row r="1051" spans="1:17" ht="12.75" customHeight="1">
      <c r="B1051" s="713"/>
      <c r="C1051" s="714"/>
      <c r="D1051" s="715"/>
      <c r="E1051" s="716"/>
      <c r="F1051" s="716"/>
      <c r="G1051" s="57"/>
      <c r="H1051" s="8"/>
      <c r="I1051" s="8"/>
      <c r="J1051" s="8"/>
      <c r="K1051" s="8"/>
      <c r="L1051" s="8"/>
      <c r="M1051" s="8"/>
      <c r="N1051" s="8"/>
      <c r="O1051" s="8"/>
      <c r="P1051" s="8"/>
      <c r="Q1051" s="76">
        <f t="shared" si="503"/>
        <v>0</v>
      </c>
    </row>
    <row r="1052" spans="1:17" ht="12.75" customHeight="1">
      <c r="C1052" s="913"/>
      <c r="D1052" s="965" t="str">
        <f>IF($L$1="proiect","ȘEF SERVICIU,","")</f>
        <v/>
      </c>
      <c r="E1052" s="964"/>
      <c r="F1052" s="964"/>
      <c r="G1052" s="947"/>
      <c r="H1052" s="62"/>
      <c r="I1052" s="62"/>
      <c r="J1052" s="62"/>
      <c r="K1052" s="8"/>
      <c r="L1052" s="8"/>
      <c r="M1052" s="8"/>
      <c r="N1052" s="8"/>
      <c r="O1052" s="8"/>
      <c r="P1052" s="8"/>
      <c r="Q1052" s="76">
        <f t="shared" si="503"/>
        <v>0</v>
      </c>
    </row>
    <row r="1053" spans="1:17" ht="12.75" customHeight="1">
      <c r="A1053" s="914" t="s">
        <v>867</v>
      </c>
      <c r="C1053" s="913"/>
      <c r="D1053" s="967" t="str">
        <f>IF($L$1="proiect","Magdalena Sofia Manța","")</f>
        <v/>
      </c>
      <c r="E1053" s="964"/>
      <c r="F1053" s="964"/>
      <c r="G1053" s="947"/>
      <c r="H1053" s="62"/>
      <c r="I1053" s="62"/>
      <c r="J1053" s="62"/>
      <c r="K1053" s="8"/>
      <c r="L1053" s="8">
        <v>-26611</v>
      </c>
      <c r="M1053" s="8"/>
      <c r="N1053" s="8"/>
      <c r="O1053" s="8"/>
      <c r="P1053" s="8"/>
      <c r="Q1053" s="76">
        <f t="shared" si="503"/>
        <v>0</v>
      </c>
    </row>
    <row r="1054" spans="1:17" ht="12.75" customHeight="1">
      <c r="A1054" s="914" t="s">
        <v>180</v>
      </c>
      <c r="C1054" s="913"/>
      <c r="D1054" s="716"/>
      <c r="E1054" s="716"/>
      <c r="F1054" s="716"/>
      <c r="G1054" s="63"/>
      <c r="H1054" s="62"/>
      <c r="I1054" s="62"/>
      <c r="J1054" s="62"/>
      <c r="K1054" s="8"/>
      <c r="L1054" s="57">
        <f>F1034-L1053</f>
        <v>26611</v>
      </c>
      <c r="M1054" s="8"/>
      <c r="N1054" s="8"/>
      <c r="O1054" s="8"/>
      <c r="P1054" s="8"/>
      <c r="Q1054" s="76">
        <f t="shared" si="503"/>
        <v>0</v>
      </c>
    </row>
    <row r="1055" spans="1:17" ht="12.75" customHeight="1">
      <c r="B1055" s="710"/>
      <c r="D1055" s="711"/>
      <c r="E1055" s="712"/>
      <c r="F1055" s="712"/>
      <c r="G1055" s="57"/>
      <c r="H1055" s="8"/>
      <c r="I1055" s="8"/>
      <c r="J1055" s="8"/>
      <c r="K1055" s="8"/>
      <c r="L1055" s="8"/>
      <c r="M1055" s="8"/>
      <c r="N1055" s="8"/>
      <c r="O1055" s="8"/>
      <c r="P1055" s="8"/>
      <c r="Q1055" s="76">
        <f t="shared" si="503"/>
        <v>0</v>
      </c>
    </row>
    <row r="1056" spans="1:17" ht="12.75" customHeight="1">
      <c r="B1056" s="710"/>
      <c r="C1056" s="712"/>
      <c r="D1056" s="711"/>
      <c r="E1056" s="712"/>
      <c r="F1056" s="712"/>
      <c r="G1056" s="57"/>
      <c r="H1056" s="59"/>
      <c r="I1056" s="59"/>
      <c r="J1056" s="59"/>
      <c r="K1056" s="8"/>
      <c r="L1056" s="8"/>
      <c r="M1056" s="8"/>
      <c r="N1056" s="8"/>
      <c r="O1056" s="8"/>
      <c r="P1056" s="8"/>
      <c r="Q1056" s="76">
        <f t="shared" si="503"/>
        <v>0</v>
      </c>
    </row>
    <row r="1057" spans="17:17" ht="12.75" customHeight="1">
      <c r="Q1057" s="76">
        <f t="shared" si="503"/>
        <v>0</v>
      </c>
    </row>
  </sheetData>
  <autoFilter ref="A10:AJ1044" xr:uid="{00000000-0009-0000-0000-000001000000}">
    <filterColumn colId="11">
      <filters blank="1">
        <filter val="1.086"/>
        <filter val="1.179"/>
        <filter val="-1.225"/>
        <filter val="-1.227"/>
        <filter val="1.266"/>
        <filter val="1.353"/>
        <filter val="1.356"/>
        <filter val="1.450"/>
        <filter val="1.455"/>
        <filter val="1.478"/>
        <filter val="1.487"/>
        <filter val="1.500"/>
        <filter val="1.537"/>
        <filter val="1.653"/>
        <filter val="1.693"/>
        <filter val="1.706"/>
        <filter val="1.736"/>
        <filter val="1.800"/>
        <filter val="1.805"/>
        <filter val="1.850"/>
        <filter val="1.902"/>
        <filter val="1.913"/>
        <filter val="10"/>
        <filter val="10.107"/>
        <filter val="10.304"/>
        <filter val="10.500"/>
        <filter val="107"/>
        <filter val="11.125"/>
        <filter val="11.190"/>
        <filter val="11.246"/>
        <filter val="11.256"/>
        <filter val="113.359"/>
        <filter val="12.160"/>
        <filter val="12.615"/>
        <filter val="12.688"/>
        <filter val="12.750"/>
        <filter val="128.851"/>
        <filter val="131.794"/>
        <filter val="14.506"/>
        <filter val="14.663"/>
        <filter val="14.781"/>
        <filter val="15"/>
        <filter val="15.314"/>
        <filter val="15.691"/>
        <filter val="15.852"/>
        <filter val="150"/>
        <filter val="153.817"/>
        <filter val="153.924"/>
        <filter val="158.632"/>
        <filter val="16.267"/>
        <filter val="160.482"/>
        <filter val="166"/>
        <filter val="17.891"/>
        <filter val="18.435"/>
        <filter val="180.435"/>
        <filter val="191.424"/>
        <filter val="192.309"/>
        <filter val="198.877"/>
        <filter val="199.762"/>
        <filter val="-2"/>
        <filter val="2.000"/>
        <filter val="2.369"/>
        <filter val="2.475"/>
        <filter val="2.500"/>
        <filter val="2.550"/>
        <filter val="2.604"/>
        <filter val="2.626"/>
        <filter val="2.731"/>
        <filter val="2.780"/>
        <filter val="20"/>
        <filter val="211"/>
        <filter val="22"/>
        <filter val="22.023"/>
        <filter val="22.518"/>
        <filter val="227.098"/>
        <filter val="23.250"/>
        <filter val="23.760"/>
        <filter val="230.717"/>
        <filter val="231"/>
        <filter val="24.707"/>
        <filter val="24.966"/>
        <filter val="247.557"/>
        <filter val="26"/>
        <filter val="-26.611"/>
        <filter val="27"/>
        <filter val="27.723"/>
        <filter val="274.168"/>
        <filter val="-28.221"/>
        <filter val="3.000"/>
        <filter val="3.180"/>
        <filter val="3.200"/>
        <filter val="3.420"/>
        <filter val="3.432"/>
        <filter val="3.442"/>
        <filter val="3.524"/>
        <filter val="3.560"/>
        <filter val="3.619"/>
        <filter val="3.747"/>
        <filter val="3.801"/>
        <filter val="3.806"/>
        <filter val="-30.134"/>
        <filter val="30.491"/>
        <filter val="31.840"/>
        <filter val="-31.840"/>
        <filter val="-31840,07"/>
        <filter val="322"/>
        <filter val="323"/>
        <filter val="33.628"/>
        <filter val="34.146"/>
        <filter val="34.232"/>
        <filter val="34.478"/>
        <filter val="34.850"/>
        <filter val="345"/>
        <filter val="35.905"/>
        <filter val="35.915"/>
        <filter val="36.029"/>
        <filter val="37"/>
        <filter val="374"/>
        <filter val="376"/>
        <filter val="38.628"/>
        <filter val="4.395"/>
        <filter val="4.445"/>
        <filter val="4.914"/>
        <filter val="400"/>
        <filter val="42.106"/>
        <filter val="429"/>
        <filter val="44.092"/>
        <filter val="45.271"/>
        <filter val="450"/>
        <filter val="462"/>
        <filter val="473.930"/>
        <filter val="5.000"/>
        <filter val="5.775"/>
        <filter val="5.800"/>
        <filter val="5.914"/>
        <filter val="50.343"/>
        <filter val="51.001"/>
        <filter val="540"/>
        <filter val="57.708,00"/>
        <filter val="573"/>
        <filter val="58.435"/>
        <filter val="589"/>
        <filter val="6.000"/>
        <filter val="6.137"/>
        <filter val="6.149"/>
        <filter val="6.803"/>
        <filter val="6.816"/>
        <filter val="600"/>
        <filter val="64.231"/>
        <filter val="64.385"/>
        <filter val="65.632"/>
        <filter val="66.616"/>
        <filter val="66.885"/>
        <filter val="68.186"/>
        <filter val="689"/>
        <filter val="7.200"/>
        <filter val="7.245"/>
        <filter val="7.403"/>
        <filter val="7.600"/>
        <filter val="7.943"/>
        <filter val="70"/>
        <filter val="70.686"/>
        <filter val="70.775"/>
        <filter val="705"/>
        <filter val="71.590"/>
        <filter val="72.085"/>
        <filter val="73"/>
        <filter val="73.935"/>
        <filter val="74.535"/>
        <filter val="76.223"/>
        <filter val="76.232"/>
        <filter val="78"/>
        <filter val="8.155"/>
        <filter val="8.181"/>
        <filter val="8.237"/>
        <filter val="8.600"/>
        <filter val="80.628"/>
        <filter val="808"/>
        <filter val="816"/>
        <filter val="-86"/>
        <filter val="875"/>
        <filter val="885"/>
        <filter val="888"/>
        <filter val="9.512"/>
        <filter val="9.614"/>
        <filter val="94"/>
        <filter val="947"/>
        <filter val="961"/>
        <filter val="97.668"/>
        <filter val="995"/>
        <filter val="Alte amenzi, penalitati si confiscari"/>
        <filter val="cheltuieli de capital - titl. 71"/>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4">
    <mergeCell ref="D1052:G1052"/>
    <mergeCell ref="D1053:G1053"/>
    <mergeCell ref="A1008:C1008"/>
    <mergeCell ref="A1010:C1010"/>
    <mergeCell ref="A1047:C1047"/>
    <mergeCell ref="D1047:G1047"/>
    <mergeCell ref="A1048:C1048"/>
    <mergeCell ref="D1048:G1048"/>
    <mergeCell ref="B947:C947"/>
    <mergeCell ref="B948:C948"/>
    <mergeCell ref="A950:C950"/>
    <mergeCell ref="A961:C961"/>
    <mergeCell ref="A970:C970"/>
    <mergeCell ref="A997:C997"/>
    <mergeCell ref="A930:C930"/>
    <mergeCell ref="B933:C933"/>
    <mergeCell ref="B935:C935"/>
    <mergeCell ref="B944:C944"/>
    <mergeCell ref="B945:C945"/>
    <mergeCell ref="B946:C946"/>
    <mergeCell ref="B908:C908"/>
    <mergeCell ref="B912:C912"/>
    <mergeCell ref="B914:C914"/>
    <mergeCell ref="B916:C916"/>
    <mergeCell ref="A919:C919"/>
    <mergeCell ref="A923:C923"/>
    <mergeCell ref="B894:C894"/>
    <mergeCell ref="B897:C897"/>
    <mergeCell ref="A900:C900"/>
    <mergeCell ref="B901:C901"/>
    <mergeCell ref="A904:C904"/>
    <mergeCell ref="B905:C905"/>
    <mergeCell ref="A836:C836"/>
    <mergeCell ref="A840:C840"/>
    <mergeCell ref="A863:C863"/>
    <mergeCell ref="A865:C865"/>
    <mergeCell ref="A889:C889"/>
    <mergeCell ref="A893:C893"/>
    <mergeCell ref="A686:C686"/>
    <mergeCell ref="A724:C724"/>
    <mergeCell ref="A730:C730"/>
    <mergeCell ref="A737:C737"/>
    <mergeCell ref="A775:C775"/>
    <mergeCell ref="A778:C778"/>
    <mergeCell ref="B629:C629"/>
    <mergeCell ref="B630:C630"/>
    <mergeCell ref="A658:C658"/>
    <mergeCell ref="A674:C674"/>
    <mergeCell ref="A679:C679"/>
    <mergeCell ref="A683:C683"/>
    <mergeCell ref="B621:C621"/>
    <mergeCell ref="B622:C622"/>
    <mergeCell ref="B623:C623"/>
    <mergeCell ref="B624:C624"/>
    <mergeCell ref="B625:C625"/>
    <mergeCell ref="B626:C626"/>
    <mergeCell ref="B596:C596"/>
    <mergeCell ref="A600:C600"/>
    <mergeCell ref="B612:C612"/>
    <mergeCell ref="B614:C614"/>
    <mergeCell ref="B615:C615"/>
    <mergeCell ref="B616:C616"/>
    <mergeCell ref="B573:C573"/>
    <mergeCell ref="B577:C577"/>
    <mergeCell ref="B581:C581"/>
    <mergeCell ref="B585:C585"/>
    <mergeCell ref="B589:C589"/>
    <mergeCell ref="B593:C593"/>
    <mergeCell ref="B558:C558"/>
    <mergeCell ref="A562:C562"/>
    <mergeCell ref="B563:C563"/>
    <mergeCell ref="A564:C564"/>
    <mergeCell ref="B565:C565"/>
    <mergeCell ref="B569:C569"/>
    <mergeCell ref="B533:C533"/>
    <mergeCell ref="B537:C537"/>
    <mergeCell ref="B541:C541"/>
    <mergeCell ref="B546:C546"/>
    <mergeCell ref="B550:C550"/>
    <mergeCell ref="B554:C554"/>
    <mergeCell ref="B512:C512"/>
    <mergeCell ref="A514:C514"/>
    <mergeCell ref="B515:C515"/>
    <mergeCell ref="B520:C520"/>
    <mergeCell ref="B525:C525"/>
    <mergeCell ref="B529:C529"/>
    <mergeCell ref="B502:C502"/>
    <mergeCell ref="B503:C503"/>
    <mergeCell ref="B505:C505"/>
    <mergeCell ref="B506:C506"/>
    <mergeCell ref="B507:C507"/>
    <mergeCell ref="B508:C508"/>
    <mergeCell ref="B492:C492"/>
    <mergeCell ref="B496:C496"/>
    <mergeCell ref="B497:C497"/>
    <mergeCell ref="B499:C499"/>
    <mergeCell ref="B500:C500"/>
    <mergeCell ref="B501:C501"/>
    <mergeCell ref="B483:C483"/>
    <mergeCell ref="B484:C484"/>
    <mergeCell ref="B485:C485"/>
    <mergeCell ref="B486:C486"/>
    <mergeCell ref="B487:C487"/>
    <mergeCell ref="B491:C491"/>
    <mergeCell ref="A470:C470"/>
    <mergeCell ref="A471:C471"/>
    <mergeCell ref="B476:C476"/>
    <mergeCell ref="B477:C477"/>
    <mergeCell ref="B478:C478"/>
    <mergeCell ref="B482:C482"/>
    <mergeCell ref="A464:C464"/>
    <mergeCell ref="B465:C465"/>
    <mergeCell ref="B466:C466"/>
    <mergeCell ref="B467:C467"/>
    <mergeCell ref="A468:C468"/>
    <mergeCell ref="A469:C469"/>
    <mergeCell ref="B458:C458"/>
    <mergeCell ref="B459:C459"/>
    <mergeCell ref="B460:C460"/>
    <mergeCell ref="B461:C461"/>
    <mergeCell ref="B462:C462"/>
    <mergeCell ref="A463:C463"/>
    <mergeCell ref="A450:C450"/>
    <mergeCell ref="B451:C451"/>
    <mergeCell ref="B452:C452"/>
    <mergeCell ref="A453:C453"/>
    <mergeCell ref="A456:C456"/>
    <mergeCell ref="B457:C457"/>
    <mergeCell ref="A444:C444"/>
    <mergeCell ref="A445:C445"/>
    <mergeCell ref="A446:C446"/>
    <mergeCell ref="B447:C447"/>
    <mergeCell ref="A448:C448"/>
    <mergeCell ref="A449:C449"/>
    <mergeCell ref="B438:C438"/>
    <mergeCell ref="B439:C439"/>
    <mergeCell ref="B440:C440"/>
    <mergeCell ref="A441:C441"/>
    <mergeCell ref="A442:C442"/>
    <mergeCell ref="A443:C443"/>
    <mergeCell ref="B430:C430"/>
    <mergeCell ref="B431:C431"/>
    <mergeCell ref="B433:C433"/>
    <mergeCell ref="B435:C435"/>
    <mergeCell ref="A436:C436"/>
    <mergeCell ref="B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A413:C413"/>
    <mergeCell ref="A414:C414"/>
    <mergeCell ref="A415:C415"/>
    <mergeCell ref="A416:C416"/>
    <mergeCell ref="B417:C417"/>
    <mergeCell ref="A406:C406"/>
    <mergeCell ref="A407:C407"/>
    <mergeCell ref="B408:C408"/>
    <mergeCell ref="B409:C409"/>
    <mergeCell ref="B410:C410"/>
    <mergeCell ref="B411:C411"/>
    <mergeCell ref="B400:C400"/>
    <mergeCell ref="B401:C401"/>
    <mergeCell ref="A402:C402"/>
    <mergeCell ref="B403:C403"/>
    <mergeCell ref="B404:C404"/>
    <mergeCell ref="B405:C405"/>
    <mergeCell ref="B394:C394"/>
    <mergeCell ref="B395:C395"/>
    <mergeCell ref="A396:C396"/>
    <mergeCell ref="B397:C397"/>
    <mergeCell ref="B398:C398"/>
    <mergeCell ref="B399:C399"/>
    <mergeCell ref="A388:C388"/>
    <mergeCell ref="B389:C389"/>
    <mergeCell ref="B390:C390"/>
    <mergeCell ref="A391:C391"/>
    <mergeCell ref="B392:C392"/>
    <mergeCell ref="B393:C393"/>
    <mergeCell ref="B382:C382"/>
    <mergeCell ref="B383:C383"/>
    <mergeCell ref="B384:C384"/>
    <mergeCell ref="B385:C385"/>
    <mergeCell ref="B386:C386"/>
    <mergeCell ref="B387:C387"/>
    <mergeCell ref="B376:C376"/>
    <mergeCell ref="A377:C377"/>
    <mergeCell ref="B378:C378"/>
    <mergeCell ref="A379:C379"/>
    <mergeCell ref="A380:C380"/>
    <mergeCell ref="B381:C381"/>
    <mergeCell ref="A367:C367"/>
    <mergeCell ref="A368:C368"/>
    <mergeCell ref="A369:C369"/>
    <mergeCell ref="B370:C370"/>
    <mergeCell ref="B371:C371"/>
    <mergeCell ref="B374:C374"/>
    <mergeCell ref="B359:C359"/>
    <mergeCell ref="B362:C362"/>
    <mergeCell ref="B363:C363"/>
    <mergeCell ref="A364:C364"/>
    <mergeCell ref="A365:C365"/>
    <mergeCell ref="B366:C366"/>
    <mergeCell ref="A353:C353"/>
    <mergeCell ref="B354:C354"/>
    <mergeCell ref="A355:C355"/>
    <mergeCell ref="B356:C356"/>
    <mergeCell ref="B357:C357"/>
    <mergeCell ref="A358:C358"/>
    <mergeCell ref="A329:C329"/>
    <mergeCell ref="A330:C330"/>
    <mergeCell ref="B331:C331"/>
    <mergeCell ref="B350:C350"/>
    <mergeCell ref="B351:C351"/>
    <mergeCell ref="B352:C352"/>
    <mergeCell ref="A318:C318"/>
    <mergeCell ref="A319:C319"/>
    <mergeCell ref="B320:C320"/>
    <mergeCell ref="B323:C323"/>
    <mergeCell ref="B327:C327"/>
    <mergeCell ref="B328:C328"/>
    <mergeCell ref="B312:C312"/>
    <mergeCell ref="A313:C313"/>
    <mergeCell ref="A314:C314"/>
    <mergeCell ref="B315:C315"/>
    <mergeCell ref="A316:C316"/>
    <mergeCell ref="B317:C317"/>
    <mergeCell ref="A306:C306"/>
    <mergeCell ref="B307:C307"/>
    <mergeCell ref="B308:C308"/>
    <mergeCell ref="A309:C309"/>
    <mergeCell ref="B310:C310"/>
    <mergeCell ref="B311:C311"/>
    <mergeCell ref="A300:C300"/>
    <mergeCell ref="A301:C301"/>
    <mergeCell ref="A302:C302"/>
    <mergeCell ref="A303:C303"/>
    <mergeCell ref="B304:C304"/>
    <mergeCell ref="A305:C305"/>
    <mergeCell ref="B286:C286"/>
    <mergeCell ref="B290:C290"/>
    <mergeCell ref="B293:C293"/>
    <mergeCell ref="A297:C297"/>
    <mergeCell ref="A298:C298"/>
    <mergeCell ref="A299:C299"/>
    <mergeCell ref="B262:C262"/>
    <mergeCell ref="B266:C266"/>
    <mergeCell ref="B270:C270"/>
    <mergeCell ref="B274:C274"/>
    <mergeCell ref="B278:C278"/>
    <mergeCell ref="B282:C282"/>
    <mergeCell ref="B247:C247"/>
    <mergeCell ref="B251:C251"/>
    <mergeCell ref="B255:C255"/>
    <mergeCell ref="A259:C259"/>
    <mergeCell ref="B260:C260"/>
    <mergeCell ref="A261:C261"/>
    <mergeCell ref="B222:C222"/>
    <mergeCell ref="B226:C226"/>
    <mergeCell ref="B230:C230"/>
    <mergeCell ref="B234:C234"/>
    <mergeCell ref="B238:C238"/>
    <mergeCell ref="B243:C243"/>
    <mergeCell ref="B208:C208"/>
    <mergeCell ref="B209:C209"/>
    <mergeCell ref="B210:C210"/>
    <mergeCell ref="A211:C211"/>
    <mergeCell ref="B212:C212"/>
    <mergeCell ref="B217:C217"/>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127"/>
  <sheetViews>
    <sheetView topLeftCell="A7" workbookViewId="0">
      <pane xSplit="3" ySplit="7" topLeftCell="D32" activePane="bottomRight" state="frozen"/>
      <selection activeCell="A19" sqref="A19:C19"/>
      <selection pane="topRight" activeCell="A19" sqref="A19:C19"/>
      <selection pane="bottomLeft" activeCell="A19" sqref="A19:C19"/>
      <selection pane="bottomRight" activeCell="L46" sqref="L46"/>
    </sheetView>
  </sheetViews>
  <sheetFormatPr defaultColWidth="14.42578125" defaultRowHeight="15" customHeight="1"/>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18">
      <c r="A1" s="1" t="s">
        <v>0</v>
      </c>
      <c r="B1" s="2"/>
      <c r="C1" s="8"/>
      <c r="D1" s="469"/>
      <c r="E1" s="470"/>
      <c r="F1" s="469"/>
      <c r="G1" s="469"/>
      <c r="H1" s="469"/>
      <c r="I1" s="469"/>
      <c r="J1" s="471"/>
      <c r="K1" s="472"/>
      <c r="L1" s="473"/>
      <c r="M1" s="473"/>
      <c r="N1" s="473"/>
      <c r="O1" s="474"/>
      <c r="P1" s="475"/>
      <c r="Q1" s="8"/>
      <c r="R1" s="8"/>
    </row>
    <row r="2" spans="1:18">
      <c r="A2" s="2" t="s">
        <v>868</v>
      </c>
      <c r="B2" s="3"/>
      <c r="C2" s="8"/>
      <c r="D2" s="469"/>
      <c r="E2" s="470"/>
      <c r="F2" s="469"/>
      <c r="G2" s="469"/>
      <c r="H2" s="469"/>
      <c r="I2" s="469"/>
      <c r="J2" s="471"/>
      <c r="K2" s="472"/>
      <c r="L2" s="473"/>
      <c r="M2" s="473"/>
      <c r="N2" s="473"/>
      <c r="O2" s="474"/>
      <c r="P2" s="475"/>
      <c r="Q2" s="8"/>
      <c r="R2" s="8"/>
    </row>
    <row r="3" spans="1:18">
      <c r="A3" s="4" t="s">
        <v>869</v>
      </c>
      <c r="B3" s="3"/>
      <c r="C3" s="8"/>
      <c r="D3" s="469"/>
      <c r="E3" s="470"/>
      <c r="F3" s="469"/>
      <c r="G3" s="469"/>
      <c r="H3" s="469"/>
      <c r="I3" s="469"/>
      <c r="J3" s="471"/>
      <c r="K3" s="472"/>
      <c r="L3" s="473"/>
      <c r="M3" s="473"/>
      <c r="N3" s="473"/>
      <c r="O3" s="474"/>
      <c r="P3" s="475"/>
      <c r="Q3" s="8"/>
      <c r="R3" s="8"/>
    </row>
    <row r="4" spans="1:18">
      <c r="A4" s="4"/>
      <c r="B4" s="3"/>
      <c r="C4" s="8"/>
      <c r="D4" s="469"/>
      <c r="E4" s="470"/>
      <c r="F4" s="469"/>
      <c r="G4" s="469"/>
      <c r="H4" s="469"/>
      <c r="I4" s="469"/>
      <c r="J4" s="471"/>
      <c r="K4" s="472"/>
      <c r="L4" s="473"/>
      <c r="M4" s="473"/>
      <c r="N4" s="473"/>
      <c r="O4" s="474"/>
      <c r="P4" s="475"/>
      <c r="Q4" s="8"/>
      <c r="R4" s="8"/>
    </row>
    <row r="5" spans="1:18">
      <c r="A5" s="8"/>
      <c r="B5" s="8"/>
      <c r="C5" s="8"/>
      <c r="D5" s="469"/>
      <c r="E5" s="470"/>
      <c r="F5" s="469"/>
      <c r="G5" s="469"/>
      <c r="H5" s="469"/>
      <c r="I5" s="469"/>
      <c r="J5" s="471"/>
      <c r="K5" s="472"/>
      <c r="L5" s="473"/>
      <c r="M5" s="473"/>
      <c r="N5" s="473"/>
      <c r="O5" s="474"/>
      <c r="P5" s="475"/>
      <c r="Q5" s="8"/>
      <c r="R5" s="8"/>
    </row>
    <row r="6" spans="1:18">
      <c r="A6" s="6"/>
      <c r="B6" s="6"/>
      <c r="C6" s="8"/>
      <c r="D6" s="469"/>
      <c r="E6" s="470"/>
      <c r="F6" s="469"/>
      <c r="G6" s="469"/>
      <c r="H6" s="469"/>
      <c r="I6" s="469"/>
      <c r="J6" s="471"/>
      <c r="K6" s="472"/>
      <c r="L6" s="473"/>
      <c r="M6" s="473"/>
      <c r="N6" s="473"/>
      <c r="O6" s="474"/>
      <c r="P6" s="475"/>
      <c r="Q6" s="8"/>
      <c r="R6" s="8"/>
    </row>
    <row r="7" spans="1:18">
      <c r="A7" s="6"/>
      <c r="B7" s="52"/>
      <c r="C7" s="8"/>
      <c r="D7" s="469"/>
      <c r="E7" s="470"/>
      <c r="F7" s="469"/>
      <c r="G7" s="469"/>
      <c r="H7" s="469"/>
      <c r="I7" s="469"/>
      <c r="J7" s="471"/>
      <c r="K7" s="472"/>
      <c r="L7" s="473"/>
      <c r="M7" s="473"/>
      <c r="N7" s="473"/>
      <c r="O7" s="474"/>
      <c r="P7" s="475"/>
      <c r="Q7" s="8"/>
      <c r="R7" s="8"/>
    </row>
    <row r="8" spans="1:18">
      <c r="A8" s="7"/>
      <c r="B8" s="8"/>
      <c r="C8" s="8"/>
      <c r="D8" s="469"/>
      <c r="E8" s="470"/>
      <c r="F8" s="469"/>
      <c r="G8" s="469"/>
      <c r="H8" s="469"/>
      <c r="I8" s="469"/>
      <c r="J8" s="471"/>
      <c r="K8" s="472"/>
      <c r="L8" s="473"/>
      <c r="M8" s="473"/>
      <c r="N8" s="473"/>
      <c r="O8" s="474"/>
      <c r="P8" s="475"/>
      <c r="Q8" s="8"/>
      <c r="R8" s="8"/>
    </row>
    <row r="9" spans="1:18">
      <c r="A9" s="9"/>
      <c r="B9" s="948" t="s">
        <v>6</v>
      </c>
      <c r="C9" s="8"/>
      <c r="D9" s="469"/>
      <c r="E9" s="470"/>
      <c r="F9" s="469"/>
      <c r="G9" s="469"/>
      <c r="H9" s="469"/>
      <c r="I9" s="469"/>
      <c r="J9" s="471"/>
      <c r="K9" s="472"/>
      <c r="L9" s="473"/>
      <c r="M9" s="473"/>
      <c r="N9" s="473"/>
      <c r="O9" s="474"/>
      <c r="P9" s="475"/>
      <c r="Q9" s="8"/>
      <c r="R9" s="8"/>
    </row>
    <row r="10" spans="1:18">
      <c r="A10" s="12"/>
      <c r="B10" s="949"/>
      <c r="C10" s="8"/>
      <c r="D10" s="469"/>
      <c r="E10" s="476" t="s">
        <v>870</v>
      </c>
      <c r="F10" s="477"/>
      <c r="G10" s="478"/>
      <c r="H10" s="477"/>
      <c r="I10" s="477"/>
      <c r="J10" s="471"/>
      <c r="K10" s="472"/>
      <c r="L10" s="473"/>
      <c r="M10" s="473"/>
      <c r="N10" s="473"/>
      <c r="O10" s="474"/>
      <c r="P10" s="475"/>
      <c r="Q10" s="8"/>
      <c r="R10" s="8"/>
    </row>
    <row r="11" spans="1:18">
      <c r="A11" s="13"/>
      <c r="B11" s="950"/>
      <c r="C11" s="8" t="s">
        <v>871</v>
      </c>
      <c r="D11" s="931" t="s">
        <v>872</v>
      </c>
      <c r="E11" s="470"/>
      <c r="F11" s="931" t="s">
        <v>873</v>
      </c>
      <c r="G11" s="935" t="s">
        <v>874</v>
      </c>
      <c r="H11" s="931" t="s">
        <v>875</v>
      </c>
      <c r="I11" s="931" t="s">
        <v>876</v>
      </c>
      <c r="J11" s="479">
        <v>5110</v>
      </c>
      <c r="K11" s="934" t="s">
        <v>877</v>
      </c>
      <c r="L11" s="930" t="s">
        <v>921</v>
      </c>
      <c r="M11" s="930" t="s">
        <v>920</v>
      </c>
      <c r="N11" s="930" t="s">
        <v>878</v>
      </c>
      <c r="O11" s="474" t="s">
        <v>879</v>
      </c>
      <c r="P11" s="475" t="s">
        <v>880</v>
      </c>
      <c r="Q11" s="8" t="s">
        <v>881</v>
      </c>
      <c r="R11" s="8"/>
    </row>
    <row r="12" spans="1:18">
      <c r="A12" s="16" t="s">
        <v>17</v>
      </c>
      <c r="B12" s="17" t="s">
        <v>18</v>
      </c>
      <c r="C12" s="8"/>
      <c r="D12" s="931"/>
      <c r="E12" s="470"/>
      <c r="F12" s="931" t="s">
        <v>897</v>
      </c>
      <c r="G12" s="936" t="s">
        <v>896</v>
      </c>
      <c r="H12" s="469"/>
      <c r="I12" s="931" t="s">
        <v>896</v>
      </c>
      <c r="J12" s="471"/>
      <c r="K12" s="472"/>
      <c r="L12" s="930"/>
      <c r="M12" s="930" t="s">
        <v>896</v>
      </c>
      <c r="N12" s="930" t="s">
        <v>896</v>
      </c>
      <c r="O12" s="474"/>
      <c r="P12" s="475"/>
      <c r="Q12" s="8"/>
      <c r="R12" s="8"/>
    </row>
    <row r="13" spans="1:18">
      <c r="A13" s="23"/>
      <c r="B13" s="24"/>
      <c r="C13" s="8"/>
      <c r="D13" s="469"/>
      <c r="E13" s="470"/>
      <c r="F13" s="469"/>
      <c r="G13" s="931"/>
      <c r="H13" s="469"/>
      <c r="I13" s="469"/>
      <c r="J13" s="480"/>
      <c r="K13" s="472"/>
      <c r="L13" s="473"/>
      <c r="M13" s="473"/>
      <c r="N13" s="473"/>
      <c r="O13" s="474"/>
      <c r="P13" s="475"/>
      <c r="Q13" s="8"/>
      <c r="R13" s="8"/>
    </row>
    <row r="14" spans="1:18">
      <c r="A14" s="31" t="s">
        <v>882</v>
      </c>
      <c r="B14" s="32" t="s">
        <v>22</v>
      </c>
      <c r="C14" s="8">
        <f t="shared" ref="C14:Q14" si="0">SUM(C15,C31,C32,C41,C33)</f>
        <v>0</v>
      </c>
      <c r="D14" s="481">
        <f t="shared" si="0"/>
        <v>2660</v>
      </c>
      <c r="E14" s="482">
        <f t="shared" si="0"/>
        <v>27334</v>
      </c>
      <c r="F14" s="481">
        <f t="shared" si="0"/>
        <v>8100</v>
      </c>
      <c r="G14" s="481">
        <f t="shared" si="0"/>
        <v>13521</v>
      </c>
      <c r="H14" s="481">
        <f t="shared" si="0"/>
        <v>3451</v>
      </c>
      <c r="I14" s="481">
        <f t="shared" si="0"/>
        <v>2262</v>
      </c>
      <c r="J14" s="483">
        <f t="shared" si="0"/>
        <v>0</v>
      </c>
      <c r="K14" s="483">
        <f t="shared" si="0"/>
        <v>17848.689999999999</v>
      </c>
      <c r="L14" s="484">
        <f>SUM(L15,L31,L32,L41,L33)</f>
        <v>496135</v>
      </c>
      <c r="M14" s="485">
        <f t="shared" si="0"/>
        <v>58862.64</v>
      </c>
      <c r="N14" s="486">
        <f>SUM(N15,N31,N32,N41,N33)</f>
        <v>39690</v>
      </c>
      <c r="O14" s="474">
        <f t="shared" si="0"/>
        <v>0</v>
      </c>
      <c r="P14" s="475">
        <f t="shared" si="0"/>
        <v>0</v>
      </c>
      <c r="Q14" s="8">
        <f t="shared" si="0"/>
        <v>0</v>
      </c>
      <c r="R14" s="8"/>
    </row>
    <row r="15" spans="1:18">
      <c r="A15" s="34" t="s">
        <v>883</v>
      </c>
      <c r="B15" s="35" t="s">
        <v>24</v>
      </c>
      <c r="C15" s="8">
        <f t="shared" ref="C15:Q15" si="1">SUM(C16,C30)</f>
        <v>0</v>
      </c>
      <c r="D15" s="481">
        <f t="shared" si="1"/>
        <v>110</v>
      </c>
      <c r="E15" s="482">
        <f t="shared" si="1"/>
        <v>2143</v>
      </c>
      <c r="F15" s="481">
        <f t="shared" si="1"/>
        <v>500</v>
      </c>
      <c r="G15" s="481">
        <f t="shared" si="1"/>
        <v>1361</v>
      </c>
      <c r="H15" s="481">
        <f t="shared" si="1"/>
        <v>20</v>
      </c>
      <c r="I15" s="481">
        <f t="shared" si="1"/>
        <v>262</v>
      </c>
      <c r="J15" s="483">
        <f t="shared" si="1"/>
        <v>0</v>
      </c>
      <c r="K15" s="483">
        <f t="shared" si="1"/>
        <v>16848.689999999999</v>
      </c>
      <c r="L15" s="484">
        <f t="shared" si="1"/>
        <v>266903</v>
      </c>
      <c r="M15" s="485">
        <f t="shared" si="1"/>
        <v>27702</v>
      </c>
      <c r="N15" s="486">
        <f>SUM(N16,N30)</f>
        <v>17379</v>
      </c>
      <c r="O15" s="474">
        <f t="shared" si="1"/>
        <v>0</v>
      </c>
      <c r="P15" s="475">
        <f t="shared" si="1"/>
        <v>0</v>
      </c>
      <c r="Q15" s="8">
        <f t="shared" si="1"/>
        <v>0</v>
      </c>
      <c r="R15" s="8"/>
    </row>
    <row r="16" spans="1:18">
      <c r="A16" s="34" t="s">
        <v>884</v>
      </c>
      <c r="B16" s="35" t="s">
        <v>26</v>
      </c>
      <c r="C16" s="8">
        <f t="shared" ref="C16:Q16" si="2">SUM(C17,C19,C22,C23,C24)</f>
        <v>0</v>
      </c>
      <c r="D16" s="481">
        <f t="shared" si="2"/>
        <v>0</v>
      </c>
      <c r="E16" s="482">
        <f t="shared" si="2"/>
        <v>0</v>
      </c>
      <c r="F16" s="481">
        <f t="shared" si="2"/>
        <v>0</v>
      </c>
      <c r="G16" s="481">
        <f t="shared" si="2"/>
        <v>0</v>
      </c>
      <c r="H16" s="481">
        <f t="shared" si="2"/>
        <v>0</v>
      </c>
      <c r="I16" s="481">
        <f t="shared" si="2"/>
        <v>0</v>
      </c>
      <c r="J16" s="483">
        <f t="shared" si="2"/>
        <v>0</v>
      </c>
      <c r="K16" s="483">
        <f t="shared" si="2"/>
        <v>0</v>
      </c>
      <c r="L16" s="485">
        <f t="shared" si="2"/>
        <v>0</v>
      </c>
      <c r="M16" s="485">
        <f t="shared" si="2"/>
        <v>0</v>
      </c>
      <c r="N16" s="485">
        <f t="shared" si="2"/>
        <v>0</v>
      </c>
      <c r="O16" s="474">
        <f t="shared" si="2"/>
        <v>0</v>
      </c>
      <c r="P16" s="475">
        <f t="shared" si="2"/>
        <v>0</v>
      </c>
      <c r="Q16" s="8">
        <f t="shared" si="2"/>
        <v>0</v>
      </c>
      <c r="R16" s="8"/>
    </row>
    <row r="17" spans="1:18" ht="36.75" customHeight="1">
      <c r="A17" s="36" t="s">
        <v>27</v>
      </c>
      <c r="B17" s="35" t="s">
        <v>28</v>
      </c>
      <c r="C17" s="8"/>
      <c r="D17" s="481"/>
      <c r="E17" s="482">
        <f>F17+G17+H17+I17</f>
        <v>0</v>
      </c>
      <c r="F17" s="481"/>
      <c r="G17" s="481"/>
      <c r="H17" s="481"/>
      <c r="I17" s="481"/>
      <c r="J17" s="483"/>
      <c r="K17" s="483"/>
      <c r="L17" s="485"/>
      <c r="M17" s="485"/>
      <c r="N17" s="485"/>
      <c r="O17" s="474"/>
      <c r="P17" s="475"/>
      <c r="Q17" s="8"/>
      <c r="R17" s="8"/>
    </row>
    <row r="18" spans="1:18">
      <c r="A18" s="37" t="s">
        <v>29</v>
      </c>
      <c r="B18" s="35" t="s">
        <v>30</v>
      </c>
      <c r="C18" s="8"/>
      <c r="D18" s="481"/>
      <c r="E18" s="482">
        <f>F18+G18+H18+I18</f>
        <v>0</v>
      </c>
      <c r="F18" s="481"/>
      <c r="G18" s="481"/>
      <c r="H18" s="481"/>
      <c r="I18" s="481"/>
      <c r="J18" s="483"/>
      <c r="K18" s="483"/>
      <c r="L18" s="485"/>
      <c r="M18" s="485"/>
      <c r="N18" s="485"/>
      <c r="O18" s="474"/>
      <c r="P18" s="475"/>
      <c r="Q18" s="8"/>
      <c r="R18" s="8"/>
    </row>
    <row r="19" spans="1:18" ht="48.75" customHeight="1">
      <c r="A19" s="36" t="s">
        <v>31</v>
      </c>
      <c r="B19" s="35" t="s">
        <v>32</v>
      </c>
      <c r="C19" s="8">
        <f t="shared" ref="C19:Q19" si="3">SUM(C20,C21)</f>
        <v>0</v>
      </c>
      <c r="D19" s="481">
        <f t="shared" si="3"/>
        <v>0</v>
      </c>
      <c r="E19" s="482">
        <f t="shared" si="3"/>
        <v>0</v>
      </c>
      <c r="F19" s="481">
        <f t="shared" si="3"/>
        <v>0</v>
      </c>
      <c r="G19" s="481">
        <f t="shared" si="3"/>
        <v>0</v>
      </c>
      <c r="H19" s="481">
        <f t="shared" si="3"/>
        <v>0</v>
      </c>
      <c r="I19" s="481">
        <f t="shared" si="3"/>
        <v>0</v>
      </c>
      <c r="J19" s="483">
        <f t="shared" si="3"/>
        <v>0</v>
      </c>
      <c r="K19" s="483">
        <f t="shared" si="3"/>
        <v>0</v>
      </c>
      <c r="L19" s="485">
        <f t="shared" si="3"/>
        <v>0</v>
      </c>
      <c r="M19" s="485">
        <f t="shared" si="3"/>
        <v>0</v>
      </c>
      <c r="N19" s="485">
        <f t="shared" si="3"/>
        <v>0</v>
      </c>
      <c r="O19" s="474">
        <f t="shared" si="3"/>
        <v>0</v>
      </c>
      <c r="P19" s="475">
        <f t="shared" si="3"/>
        <v>0</v>
      </c>
      <c r="Q19" s="8">
        <f t="shared" si="3"/>
        <v>0</v>
      </c>
      <c r="R19" s="8"/>
    </row>
    <row r="20" spans="1:18" ht="48.75" customHeight="1">
      <c r="A20" s="36" t="s">
        <v>33</v>
      </c>
      <c r="B20" s="35" t="s">
        <v>34</v>
      </c>
      <c r="C20" s="8"/>
      <c r="D20" s="481"/>
      <c r="E20" s="482">
        <f>F20+G20+H20+I20</f>
        <v>0</v>
      </c>
      <c r="F20" s="481"/>
      <c r="G20" s="481"/>
      <c r="H20" s="481"/>
      <c r="I20" s="481"/>
      <c r="J20" s="483"/>
      <c r="K20" s="483"/>
      <c r="L20" s="485"/>
      <c r="M20" s="485"/>
      <c r="N20" s="485"/>
      <c r="O20" s="474"/>
      <c r="P20" s="475"/>
      <c r="Q20" s="8"/>
      <c r="R20" s="8"/>
    </row>
    <row r="21" spans="1:18" ht="24.75" customHeight="1">
      <c r="A21" s="36" t="s">
        <v>35</v>
      </c>
      <c r="B21" s="35" t="s">
        <v>36</v>
      </c>
      <c r="C21" s="8"/>
      <c r="D21" s="481"/>
      <c r="E21" s="482">
        <f>F21+G21+H21+I21</f>
        <v>0</v>
      </c>
      <c r="F21" s="481"/>
      <c r="G21" s="481"/>
      <c r="H21" s="481"/>
      <c r="I21" s="481"/>
      <c r="J21" s="483"/>
      <c r="K21" s="483"/>
      <c r="L21" s="485"/>
      <c r="M21" s="485"/>
      <c r="N21" s="485"/>
      <c r="O21" s="474"/>
      <c r="P21" s="475"/>
      <c r="Q21" s="8"/>
      <c r="R21" s="8"/>
    </row>
    <row r="22" spans="1:18" ht="24.75" customHeight="1">
      <c r="A22" s="36" t="s">
        <v>37</v>
      </c>
      <c r="B22" s="35" t="s">
        <v>38</v>
      </c>
      <c r="C22" s="8"/>
      <c r="D22" s="481"/>
      <c r="E22" s="482">
        <f>F22+G22+H22+I22</f>
        <v>0</v>
      </c>
      <c r="F22" s="481"/>
      <c r="G22" s="481"/>
      <c r="H22" s="481"/>
      <c r="I22" s="481"/>
      <c r="J22" s="483"/>
      <c r="K22" s="483"/>
      <c r="L22" s="485"/>
      <c r="M22" s="485"/>
      <c r="N22" s="485"/>
      <c r="O22" s="474"/>
      <c r="P22" s="475"/>
      <c r="Q22" s="8"/>
      <c r="R22" s="8"/>
    </row>
    <row r="23" spans="1:18" ht="15.75" customHeight="1">
      <c r="A23" s="34" t="s">
        <v>39</v>
      </c>
      <c r="B23" s="35" t="s">
        <v>40</v>
      </c>
      <c r="C23" s="8"/>
      <c r="D23" s="481"/>
      <c r="E23" s="482">
        <f>F23+G23+H23+I23</f>
        <v>0</v>
      </c>
      <c r="F23" s="481"/>
      <c r="G23" s="481"/>
      <c r="H23" s="481"/>
      <c r="I23" s="481"/>
      <c r="J23" s="483"/>
      <c r="K23" s="483"/>
      <c r="L23" s="485"/>
      <c r="M23" s="485"/>
      <c r="N23" s="485"/>
      <c r="O23" s="474"/>
      <c r="P23" s="475"/>
      <c r="Q23" s="8"/>
      <c r="R23" s="8"/>
    </row>
    <row r="24" spans="1:18" ht="15.75" customHeight="1">
      <c r="A24" s="34" t="s">
        <v>885</v>
      </c>
      <c r="B24" s="35" t="s">
        <v>42</v>
      </c>
      <c r="C24" s="8">
        <f t="shared" ref="C24:Q24" si="4">SUM(C25:C28)</f>
        <v>0</v>
      </c>
      <c r="D24" s="481">
        <f t="shared" si="4"/>
        <v>0</v>
      </c>
      <c r="E24" s="482">
        <f t="shared" si="4"/>
        <v>0</v>
      </c>
      <c r="F24" s="481">
        <f t="shared" si="4"/>
        <v>0</v>
      </c>
      <c r="G24" s="481">
        <f t="shared" si="4"/>
        <v>0</v>
      </c>
      <c r="H24" s="481">
        <f t="shared" si="4"/>
        <v>0</v>
      </c>
      <c r="I24" s="481">
        <f t="shared" si="4"/>
        <v>0</v>
      </c>
      <c r="J24" s="483">
        <f t="shared" si="4"/>
        <v>0</v>
      </c>
      <c r="K24" s="483">
        <f t="shared" si="4"/>
        <v>0</v>
      </c>
      <c r="L24" s="485">
        <f t="shared" si="4"/>
        <v>0</v>
      </c>
      <c r="M24" s="485">
        <f t="shared" si="4"/>
        <v>0</v>
      </c>
      <c r="N24" s="485">
        <f t="shared" si="4"/>
        <v>0</v>
      </c>
      <c r="O24" s="474">
        <f t="shared" si="4"/>
        <v>0</v>
      </c>
      <c r="P24" s="475">
        <f t="shared" si="4"/>
        <v>0</v>
      </c>
      <c r="Q24" s="8">
        <f t="shared" si="4"/>
        <v>0</v>
      </c>
      <c r="R24" s="8"/>
    </row>
    <row r="25" spans="1:18" ht="15.75" customHeight="1">
      <c r="A25" s="37" t="s">
        <v>43</v>
      </c>
      <c r="B25" s="35" t="s">
        <v>44</v>
      </c>
      <c r="C25" s="8"/>
      <c r="D25" s="481"/>
      <c r="E25" s="482">
        <f t="shared" ref="E25:E32" si="5">F25+G25+H25+I25</f>
        <v>0</v>
      </c>
      <c r="F25" s="481"/>
      <c r="G25" s="481"/>
      <c r="H25" s="481"/>
      <c r="I25" s="481"/>
      <c r="J25" s="483"/>
      <c r="K25" s="483"/>
      <c r="L25" s="485"/>
      <c r="M25" s="485"/>
      <c r="N25" s="485"/>
      <c r="O25" s="474"/>
      <c r="P25" s="475"/>
      <c r="Q25" s="8"/>
      <c r="R25" s="8"/>
    </row>
    <row r="26" spans="1:18" ht="36.75" customHeight="1">
      <c r="A26" s="36" t="s">
        <v>45</v>
      </c>
      <c r="B26" s="35" t="s">
        <v>46</v>
      </c>
      <c r="C26" s="8"/>
      <c r="D26" s="481"/>
      <c r="E26" s="482">
        <f t="shared" si="5"/>
        <v>0</v>
      </c>
      <c r="F26" s="481"/>
      <c r="G26" s="481"/>
      <c r="H26" s="481"/>
      <c r="I26" s="481"/>
      <c r="J26" s="483"/>
      <c r="K26" s="483"/>
      <c r="L26" s="485"/>
      <c r="M26" s="485"/>
      <c r="N26" s="485"/>
      <c r="O26" s="474"/>
      <c r="P26" s="475"/>
      <c r="Q26" s="8"/>
      <c r="R26" s="8"/>
    </row>
    <row r="27" spans="1:18" ht="15.75" customHeight="1">
      <c r="A27" s="37" t="s">
        <v>47</v>
      </c>
      <c r="B27" s="35" t="s">
        <v>48</v>
      </c>
      <c r="C27" s="8"/>
      <c r="D27" s="481"/>
      <c r="E27" s="482">
        <f t="shared" si="5"/>
        <v>0</v>
      </c>
      <c r="F27" s="481"/>
      <c r="G27" s="481"/>
      <c r="H27" s="481"/>
      <c r="I27" s="481"/>
      <c r="J27" s="483"/>
      <c r="K27" s="483"/>
      <c r="L27" s="485"/>
      <c r="M27" s="485"/>
      <c r="N27" s="485"/>
      <c r="O27" s="474"/>
      <c r="P27" s="475"/>
      <c r="Q27" s="8"/>
      <c r="R27" s="8"/>
    </row>
    <row r="28" spans="1:18" ht="48.75" customHeight="1">
      <c r="A28" s="36" t="s">
        <v>49</v>
      </c>
      <c r="B28" s="35" t="s">
        <v>50</v>
      </c>
      <c r="C28" s="8"/>
      <c r="D28" s="481"/>
      <c r="E28" s="482">
        <f t="shared" si="5"/>
        <v>0</v>
      </c>
      <c r="F28" s="481"/>
      <c r="G28" s="481"/>
      <c r="H28" s="481"/>
      <c r="I28" s="481"/>
      <c r="J28" s="483"/>
      <c r="K28" s="483"/>
      <c r="L28" s="485"/>
      <c r="M28" s="485"/>
      <c r="N28" s="485"/>
      <c r="O28" s="474"/>
      <c r="P28" s="475"/>
      <c r="Q28" s="8"/>
      <c r="R28" s="8"/>
    </row>
    <row r="29" spans="1:18" ht="15.75" customHeight="1">
      <c r="A29" s="34" t="s">
        <v>51</v>
      </c>
      <c r="B29" s="35" t="s">
        <v>52</v>
      </c>
      <c r="C29" s="8"/>
      <c r="D29" s="481"/>
      <c r="E29" s="482">
        <f t="shared" si="5"/>
        <v>0</v>
      </c>
      <c r="F29" s="481"/>
      <c r="G29" s="481"/>
      <c r="H29" s="481"/>
      <c r="I29" s="481"/>
      <c r="J29" s="483"/>
      <c r="K29" s="483"/>
      <c r="L29" s="485"/>
      <c r="M29" s="485"/>
      <c r="N29" s="485"/>
      <c r="O29" s="474"/>
      <c r="P29" s="475"/>
      <c r="Q29" s="8"/>
      <c r="R29" s="8"/>
    </row>
    <row r="30" spans="1:18" ht="15.75" customHeight="1">
      <c r="A30" s="34" t="s">
        <v>53</v>
      </c>
      <c r="B30" s="35" t="s">
        <v>54</v>
      </c>
      <c r="C30" s="8"/>
      <c r="D30" s="481">
        <v>110</v>
      </c>
      <c r="E30" s="482">
        <f t="shared" si="5"/>
        <v>2143</v>
      </c>
      <c r="F30" s="481">
        <v>500</v>
      </c>
      <c r="G30" s="481">
        <v>1361</v>
      </c>
      <c r="H30" s="481">
        <v>20</v>
      </c>
      <c r="I30" s="481">
        <v>262</v>
      </c>
      <c r="J30" s="483"/>
      <c r="K30" s="483">
        <v>16848.689999999999</v>
      </c>
      <c r="L30" s="484">
        <f>222903+17000+27000</f>
        <v>266903</v>
      </c>
      <c r="M30" s="486">
        <f>27591+111</f>
        <v>27702</v>
      </c>
      <c r="N30" s="932">
        <f>17219+90+70</f>
        <v>17379</v>
      </c>
      <c r="O30" s="474"/>
      <c r="P30" s="475"/>
      <c r="Q30" s="8"/>
      <c r="R30" s="8"/>
    </row>
    <row r="31" spans="1:18" ht="15.75" customHeight="1">
      <c r="A31" s="34" t="s">
        <v>55</v>
      </c>
      <c r="B31" s="35" t="s">
        <v>56</v>
      </c>
      <c r="C31" s="8"/>
      <c r="D31" s="481"/>
      <c r="E31" s="482">
        <f t="shared" si="5"/>
        <v>0</v>
      </c>
      <c r="F31" s="481"/>
      <c r="G31" s="481"/>
      <c r="H31" s="481"/>
      <c r="I31" s="481"/>
      <c r="J31" s="483"/>
      <c r="K31" s="483"/>
      <c r="L31" s="485"/>
      <c r="M31" s="485">
        <v>10</v>
      </c>
      <c r="N31" s="933">
        <v>10</v>
      </c>
      <c r="O31" s="474"/>
      <c r="P31" s="475"/>
      <c r="Q31" s="8"/>
      <c r="R31" s="8"/>
    </row>
    <row r="32" spans="1:18" ht="15.75" customHeight="1">
      <c r="A32" s="34" t="s">
        <v>57</v>
      </c>
      <c r="B32" s="35" t="s">
        <v>58</v>
      </c>
      <c r="C32" s="8"/>
      <c r="D32" s="481"/>
      <c r="E32" s="482">
        <f t="shared" si="5"/>
        <v>0</v>
      </c>
      <c r="F32" s="481"/>
      <c r="G32" s="481"/>
      <c r="H32" s="481"/>
      <c r="I32" s="481"/>
      <c r="J32" s="483"/>
      <c r="K32" s="483"/>
      <c r="L32" s="485"/>
      <c r="M32" s="485"/>
      <c r="N32" s="485"/>
      <c r="O32" s="474"/>
      <c r="P32" s="475"/>
      <c r="Q32" s="8"/>
      <c r="R32" s="8"/>
    </row>
    <row r="33" spans="1:18" ht="15.75" customHeight="1">
      <c r="A33" s="34" t="s">
        <v>59</v>
      </c>
      <c r="B33" s="35" t="s">
        <v>60</v>
      </c>
      <c r="C33" s="8">
        <f t="shared" ref="C33:Q33" si="6">SUM(C34,C35)</f>
        <v>0</v>
      </c>
      <c r="D33" s="489">
        <f>SUM(D34,D35)</f>
        <v>2550</v>
      </c>
      <c r="E33" s="482">
        <f t="shared" si="6"/>
        <v>25191</v>
      </c>
      <c r="F33" s="481">
        <f t="shared" si="6"/>
        <v>7600</v>
      </c>
      <c r="G33" s="481">
        <f t="shared" si="6"/>
        <v>12160</v>
      </c>
      <c r="H33" s="481">
        <f t="shared" si="6"/>
        <v>3431</v>
      </c>
      <c r="I33" s="481">
        <f t="shared" si="6"/>
        <v>2000</v>
      </c>
      <c r="J33" s="483">
        <f t="shared" si="6"/>
        <v>0</v>
      </c>
      <c r="K33" s="483">
        <f t="shared" si="6"/>
        <v>1000</v>
      </c>
      <c r="L33" s="486">
        <f>SUM(L34,L35)</f>
        <v>175986</v>
      </c>
      <c r="M33" s="485">
        <f t="shared" si="6"/>
        <v>31129.64</v>
      </c>
      <c r="N33" s="484">
        <f t="shared" si="6"/>
        <v>22292</v>
      </c>
      <c r="O33" s="474">
        <f t="shared" si="6"/>
        <v>0</v>
      </c>
      <c r="P33" s="475">
        <f t="shared" si="6"/>
        <v>0</v>
      </c>
      <c r="Q33" s="8">
        <f t="shared" si="6"/>
        <v>0</v>
      </c>
      <c r="R33" s="8"/>
    </row>
    <row r="34" spans="1:18" ht="15.75" customHeight="1">
      <c r="A34" s="37" t="s">
        <v>61</v>
      </c>
      <c r="B34" s="35" t="s">
        <v>62</v>
      </c>
      <c r="C34" s="8"/>
      <c r="D34" s="481"/>
      <c r="E34" s="482">
        <f>F34+G34+H34+I34</f>
        <v>0</v>
      </c>
      <c r="F34" s="481"/>
      <c r="G34" s="481"/>
      <c r="H34" s="481"/>
      <c r="I34" s="481"/>
      <c r="J34" s="483"/>
      <c r="K34" s="483"/>
      <c r="L34" s="488"/>
      <c r="M34" s="485"/>
      <c r="N34" s="485"/>
      <c r="O34" s="474"/>
      <c r="P34" s="475"/>
      <c r="Q34" s="8"/>
      <c r="R34" s="8"/>
    </row>
    <row r="35" spans="1:18" ht="15.75" customHeight="1">
      <c r="A35" s="37" t="s">
        <v>63</v>
      </c>
      <c r="B35" s="35" t="s">
        <v>64</v>
      </c>
      <c r="C35" s="8">
        <f t="shared" ref="C35:K35" si="7">SUM(C39,C40)</f>
        <v>0</v>
      </c>
      <c r="D35" s="489">
        <f t="shared" si="7"/>
        <v>2550</v>
      </c>
      <c r="E35" s="482">
        <f t="shared" si="7"/>
        <v>25191</v>
      </c>
      <c r="F35" s="481">
        <f t="shared" si="7"/>
        <v>7600</v>
      </c>
      <c r="G35" s="481">
        <f t="shared" si="7"/>
        <v>12160</v>
      </c>
      <c r="H35" s="481">
        <f t="shared" si="7"/>
        <v>3431</v>
      </c>
      <c r="I35" s="481">
        <f t="shared" si="7"/>
        <v>2000</v>
      </c>
      <c r="J35" s="483">
        <f t="shared" si="7"/>
        <v>0</v>
      </c>
      <c r="K35" s="483">
        <f t="shared" si="7"/>
        <v>1000</v>
      </c>
      <c r="L35" s="486">
        <f>148690+3296+24000</f>
        <v>175986</v>
      </c>
      <c r="M35" s="485">
        <f>29129.64+2000</f>
        <v>31129.64</v>
      </c>
      <c r="N35" s="484">
        <f>21392+900</f>
        <v>22292</v>
      </c>
      <c r="O35" s="474">
        <f>SUM(O39,O40)</f>
        <v>0</v>
      </c>
      <c r="P35" s="475">
        <f>SUM(P39,P40)</f>
        <v>0</v>
      </c>
      <c r="Q35" s="8">
        <f>SUM(Q39,Q40)</f>
        <v>0</v>
      </c>
      <c r="R35" s="8"/>
    </row>
    <row r="36" spans="1:18" ht="15.75" customHeight="1">
      <c r="A36" s="490" t="s">
        <v>886</v>
      </c>
      <c r="B36" s="491"/>
      <c r="C36" s="492"/>
      <c r="D36" s="493"/>
      <c r="E36" s="494">
        <f>E39+E40</f>
        <v>25191</v>
      </c>
      <c r="F36" s="493">
        <f>F39+F40</f>
        <v>7600</v>
      </c>
      <c r="G36" s="493">
        <f>G39+G40</f>
        <v>12160</v>
      </c>
      <c r="H36" s="493">
        <f>H39+H40</f>
        <v>3431</v>
      </c>
      <c r="I36" s="493">
        <f>I39+I40</f>
        <v>2000</v>
      </c>
      <c r="J36" s="495"/>
      <c r="K36" s="495"/>
      <c r="L36" s="487">
        <f>L38+L39+L40</f>
        <v>6000</v>
      </c>
      <c r="M36" s="487">
        <f>M38+M39+M40</f>
        <v>3000</v>
      </c>
      <c r="N36" s="487">
        <f>N38+N39+N40</f>
        <v>5292</v>
      </c>
      <c r="O36" s="497"/>
      <c r="P36" s="498"/>
      <c r="Q36" s="492"/>
      <c r="R36" s="492"/>
    </row>
    <row r="37" spans="1:18" ht="15.75" customHeight="1">
      <c r="A37" s="490" t="s">
        <v>887</v>
      </c>
      <c r="B37" s="491"/>
      <c r="C37" s="492"/>
      <c r="D37" s="493"/>
      <c r="E37" s="494"/>
      <c r="F37" s="493"/>
      <c r="G37" s="493"/>
      <c r="H37" s="493"/>
      <c r="I37" s="493"/>
      <c r="J37" s="495"/>
      <c r="K37" s="495"/>
      <c r="L37" s="488"/>
      <c r="M37" s="488"/>
      <c r="N37" s="496"/>
      <c r="O37" s="497"/>
      <c r="P37" s="498"/>
      <c r="Q37" s="492"/>
      <c r="R37" s="492"/>
    </row>
    <row r="38" spans="1:18" ht="15.75" customHeight="1">
      <c r="A38" s="490" t="s">
        <v>888</v>
      </c>
      <c r="B38" s="491"/>
      <c r="C38" s="492"/>
      <c r="D38" s="493"/>
      <c r="E38" s="494">
        <f>F38+G38+H38+I38</f>
        <v>0</v>
      </c>
      <c r="F38" s="493"/>
      <c r="G38" s="493"/>
      <c r="H38" s="493"/>
      <c r="I38" s="493"/>
      <c r="J38" s="495"/>
      <c r="K38" s="495"/>
      <c r="L38" s="488"/>
      <c r="M38" s="488"/>
      <c r="N38" s="496"/>
      <c r="O38" s="497"/>
      <c r="P38" s="498"/>
      <c r="Q38" s="492"/>
      <c r="R38" s="492"/>
    </row>
    <row r="39" spans="1:18" ht="15.75" customHeight="1">
      <c r="A39" s="37" t="s">
        <v>889</v>
      </c>
      <c r="B39" s="35"/>
      <c r="C39" s="8"/>
      <c r="D39" s="489">
        <v>2550</v>
      </c>
      <c r="E39" s="482">
        <f>F39+G39+H39+I39</f>
        <v>21040</v>
      </c>
      <c r="F39" s="481">
        <v>7200</v>
      </c>
      <c r="G39" s="481">
        <v>8600</v>
      </c>
      <c r="H39" s="481">
        <f>2500+300+440</f>
        <v>3240</v>
      </c>
      <c r="I39" s="481">
        <v>2000</v>
      </c>
      <c r="J39" s="483"/>
      <c r="K39" s="483"/>
      <c r="L39" s="499">
        <f>4914-1301</f>
        <v>3613</v>
      </c>
      <c r="M39" s="486">
        <v>1500</v>
      </c>
      <c r="N39" s="484">
        <f>3200+200</f>
        <v>3400</v>
      </c>
      <c r="O39" s="474"/>
      <c r="P39" s="475"/>
      <c r="Q39" s="8"/>
      <c r="R39" s="8"/>
    </row>
    <row r="40" spans="1:18" ht="15.75" customHeight="1">
      <c r="A40" s="37" t="s">
        <v>890</v>
      </c>
      <c r="B40" s="35"/>
      <c r="C40" s="8"/>
      <c r="D40" s="481"/>
      <c r="E40" s="482">
        <f>F40+G40+H40+I40</f>
        <v>4151</v>
      </c>
      <c r="F40" s="481">
        <v>400</v>
      </c>
      <c r="G40" s="481">
        <v>3560</v>
      </c>
      <c r="H40" s="481">
        <f>231-40</f>
        <v>191</v>
      </c>
      <c r="I40" s="481"/>
      <c r="J40" s="483"/>
      <c r="K40" s="483">
        <v>1000</v>
      </c>
      <c r="L40" s="485">
        <f>1086+1301</f>
        <v>2387</v>
      </c>
      <c r="M40" s="486">
        <v>1500</v>
      </c>
      <c r="N40" s="484">
        <f>1800+92</f>
        <v>1892</v>
      </c>
      <c r="O40" s="474"/>
      <c r="P40" s="475"/>
      <c r="Q40" s="8"/>
      <c r="R40" s="8"/>
    </row>
    <row r="41" spans="1:18" ht="15.75" customHeight="1">
      <c r="A41" s="34" t="s">
        <v>65</v>
      </c>
      <c r="B41" s="35" t="s">
        <v>66</v>
      </c>
      <c r="C41" s="8"/>
      <c r="D41" s="481"/>
      <c r="E41" s="482">
        <f>F41+G41+H41+I41</f>
        <v>0</v>
      </c>
      <c r="F41" s="481"/>
      <c r="G41" s="481"/>
      <c r="H41" s="481"/>
      <c r="I41" s="481"/>
      <c r="J41" s="483"/>
      <c r="K41" s="483"/>
      <c r="L41" s="485">
        <f>8551+44695</f>
        <v>53246</v>
      </c>
      <c r="M41" s="486">
        <v>21</v>
      </c>
      <c r="N41" s="485">
        <v>9</v>
      </c>
      <c r="O41" s="474"/>
      <c r="P41" s="475"/>
      <c r="Q41" s="8"/>
      <c r="R41" s="8"/>
    </row>
    <row r="42" spans="1:18" s="563" customFormat="1" ht="15.75" customHeight="1">
      <c r="A42" s="603" t="s">
        <v>67</v>
      </c>
      <c r="B42" s="604" t="s">
        <v>66</v>
      </c>
      <c r="C42" s="605">
        <f t="shared" ref="C42:R42" si="8">SUM(C43,C54,C55,C58,C59)</f>
        <v>0</v>
      </c>
      <c r="D42" s="606">
        <f t="shared" si="8"/>
        <v>2660</v>
      </c>
      <c r="E42" s="607">
        <f t="shared" si="8"/>
        <v>27373</v>
      </c>
      <c r="F42" s="606">
        <f t="shared" si="8"/>
        <v>8100</v>
      </c>
      <c r="G42" s="608">
        <f t="shared" si="8"/>
        <v>13560</v>
      </c>
      <c r="H42" s="608">
        <f t="shared" si="8"/>
        <v>3451</v>
      </c>
      <c r="I42" s="608">
        <f t="shared" si="8"/>
        <v>2262</v>
      </c>
      <c r="J42" s="609">
        <f t="shared" si="8"/>
        <v>0</v>
      </c>
      <c r="K42" s="609">
        <f t="shared" si="8"/>
        <v>25275</v>
      </c>
      <c r="L42" s="610">
        <f>SUM(L43,L54,L55,L58,L59)</f>
        <v>499149</v>
      </c>
      <c r="M42" s="610">
        <f t="shared" si="8"/>
        <v>70002.900000000009</v>
      </c>
      <c r="N42" s="610">
        <f>SUM(N43,N54,N55,N58,N59)</f>
        <v>40391</v>
      </c>
      <c r="O42" s="605">
        <f t="shared" si="8"/>
        <v>0</v>
      </c>
      <c r="P42" s="611">
        <f t="shared" si="8"/>
        <v>0</v>
      </c>
      <c r="Q42" s="605">
        <f t="shared" si="8"/>
        <v>0</v>
      </c>
      <c r="R42" s="605">
        <f t="shared" si="8"/>
        <v>0</v>
      </c>
    </row>
    <row r="43" spans="1:18" s="561" customFormat="1" ht="15.75" customHeight="1">
      <c r="A43" s="612" t="s">
        <v>891</v>
      </c>
      <c r="B43" s="613" t="s">
        <v>68</v>
      </c>
      <c r="C43" s="614">
        <f t="shared" ref="C43:R43" si="9">SUM(C44:C53)</f>
        <v>0</v>
      </c>
      <c r="D43" s="615">
        <f t="shared" si="9"/>
        <v>2660</v>
      </c>
      <c r="E43" s="607">
        <f t="shared" si="9"/>
        <v>22487</v>
      </c>
      <c r="F43" s="615">
        <f t="shared" si="9"/>
        <v>7700</v>
      </c>
      <c r="G43" s="616">
        <f t="shared" si="9"/>
        <v>9265</v>
      </c>
      <c r="H43" s="616">
        <f t="shared" si="9"/>
        <v>3260</v>
      </c>
      <c r="I43" s="616">
        <f t="shared" si="9"/>
        <v>2262</v>
      </c>
      <c r="J43" s="617">
        <f t="shared" si="9"/>
        <v>0</v>
      </c>
      <c r="K43" s="617">
        <f t="shared" si="9"/>
        <v>14875</v>
      </c>
      <c r="L43" s="618">
        <f>SUM(L44:L53)</f>
        <v>486891</v>
      </c>
      <c r="M43" s="618">
        <f t="shared" si="9"/>
        <v>66438.33</v>
      </c>
      <c r="N43" s="618">
        <f t="shared" si="9"/>
        <v>38436</v>
      </c>
      <c r="O43" s="614">
        <f t="shared" si="9"/>
        <v>0</v>
      </c>
      <c r="P43" s="619">
        <f t="shared" si="9"/>
        <v>0</v>
      </c>
      <c r="Q43" s="614">
        <f t="shared" si="9"/>
        <v>0</v>
      </c>
      <c r="R43" s="614">
        <f t="shared" si="9"/>
        <v>0</v>
      </c>
    </row>
    <row r="44" spans="1:18" ht="15.75" customHeight="1">
      <c r="A44" s="37" t="s">
        <v>69</v>
      </c>
      <c r="B44" s="35" t="s">
        <v>70</v>
      </c>
      <c r="C44" s="8"/>
      <c r="D44" s="489">
        <v>2500</v>
      </c>
      <c r="E44" s="502">
        <f t="shared" ref="E44:E54" si="10">F44+G44+H44+I44</f>
        <v>15512</v>
      </c>
      <c r="F44" s="489">
        <v>5600</v>
      </c>
      <c r="G44" s="481">
        <v>6650</v>
      </c>
      <c r="H44" s="481">
        <v>1200</v>
      </c>
      <c r="I44" s="481">
        <v>2062</v>
      </c>
      <c r="J44" s="483"/>
      <c r="K44" s="483">
        <f>3710-1060</f>
        <v>2650</v>
      </c>
      <c r="L44" s="486">
        <f>243800+24000</f>
        <v>267800</v>
      </c>
      <c r="M44" s="486">
        <f>43467+1915</f>
        <v>45382</v>
      </c>
      <c r="N44" s="504">
        <f>29247+200</f>
        <v>29447</v>
      </c>
      <c r="O44" s="474"/>
      <c r="P44" s="475"/>
      <c r="Q44" s="8"/>
      <c r="R44" s="8"/>
    </row>
    <row r="45" spans="1:18" ht="15.75" customHeight="1">
      <c r="A45" s="37" t="s">
        <v>71</v>
      </c>
      <c r="B45" s="35" t="s">
        <v>72</v>
      </c>
      <c r="C45" s="8"/>
      <c r="D45" s="481">
        <v>160</v>
      </c>
      <c r="E45" s="502">
        <f t="shared" si="10"/>
        <v>6875</v>
      </c>
      <c r="F45" s="489">
        <v>2000</v>
      </c>
      <c r="G45" s="481">
        <f>2650-70+35</f>
        <v>2615</v>
      </c>
      <c r="H45" s="481">
        <f>1320+300+440</f>
        <v>2060</v>
      </c>
      <c r="I45" s="481">
        <v>200</v>
      </c>
      <c r="J45" s="483"/>
      <c r="K45" s="483">
        <f>18075-5850</f>
        <v>12225</v>
      </c>
      <c r="L45" s="486">
        <f>139197+27000</f>
        <v>166197</v>
      </c>
      <c r="M45" s="486">
        <f>20349.33+196</f>
        <v>20545.330000000002</v>
      </c>
      <c r="N45" s="486">
        <f>7800+859+70</f>
        <v>8729</v>
      </c>
      <c r="O45" s="474"/>
      <c r="P45" s="475">
        <f>1770-1770</f>
        <v>0</v>
      </c>
      <c r="Q45" s="8"/>
      <c r="R45" s="8"/>
    </row>
    <row r="46" spans="1:18" ht="15.75" customHeight="1">
      <c r="A46" s="37" t="s">
        <v>73</v>
      </c>
      <c r="B46" s="35" t="s">
        <v>74</v>
      </c>
      <c r="C46" s="8"/>
      <c r="D46" s="481"/>
      <c r="E46" s="482">
        <f t="shared" si="10"/>
        <v>0</v>
      </c>
      <c r="F46" s="481"/>
      <c r="G46" s="481"/>
      <c r="H46" s="481"/>
      <c r="I46" s="481"/>
      <c r="J46" s="483"/>
      <c r="K46" s="483"/>
      <c r="L46" s="485"/>
      <c r="M46" s="485"/>
      <c r="N46" s="485"/>
      <c r="O46" s="474"/>
      <c r="P46" s="475"/>
      <c r="Q46" s="8"/>
      <c r="R46" s="8"/>
    </row>
    <row r="47" spans="1:18" ht="15.75" customHeight="1">
      <c r="A47" s="37" t="s">
        <v>75</v>
      </c>
      <c r="B47" s="35" t="s">
        <v>76</v>
      </c>
      <c r="C47" s="8"/>
      <c r="D47" s="481"/>
      <c r="E47" s="482">
        <f t="shared" si="10"/>
        <v>0</v>
      </c>
      <c r="F47" s="481"/>
      <c r="G47" s="481"/>
      <c r="H47" s="481"/>
      <c r="I47" s="481"/>
      <c r="J47" s="483"/>
      <c r="K47" s="483"/>
      <c r="L47" s="485"/>
      <c r="M47" s="485"/>
      <c r="N47" s="485"/>
      <c r="O47" s="474"/>
      <c r="P47" s="475"/>
      <c r="Q47" s="8"/>
      <c r="R47" s="8"/>
    </row>
    <row r="48" spans="1:18" ht="15.75" customHeight="1">
      <c r="A48" s="37" t="s">
        <v>77</v>
      </c>
      <c r="B48" s="35" t="s">
        <v>78</v>
      </c>
      <c r="C48" s="8"/>
      <c r="D48" s="481"/>
      <c r="E48" s="482">
        <f t="shared" si="10"/>
        <v>0</v>
      </c>
      <c r="F48" s="481"/>
      <c r="G48" s="481"/>
      <c r="H48" s="481"/>
      <c r="I48" s="481"/>
      <c r="J48" s="483"/>
      <c r="K48" s="483"/>
      <c r="L48" s="485"/>
      <c r="M48" s="485"/>
      <c r="N48" s="485"/>
      <c r="O48" s="474"/>
      <c r="P48" s="475"/>
      <c r="Q48" s="8"/>
      <c r="R48" s="8"/>
    </row>
    <row r="49" spans="1:18" ht="15.75" customHeight="1">
      <c r="A49" s="37" t="s">
        <v>79</v>
      </c>
      <c r="B49" s="35" t="s">
        <v>80</v>
      </c>
      <c r="C49" s="8"/>
      <c r="D49" s="481"/>
      <c r="E49" s="482">
        <f t="shared" si="10"/>
        <v>0</v>
      </c>
      <c r="F49" s="481"/>
      <c r="G49" s="481"/>
      <c r="H49" s="481"/>
      <c r="I49" s="481"/>
      <c r="J49" s="483"/>
      <c r="K49" s="483"/>
      <c r="L49" s="485"/>
      <c r="M49" s="485"/>
      <c r="N49" s="485"/>
      <c r="O49" s="474"/>
      <c r="P49" s="475"/>
      <c r="Q49" s="8"/>
      <c r="R49" s="8"/>
    </row>
    <row r="50" spans="1:18" ht="15.75" customHeight="1">
      <c r="A50" s="37" t="s">
        <v>81</v>
      </c>
      <c r="B50" s="35" t="s">
        <v>82</v>
      </c>
      <c r="C50" s="8"/>
      <c r="D50" s="481"/>
      <c r="E50" s="482">
        <f t="shared" si="10"/>
        <v>0</v>
      </c>
      <c r="F50" s="481"/>
      <c r="G50" s="481"/>
      <c r="H50" s="481"/>
      <c r="I50" s="481"/>
      <c r="J50" s="483"/>
      <c r="K50" s="483"/>
      <c r="L50" s="485"/>
      <c r="M50" s="485"/>
      <c r="N50" s="485"/>
      <c r="O50" s="474"/>
      <c r="P50" s="475"/>
      <c r="Q50" s="8"/>
      <c r="R50" s="8"/>
    </row>
    <row r="51" spans="1:18" ht="48" customHeight="1">
      <c r="A51" s="42" t="s">
        <v>892</v>
      </c>
      <c r="B51" s="35" t="s">
        <v>84</v>
      </c>
      <c r="C51" s="8"/>
      <c r="D51" s="481"/>
      <c r="E51" s="482">
        <f t="shared" si="10"/>
        <v>0</v>
      </c>
      <c r="F51" s="481"/>
      <c r="G51" s="481"/>
      <c r="H51" s="481"/>
      <c r="I51" s="481"/>
      <c r="J51" s="483"/>
      <c r="K51" s="483"/>
      <c r="L51" s="485">
        <f>8788+43556</f>
        <v>52344</v>
      </c>
      <c r="M51" s="486">
        <v>21</v>
      </c>
      <c r="N51" s="486"/>
      <c r="O51" s="474"/>
      <c r="P51" s="475"/>
      <c r="Q51" s="8"/>
      <c r="R51" s="8"/>
    </row>
    <row r="52" spans="1:18" ht="15.75" customHeight="1">
      <c r="A52" s="37" t="s">
        <v>85</v>
      </c>
      <c r="B52" s="35" t="s">
        <v>86</v>
      </c>
      <c r="C52" s="8"/>
      <c r="D52" s="481"/>
      <c r="E52" s="482">
        <f t="shared" si="10"/>
        <v>0</v>
      </c>
      <c r="F52" s="481"/>
      <c r="G52" s="481"/>
      <c r="H52" s="481"/>
      <c r="I52" s="481"/>
      <c r="J52" s="483"/>
      <c r="K52" s="483"/>
      <c r="L52" s="485"/>
      <c r="M52" s="485"/>
      <c r="N52" s="485"/>
      <c r="O52" s="474"/>
      <c r="P52" s="475"/>
      <c r="Q52" s="8"/>
      <c r="R52" s="8"/>
    </row>
    <row r="53" spans="1:18" ht="15.75" customHeight="1">
      <c r="A53" s="37" t="s">
        <v>87</v>
      </c>
      <c r="B53" s="35" t="s">
        <v>88</v>
      </c>
      <c r="C53" s="8"/>
      <c r="D53" s="481"/>
      <c r="E53" s="482">
        <f t="shared" si="10"/>
        <v>100</v>
      </c>
      <c r="F53" s="481">
        <v>100</v>
      </c>
      <c r="G53" s="481"/>
      <c r="H53" s="481"/>
      <c r="I53" s="481"/>
      <c r="J53" s="483"/>
      <c r="K53" s="483"/>
      <c r="L53" s="485">
        <v>550</v>
      </c>
      <c r="M53" s="485">
        <v>490</v>
      </c>
      <c r="N53" s="485">
        <v>260</v>
      </c>
      <c r="O53" s="474"/>
      <c r="P53" s="475"/>
      <c r="Q53" s="8"/>
      <c r="R53" s="8"/>
    </row>
    <row r="54" spans="1:18" ht="15.75" customHeight="1">
      <c r="A54" s="500" t="s">
        <v>89</v>
      </c>
      <c r="B54" s="501" t="s">
        <v>90</v>
      </c>
      <c r="C54" s="474"/>
      <c r="D54" s="481"/>
      <c r="E54" s="482">
        <f t="shared" si="10"/>
        <v>4921</v>
      </c>
      <c r="F54" s="481">
        <v>400</v>
      </c>
      <c r="G54" s="481">
        <f>4260+70</f>
        <v>4330</v>
      </c>
      <c r="H54" s="481">
        <f>231-40</f>
        <v>191</v>
      </c>
      <c r="I54" s="481"/>
      <c r="J54" s="503"/>
      <c r="K54" s="503">
        <f>4800+5600</f>
        <v>10400</v>
      </c>
      <c r="L54" s="504">
        <f>8962+3296</f>
        <v>12258</v>
      </c>
      <c r="M54" s="504">
        <v>3893.69</v>
      </c>
      <c r="N54" s="505">
        <v>2051</v>
      </c>
      <c r="O54" s="474"/>
      <c r="P54" s="475"/>
      <c r="Q54" s="474"/>
      <c r="R54" s="474"/>
    </row>
    <row r="55" spans="1:18" ht="15.75" customHeight="1">
      <c r="A55" s="500" t="s">
        <v>91</v>
      </c>
      <c r="B55" s="501" t="s">
        <v>92</v>
      </c>
      <c r="C55" s="474">
        <f t="shared" ref="C55:R55" si="11">SUM(C56,C57)</f>
        <v>0</v>
      </c>
      <c r="D55" s="481">
        <f t="shared" si="11"/>
        <v>0</v>
      </c>
      <c r="E55" s="482">
        <f t="shared" si="11"/>
        <v>0</v>
      </c>
      <c r="F55" s="481">
        <f t="shared" si="11"/>
        <v>0</v>
      </c>
      <c r="G55" s="481">
        <f t="shared" si="11"/>
        <v>0</v>
      </c>
      <c r="H55" s="481">
        <f t="shared" si="11"/>
        <v>0</v>
      </c>
      <c r="I55" s="481">
        <f t="shared" si="11"/>
        <v>0</v>
      </c>
      <c r="J55" s="503">
        <f t="shared" si="11"/>
        <v>0</v>
      </c>
      <c r="K55" s="503">
        <f t="shared" si="11"/>
        <v>0</v>
      </c>
      <c r="L55" s="505">
        <f t="shared" si="11"/>
        <v>0</v>
      </c>
      <c r="M55" s="505">
        <f t="shared" si="11"/>
        <v>0</v>
      </c>
      <c r="N55" s="505">
        <f t="shared" si="11"/>
        <v>0</v>
      </c>
      <c r="O55" s="474">
        <f t="shared" si="11"/>
        <v>0</v>
      </c>
      <c r="P55" s="475">
        <f t="shared" si="11"/>
        <v>0</v>
      </c>
      <c r="Q55" s="474">
        <f t="shared" si="11"/>
        <v>0</v>
      </c>
      <c r="R55" s="474">
        <f t="shared" si="11"/>
        <v>0</v>
      </c>
    </row>
    <row r="56" spans="1:18" ht="15.75" customHeight="1">
      <c r="A56" s="37" t="s">
        <v>93</v>
      </c>
      <c r="B56" s="35" t="s">
        <v>94</v>
      </c>
      <c r="C56" s="8"/>
      <c r="D56" s="481"/>
      <c r="E56" s="482">
        <f>F56+G56+H56+I56</f>
        <v>0</v>
      </c>
      <c r="F56" s="481"/>
      <c r="G56" s="481"/>
      <c r="H56" s="481"/>
      <c r="I56" s="481"/>
      <c r="J56" s="483"/>
      <c r="K56" s="483"/>
      <c r="L56" s="485"/>
      <c r="M56" s="485"/>
      <c r="N56" s="485"/>
      <c r="O56" s="474"/>
      <c r="P56" s="475"/>
      <c r="Q56" s="8"/>
      <c r="R56" s="8"/>
    </row>
    <row r="57" spans="1:18" ht="24.75" customHeight="1">
      <c r="A57" s="43" t="s">
        <v>95</v>
      </c>
      <c r="B57" s="35" t="s">
        <v>96</v>
      </c>
      <c r="C57" s="8"/>
      <c r="D57" s="469"/>
      <c r="E57" s="470">
        <f>F57+G57+H57+I57</f>
        <v>0</v>
      </c>
      <c r="F57" s="469"/>
      <c r="G57" s="469"/>
      <c r="H57" s="469"/>
      <c r="I57" s="469"/>
      <c r="J57" s="506"/>
      <c r="K57" s="472"/>
      <c r="L57" s="473"/>
      <c r="M57" s="473"/>
      <c r="N57" s="473"/>
      <c r="O57" s="474"/>
      <c r="P57" s="475"/>
      <c r="Q57" s="8"/>
      <c r="R57" s="8"/>
    </row>
    <row r="58" spans="1:18" ht="45" customHeight="1">
      <c r="A58" s="507" t="s">
        <v>97</v>
      </c>
      <c r="B58" s="501" t="s">
        <v>98</v>
      </c>
      <c r="C58" s="474"/>
      <c r="D58" s="469"/>
      <c r="E58" s="470">
        <f>F58+G58+H58+I58</f>
        <v>-35</v>
      </c>
      <c r="F58" s="469"/>
      <c r="G58" s="469">
        <v>-35</v>
      </c>
      <c r="H58" s="469"/>
      <c r="I58" s="469"/>
      <c r="J58" s="508"/>
      <c r="K58" s="509"/>
      <c r="L58" s="510"/>
      <c r="M58" s="510">
        <v>-329.12</v>
      </c>
      <c r="N58" s="510">
        <f>-27-69</f>
        <v>-96</v>
      </c>
      <c r="O58" s="474"/>
      <c r="P58" s="475"/>
      <c r="Q58" s="474"/>
      <c r="R58" s="474"/>
    </row>
    <row r="59" spans="1:18" ht="15.75" customHeight="1">
      <c r="A59" s="507" t="s">
        <v>99</v>
      </c>
      <c r="B59" s="501" t="s">
        <v>100</v>
      </c>
      <c r="C59" s="474"/>
      <c r="D59" s="469"/>
      <c r="E59" s="470">
        <f>F59+G59+H59+I59</f>
        <v>0</v>
      </c>
      <c r="F59" s="469"/>
      <c r="G59" s="469"/>
      <c r="H59" s="469"/>
      <c r="I59" s="469"/>
      <c r="J59" s="508"/>
      <c r="K59" s="509"/>
      <c r="L59" s="510"/>
      <c r="M59" s="510"/>
      <c r="N59" s="510"/>
      <c r="O59" s="474"/>
      <c r="P59" s="475"/>
      <c r="Q59" s="474"/>
      <c r="R59" s="474"/>
    </row>
    <row r="60" spans="1:18" ht="27" customHeight="1">
      <c r="A60" s="36" t="s">
        <v>893</v>
      </c>
      <c r="B60" s="35" t="s">
        <v>101</v>
      </c>
      <c r="C60" s="8"/>
      <c r="D60" s="511">
        <f t="shared" ref="D60:K60" si="12">D30+D35+D41-D42+D31</f>
        <v>0</v>
      </c>
      <c r="E60" s="512">
        <f t="shared" si="12"/>
        <v>-39</v>
      </c>
      <c r="F60" s="558">
        <f t="shared" si="12"/>
        <v>0</v>
      </c>
      <c r="G60" s="513">
        <f t="shared" si="12"/>
        <v>-39</v>
      </c>
      <c r="H60" s="513">
        <f t="shared" si="12"/>
        <v>0</v>
      </c>
      <c r="I60" s="513">
        <f t="shared" si="12"/>
        <v>0</v>
      </c>
      <c r="J60" s="514">
        <f t="shared" si="12"/>
        <v>0</v>
      </c>
      <c r="K60" s="472">
        <f t="shared" si="12"/>
        <v>-7426.3100000000013</v>
      </c>
      <c r="L60" s="515">
        <f>L14-L42</f>
        <v>-3014</v>
      </c>
      <c r="M60" s="515">
        <f>M14-M42</f>
        <v>-11140.260000000009</v>
      </c>
      <c r="N60" s="516">
        <f>N14-N42</f>
        <v>-701</v>
      </c>
      <c r="O60" s="474">
        <f>O30+O35+O41-O42+O31</f>
        <v>0</v>
      </c>
      <c r="P60" s="475">
        <f>P30+P35+P41-P42+P31</f>
        <v>0</v>
      </c>
      <c r="Q60" s="8"/>
      <c r="R60" s="8"/>
    </row>
    <row r="61" spans="1:18" ht="15.75" customHeight="1">
      <c r="A61" s="45" t="s">
        <v>102</v>
      </c>
      <c r="B61" s="35" t="s">
        <v>103</v>
      </c>
      <c r="C61" s="8"/>
      <c r="D61" s="469"/>
      <c r="E61" s="470"/>
      <c r="F61" s="469"/>
      <c r="G61" s="469"/>
      <c r="H61" s="469"/>
      <c r="I61" s="469"/>
      <c r="J61" s="471"/>
      <c r="K61" s="472"/>
      <c r="L61" s="473"/>
      <c r="M61" s="473"/>
      <c r="N61" s="473"/>
      <c r="O61" s="474"/>
      <c r="P61" s="475"/>
      <c r="Q61" s="8"/>
      <c r="R61" s="8"/>
    </row>
    <row r="62" spans="1:18" ht="24.75" customHeight="1">
      <c r="A62" s="46" t="s">
        <v>104</v>
      </c>
      <c r="B62" s="35" t="s">
        <v>105</v>
      </c>
      <c r="C62" s="8"/>
      <c r="D62" s="469"/>
      <c r="E62" s="470"/>
      <c r="F62" s="469"/>
      <c r="G62" s="469"/>
      <c r="H62" s="469"/>
      <c r="I62" s="469"/>
      <c r="J62" s="471"/>
      <c r="K62" s="472"/>
      <c r="L62" s="473"/>
      <c r="M62" s="473"/>
      <c r="N62" s="473"/>
      <c r="O62" s="474"/>
      <c r="P62" s="475"/>
      <c r="Q62" s="8"/>
      <c r="R62" s="8"/>
    </row>
    <row r="63" spans="1:18" ht="15.75" customHeight="1">
      <c r="A63" s="47" t="s">
        <v>106</v>
      </c>
      <c r="B63" s="35" t="s">
        <v>107</v>
      </c>
      <c r="C63" s="8"/>
      <c r="D63" s="469"/>
      <c r="E63" s="470"/>
      <c r="F63" s="469"/>
      <c r="G63" s="469"/>
      <c r="H63" s="469"/>
      <c r="I63" s="469"/>
      <c r="J63" s="471">
        <f>J44+J45+J58</f>
        <v>0</v>
      </c>
      <c r="K63" s="472"/>
      <c r="L63" s="473"/>
      <c r="M63" s="473"/>
      <c r="N63" s="473"/>
      <c r="O63" s="474"/>
      <c r="P63" s="475"/>
      <c r="Q63" s="8"/>
      <c r="R63" s="8"/>
    </row>
    <row r="64" spans="1:18" ht="15.75" customHeight="1">
      <c r="A64" s="47" t="s">
        <v>108</v>
      </c>
      <c r="B64" s="35" t="s">
        <v>109</v>
      </c>
      <c r="C64" s="8"/>
      <c r="D64" s="469"/>
      <c r="E64" s="470"/>
      <c r="F64" s="469"/>
      <c r="G64" s="469"/>
      <c r="H64" s="469"/>
      <c r="I64" s="469"/>
      <c r="J64" s="471">
        <f>SUM(J51,J54)</f>
        <v>0</v>
      </c>
      <c r="K64" s="472"/>
      <c r="L64" s="473"/>
      <c r="M64" s="473"/>
      <c r="N64" s="473"/>
      <c r="O64" s="474"/>
      <c r="P64" s="475"/>
      <c r="Q64" s="8"/>
      <c r="R64" s="8"/>
    </row>
    <row r="65" spans="1:18" ht="24.75" customHeight="1">
      <c r="A65" s="46" t="s">
        <v>110</v>
      </c>
      <c r="B65" s="35" t="s">
        <v>111</v>
      </c>
      <c r="C65" s="8"/>
      <c r="D65" s="469"/>
      <c r="E65" s="470"/>
      <c r="F65" s="469"/>
      <c r="G65" s="469"/>
      <c r="H65" s="469"/>
      <c r="I65" s="469"/>
      <c r="J65" s="471"/>
      <c r="K65" s="472"/>
      <c r="L65" s="473"/>
      <c r="M65" s="473"/>
      <c r="N65" s="473"/>
      <c r="O65" s="474"/>
      <c r="P65" s="475"/>
      <c r="Q65" s="8"/>
      <c r="R65" s="8"/>
    </row>
    <row r="66" spans="1:18" ht="15.75" customHeight="1">
      <c r="A66" s="47" t="s">
        <v>106</v>
      </c>
      <c r="B66" s="35" t="s">
        <v>112</v>
      </c>
      <c r="C66" s="8"/>
      <c r="D66" s="511">
        <f>SUM(D44:D45)</f>
        <v>2660</v>
      </c>
      <c r="E66" s="470"/>
      <c r="F66" s="469"/>
      <c r="G66" s="469"/>
      <c r="H66" s="469"/>
      <c r="I66" s="469"/>
      <c r="J66" s="471"/>
      <c r="K66" s="472"/>
      <c r="L66" s="473"/>
      <c r="M66" s="473"/>
      <c r="N66" s="473"/>
      <c r="O66" s="474"/>
      <c r="P66" s="475"/>
      <c r="Q66" s="8"/>
      <c r="R66" s="8"/>
    </row>
    <row r="67" spans="1:18" ht="15.75" customHeight="1">
      <c r="A67" s="47" t="s">
        <v>108</v>
      </c>
      <c r="B67" s="35" t="s">
        <v>113</v>
      </c>
      <c r="C67" s="8"/>
      <c r="D67" s="469">
        <f>SUM(D51,D54)</f>
        <v>0</v>
      </c>
      <c r="E67" s="470"/>
      <c r="F67" s="469"/>
      <c r="G67" s="469"/>
      <c r="H67" s="469"/>
      <c r="I67" s="469"/>
      <c r="J67" s="471"/>
      <c r="K67" s="472"/>
      <c r="L67" s="473"/>
      <c r="M67" s="473"/>
      <c r="N67" s="473"/>
      <c r="O67" s="474"/>
      <c r="P67" s="475"/>
      <c r="Q67" s="8"/>
      <c r="R67" s="8"/>
    </row>
    <row r="68" spans="1:18" ht="24.75" customHeight="1">
      <c r="A68" s="46" t="s">
        <v>114</v>
      </c>
      <c r="B68" s="35" t="s">
        <v>115</v>
      </c>
      <c r="C68" s="8"/>
      <c r="D68" s="469"/>
      <c r="E68" s="470"/>
      <c r="F68" s="469"/>
      <c r="G68" s="469"/>
      <c r="H68" s="469"/>
      <c r="I68" s="469"/>
      <c r="J68" s="471"/>
      <c r="K68" s="472"/>
      <c r="L68" s="473"/>
      <c r="M68" s="473"/>
      <c r="N68" s="473"/>
      <c r="O68" s="474"/>
      <c r="P68" s="475"/>
      <c r="Q68" s="8"/>
      <c r="R68" s="8"/>
    </row>
    <row r="69" spans="1:18" ht="15.75" customHeight="1">
      <c r="A69" s="47" t="s">
        <v>106</v>
      </c>
      <c r="B69" s="35" t="s">
        <v>116</v>
      </c>
      <c r="C69" s="8"/>
      <c r="D69" s="469"/>
      <c r="E69" s="470"/>
      <c r="F69" s="469"/>
      <c r="G69" s="469"/>
      <c r="H69" s="469"/>
      <c r="I69" s="469"/>
      <c r="J69" s="471"/>
      <c r="K69" s="472"/>
      <c r="L69" s="473"/>
      <c r="M69" s="473"/>
      <c r="N69" s="473"/>
      <c r="O69" s="474"/>
      <c r="P69" s="475"/>
      <c r="Q69" s="8"/>
      <c r="R69" s="8"/>
    </row>
    <row r="70" spans="1:18" ht="15.75" customHeight="1">
      <c r="A70" s="47" t="s">
        <v>108</v>
      </c>
      <c r="B70" s="35" t="s">
        <v>117</v>
      </c>
      <c r="C70" s="8"/>
      <c r="D70" s="469"/>
      <c r="E70" s="470"/>
      <c r="F70" s="469"/>
      <c r="G70" s="469"/>
      <c r="H70" s="469"/>
      <c r="I70" s="469"/>
      <c r="J70" s="471"/>
      <c r="K70" s="472"/>
      <c r="L70" s="473"/>
      <c r="M70" s="473"/>
      <c r="N70" s="473"/>
      <c r="O70" s="474"/>
      <c r="P70" s="475"/>
      <c r="Q70" s="8"/>
      <c r="R70" s="8"/>
    </row>
    <row r="71" spans="1:18" ht="36.75" customHeight="1">
      <c r="A71" s="46" t="s">
        <v>118</v>
      </c>
      <c r="B71" s="35" t="s">
        <v>119</v>
      </c>
      <c r="C71" s="8"/>
      <c r="D71" s="469"/>
      <c r="E71" s="470"/>
      <c r="F71" s="469"/>
      <c r="G71" s="469"/>
      <c r="H71" s="469"/>
      <c r="I71" s="469"/>
      <c r="J71" s="471"/>
      <c r="K71" s="472"/>
      <c r="L71" s="473"/>
      <c r="M71" s="473"/>
      <c r="N71" s="473"/>
      <c r="O71" s="474"/>
      <c r="P71" s="475"/>
      <c r="Q71" s="8"/>
      <c r="R71" s="8"/>
    </row>
    <row r="72" spans="1:18" ht="15.75" customHeight="1">
      <c r="A72" s="47" t="s">
        <v>106</v>
      </c>
      <c r="B72" s="35" t="s">
        <v>120</v>
      </c>
      <c r="C72" s="8"/>
      <c r="D72" s="469"/>
      <c r="E72" s="470"/>
      <c r="F72" s="469"/>
      <c r="G72" s="469"/>
      <c r="H72" s="469"/>
      <c r="I72" s="469"/>
      <c r="J72" s="471"/>
      <c r="K72" s="472"/>
      <c r="L72" s="473"/>
      <c r="M72" s="473"/>
      <c r="N72" s="473"/>
      <c r="O72" s="474"/>
      <c r="P72" s="475"/>
      <c r="Q72" s="8"/>
      <c r="R72" s="8"/>
    </row>
    <row r="73" spans="1:18" ht="15.75" customHeight="1">
      <c r="A73" s="47" t="s">
        <v>108</v>
      </c>
      <c r="B73" s="35" t="s">
        <v>121</v>
      </c>
      <c r="C73" s="8"/>
      <c r="D73" s="469"/>
      <c r="E73" s="470"/>
      <c r="F73" s="469"/>
      <c r="G73" s="469"/>
      <c r="H73" s="469"/>
      <c r="I73" s="469"/>
      <c r="J73" s="471"/>
      <c r="K73" s="472"/>
      <c r="L73" s="473"/>
      <c r="M73" s="473"/>
      <c r="N73" s="473"/>
      <c r="O73" s="474"/>
      <c r="P73" s="475"/>
      <c r="Q73" s="8"/>
      <c r="R73" s="8"/>
    </row>
    <row r="74" spans="1:18" ht="15.75" customHeight="1">
      <c r="A74" s="46" t="s">
        <v>122</v>
      </c>
      <c r="B74" s="35" t="s">
        <v>123</v>
      </c>
      <c r="C74" s="8"/>
      <c r="D74" s="469"/>
      <c r="E74" s="470"/>
      <c r="F74" s="469"/>
      <c r="G74" s="469"/>
      <c r="H74" s="469"/>
      <c r="I74" s="469"/>
      <c r="J74" s="471"/>
      <c r="K74" s="472"/>
      <c r="L74" s="473"/>
      <c r="M74" s="473"/>
      <c r="N74" s="473"/>
      <c r="O74" s="474"/>
      <c r="P74" s="475"/>
      <c r="Q74" s="8"/>
      <c r="R74" s="8"/>
    </row>
    <row r="75" spans="1:18" ht="15.75" customHeight="1">
      <c r="A75" s="47" t="s">
        <v>106</v>
      </c>
      <c r="B75" s="35" t="s">
        <v>124</v>
      </c>
      <c r="C75" s="8"/>
      <c r="D75" s="469"/>
      <c r="E75" s="470"/>
      <c r="F75" s="469"/>
      <c r="G75" s="469"/>
      <c r="H75" s="469"/>
      <c r="I75" s="469"/>
      <c r="J75" s="471"/>
      <c r="K75" s="472"/>
      <c r="L75" s="473"/>
      <c r="M75" s="473"/>
      <c r="N75" s="473"/>
      <c r="O75" s="474"/>
      <c r="P75" s="475"/>
      <c r="Q75" s="8"/>
      <c r="R75" s="8"/>
    </row>
    <row r="76" spans="1:18" ht="15.75" customHeight="1">
      <c r="A76" s="47" t="s">
        <v>108</v>
      </c>
      <c r="B76" s="35" t="s">
        <v>125</v>
      </c>
      <c r="C76" s="8"/>
      <c r="D76" s="469"/>
      <c r="E76" s="470"/>
      <c r="F76" s="469"/>
      <c r="G76" s="469"/>
      <c r="H76" s="469"/>
      <c r="I76" s="469"/>
      <c r="J76" s="471"/>
      <c r="K76" s="472"/>
      <c r="L76" s="473"/>
      <c r="M76" s="473"/>
      <c r="N76" s="473"/>
      <c r="O76" s="474"/>
      <c r="P76" s="475"/>
      <c r="Q76" s="8"/>
      <c r="R76" s="8"/>
    </row>
    <row r="77" spans="1:18" ht="24.75" customHeight="1">
      <c r="A77" s="46" t="s">
        <v>126</v>
      </c>
      <c r="B77" s="35" t="s">
        <v>127</v>
      </c>
      <c r="C77" s="8"/>
      <c r="D77" s="469"/>
      <c r="E77" s="470"/>
      <c r="F77" s="469"/>
      <c r="G77" s="469"/>
      <c r="H77" s="469"/>
      <c r="I77" s="469"/>
      <c r="J77" s="471"/>
      <c r="K77" s="472"/>
      <c r="L77" s="473"/>
      <c r="M77" s="473"/>
      <c r="N77" s="473"/>
      <c r="O77" s="474"/>
      <c r="P77" s="475"/>
      <c r="Q77" s="8"/>
      <c r="R77" s="8"/>
    </row>
    <row r="78" spans="1:18" ht="15.75" customHeight="1">
      <c r="A78" s="47" t="s">
        <v>106</v>
      </c>
      <c r="B78" s="35" t="s">
        <v>128</v>
      </c>
      <c r="C78" s="8"/>
      <c r="D78" s="469"/>
      <c r="E78" s="470"/>
      <c r="F78" s="469"/>
      <c r="G78" s="469"/>
      <c r="H78" s="469"/>
      <c r="I78" s="469"/>
      <c r="J78" s="471"/>
      <c r="K78" s="472"/>
      <c r="L78" s="473"/>
      <c r="M78" s="473"/>
      <c r="N78" s="473"/>
      <c r="O78" s="474"/>
      <c r="P78" s="475"/>
      <c r="Q78" s="8"/>
      <c r="R78" s="8"/>
    </row>
    <row r="79" spans="1:18" ht="15.75" customHeight="1">
      <c r="A79" s="47" t="s">
        <v>108</v>
      </c>
      <c r="B79" s="35" t="s">
        <v>129</v>
      </c>
      <c r="C79" s="8"/>
      <c r="D79" s="469"/>
      <c r="E79" s="470"/>
      <c r="F79" s="469"/>
      <c r="G79" s="469"/>
      <c r="H79" s="469"/>
      <c r="I79" s="469"/>
      <c r="J79" s="471"/>
      <c r="K79" s="472"/>
      <c r="L79" s="473"/>
      <c r="M79" s="473"/>
      <c r="N79" s="473"/>
      <c r="O79" s="474"/>
      <c r="P79" s="475"/>
      <c r="Q79" s="8"/>
      <c r="R79" s="8"/>
    </row>
    <row r="80" spans="1:18" ht="15.75" customHeight="1">
      <c r="A80" s="46" t="s">
        <v>130</v>
      </c>
      <c r="B80" s="35" t="s">
        <v>131</v>
      </c>
      <c r="C80" s="8"/>
      <c r="D80" s="469"/>
      <c r="E80" s="470"/>
      <c r="F80" s="469"/>
      <c r="G80" s="469"/>
      <c r="H80" s="469"/>
      <c r="I80" s="469"/>
      <c r="J80" s="471"/>
      <c r="K80" s="472"/>
      <c r="L80" s="473"/>
      <c r="M80" s="473"/>
      <c r="N80" s="473"/>
      <c r="O80" s="474"/>
      <c r="P80" s="475"/>
      <c r="Q80" s="8"/>
      <c r="R80" s="8"/>
    </row>
    <row r="81" spans="1:18" ht="15.75" customHeight="1">
      <c r="A81" s="47" t="s">
        <v>106</v>
      </c>
      <c r="B81" s="35" t="s">
        <v>132</v>
      </c>
      <c r="C81" s="8"/>
      <c r="D81" s="469"/>
      <c r="E81" s="470"/>
      <c r="F81" s="469"/>
      <c r="G81" s="469"/>
      <c r="H81" s="469"/>
      <c r="I81" s="469"/>
      <c r="J81" s="471"/>
      <c r="K81" s="472"/>
      <c r="L81" s="473"/>
      <c r="M81" s="473"/>
      <c r="N81" s="473"/>
      <c r="O81" s="474"/>
      <c r="P81" s="475"/>
      <c r="Q81" s="8"/>
      <c r="R81" s="8"/>
    </row>
    <row r="82" spans="1:18" ht="15.75" customHeight="1">
      <c r="A82" s="47" t="s">
        <v>108</v>
      </c>
      <c r="B82" s="35" t="s">
        <v>133</v>
      </c>
      <c r="C82" s="8"/>
      <c r="D82" s="469"/>
      <c r="E82" s="470"/>
      <c r="F82" s="469"/>
      <c r="G82" s="469"/>
      <c r="H82" s="469"/>
      <c r="I82" s="469"/>
      <c r="J82" s="471"/>
      <c r="K82" s="472"/>
      <c r="L82" s="473"/>
      <c r="M82" s="473"/>
      <c r="N82" s="473"/>
      <c r="O82" s="474"/>
      <c r="P82" s="475"/>
      <c r="Q82" s="8"/>
      <c r="R82" s="8"/>
    </row>
    <row r="83" spans="1:18" ht="15.75" customHeight="1">
      <c r="A83" s="46" t="s">
        <v>134</v>
      </c>
      <c r="B83" s="35" t="s">
        <v>135</v>
      </c>
      <c r="C83" s="8"/>
      <c r="D83" s="469"/>
      <c r="E83" s="470"/>
      <c r="F83" s="469"/>
      <c r="G83" s="469"/>
      <c r="H83" s="469"/>
      <c r="I83" s="469"/>
      <c r="J83" s="471"/>
      <c r="K83" s="472"/>
      <c r="L83" s="473"/>
      <c r="M83" s="473"/>
      <c r="N83" s="473"/>
      <c r="O83" s="474"/>
      <c r="P83" s="475"/>
      <c r="Q83" s="8"/>
      <c r="R83" s="8"/>
    </row>
    <row r="84" spans="1:18" ht="15.75" customHeight="1">
      <c r="A84" s="47" t="s">
        <v>106</v>
      </c>
      <c r="B84" s="35" t="s">
        <v>136</v>
      </c>
      <c r="C84" s="8"/>
      <c r="D84" s="469"/>
      <c r="E84" s="470"/>
      <c r="F84" s="469"/>
      <c r="G84" s="469"/>
      <c r="H84" s="469"/>
      <c r="I84" s="469"/>
      <c r="J84" s="471"/>
      <c r="K84" s="472"/>
      <c r="L84" s="517">
        <f>L43+L58-L51</f>
        <v>434547</v>
      </c>
      <c r="M84" s="517">
        <f>M43+M58-M51</f>
        <v>66088.210000000006</v>
      </c>
      <c r="N84" s="517">
        <f>N43+N58-N51</f>
        <v>38340</v>
      </c>
      <c r="O84" s="474"/>
      <c r="P84" s="475"/>
      <c r="Q84" s="8"/>
      <c r="R84" s="8"/>
    </row>
    <row r="85" spans="1:18" ht="15.75" customHeight="1">
      <c r="A85" s="47" t="s">
        <v>108</v>
      </c>
      <c r="B85" s="35" t="s">
        <v>137</v>
      </c>
      <c r="C85" s="8"/>
      <c r="D85" s="469"/>
      <c r="E85" s="470"/>
      <c r="F85" s="469"/>
      <c r="G85" s="469"/>
      <c r="H85" s="469"/>
      <c r="I85" s="469"/>
      <c r="J85" s="471"/>
      <c r="K85" s="472"/>
      <c r="L85" s="517">
        <f>L54+L51</f>
        <v>64602</v>
      </c>
      <c r="M85" s="517">
        <f>M54+M51</f>
        <v>3914.69</v>
      </c>
      <c r="N85" s="473">
        <f>N54+N51</f>
        <v>2051</v>
      </c>
      <c r="O85" s="474"/>
      <c r="P85" s="475"/>
      <c r="Q85" s="8"/>
      <c r="R85" s="8"/>
    </row>
    <row r="86" spans="1:18" ht="15.75" customHeight="1">
      <c r="A86" s="46" t="s">
        <v>138</v>
      </c>
      <c r="B86" s="35" t="s">
        <v>139</v>
      </c>
      <c r="C86" s="8"/>
      <c r="D86" s="469"/>
      <c r="E86" s="470"/>
      <c r="F86" s="469"/>
      <c r="G86" s="469"/>
      <c r="H86" s="469"/>
      <c r="I86" s="469"/>
      <c r="J86" s="471"/>
      <c r="K86" s="472"/>
      <c r="L86" s="473"/>
      <c r="M86" s="473"/>
      <c r="N86" s="473"/>
      <c r="O86" s="474"/>
      <c r="P86" s="475"/>
      <c r="Q86" s="8"/>
      <c r="R86" s="8"/>
    </row>
    <row r="87" spans="1:18" ht="15.75" customHeight="1">
      <c r="A87" s="47" t="s">
        <v>106</v>
      </c>
      <c r="B87" s="35" t="s">
        <v>140</v>
      </c>
      <c r="C87" s="8"/>
      <c r="D87" s="469"/>
      <c r="E87" s="518">
        <f>F87+G87+H87+I87</f>
        <v>22487</v>
      </c>
      <c r="F87" s="511">
        <f>SUM(F44,F45,F57,F46,F52,F53)</f>
        <v>7700</v>
      </c>
      <c r="G87" s="469">
        <f>SUM(G44,G45,G57,G46,G52,G53)</f>
        <v>9265</v>
      </c>
      <c r="H87" s="469">
        <f>SUM(H44,H45,H57,H46,H52,H53)</f>
        <v>3260</v>
      </c>
      <c r="I87" s="469">
        <f>SUM(I44,I45,I57,I46,I52,I53)</f>
        <v>2262</v>
      </c>
      <c r="J87" s="471"/>
      <c r="K87" s="472"/>
      <c r="L87" s="473"/>
      <c r="M87" s="473"/>
      <c r="N87" s="473"/>
      <c r="O87" s="474"/>
      <c r="P87" s="475"/>
      <c r="Q87" s="8"/>
      <c r="R87" s="8"/>
    </row>
    <row r="88" spans="1:18" ht="15.75" customHeight="1">
      <c r="A88" s="47" t="s">
        <v>108</v>
      </c>
      <c r="B88" s="35" t="s">
        <v>141</v>
      </c>
      <c r="C88" s="8"/>
      <c r="D88" s="469"/>
      <c r="E88" s="470">
        <f>F88+G88+H88+I88</f>
        <v>4921</v>
      </c>
      <c r="F88" s="469">
        <f>SUM(F51,F54)</f>
        <v>400</v>
      </c>
      <c r="G88" s="469">
        <f>SUM(G51,G54)</f>
        <v>4330</v>
      </c>
      <c r="H88" s="469">
        <f>SUM(H51,H54)</f>
        <v>191</v>
      </c>
      <c r="I88" s="469">
        <f>SUM(I51,I54)</f>
        <v>0</v>
      </c>
      <c r="J88" s="471"/>
      <c r="K88" s="472"/>
      <c r="L88" s="473"/>
      <c r="M88" s="473"/>
      <c r="N88" s="473"/>
      <c r="O88" s="474"/>
      <c r="P88" s="475"/>
      <c r="Q88" s="8"/>
      <c r="R88" s="8"/>
    </row>
    <row r="89" spans="1:18" ht="24.75" customHeight="1">
      <c r="A89" s="46" t="s">
        <v>142</v>
      </c>
      <c r="B89" s="35" t="s">
        <v>143</v>
      </c>
      <c r="C89" s="8"/>
      <c r="D89" s="469"/>
      <c r="E89" s="470"/>
      <c r="F89" s="469"/>
      <c r="G89" s="469"/>
      <c r="H89" s="469"/>
      <c r="I89" s="469"/>
      <c r="J89" s="471"/>
      <c r="K89" s="472"/>
      <c r="L89" s="473"/>
      <c r="M89" s="473"/>
      <c r="N89" s="473"/>
      <c r="O89" s="474"/>
      <c r="P89" s="475"/>
      <c r="Q89" s="8"/>
      <c r="R89" s="8"/>
    </row>
    <row r="90" spans="1:18" ht="15.75" customHeight="1">
      <c r="A90" s="47" t="s">
        <v>106</v>
      </c>
      <c r="B90" s="35" t="s">
        <v>144</v>
      </c>
      <c r="C90" s="8"/>
      <c r="D90" s="469"/>
      <c r="E90" s="470"/>
      <c r="F90" s="469"/>
      <c r="G90" s="469"/>
      <c r="H90" s="469"/>
      <c r="I90" s="469"/>
      <c r="J90" s="471"/>
      <c r="K90" s="472"/>
      <c r="L90" s="473"/>
      <c r="M90" s="473"/>
      <c r="N90" s="473"/>
      <c r="O90" s="474"/>
      <c r="P90" s="475">
        <f>SUM(P44:P50,P52:P53)</f>
        <v>0</v>
      </c>
      <c r="Q90" s="8"/>
      <c r="R90" s="8"/>
    </row>
    <row r="91" spans="1:18" ht="15.75" customHeight="1">
      <c r="A91" s="47" t="s">
        <v>108</v>
      </c>
      <c r="B91" s="35" t="s">
        <v>145</v>
      </c>
      <c r="C91" s="8"/>
      <c r="D91" s="469"/>
      <c r="E91" s="470"/>
      <c r="F91" s="469"/>
      <c r="G91" s="469"/>
      <c r="H91" s="469"/>
      <c r="I91" s="469"/>
      <c r="J91" s="471"/>
      <c r="K91" s="472"/>
      <c r="L91" s="473"/>
      <c r="M91" s="473"/>
      <c r="N91" s="473"/>
      <c r="O91" s="474"/>
      <c r="P91" s="475">
        <f>SUM(P51,P54)</f>
        <v>0</v>
      </c>
      <c r="Q91" s="8"/>
      <c r="R91" s="8"/>
    </row>
    <row r="92" spans="1:18" ht="24.75" customHeight="1">
      <c r="A92" s="46" t="s">
        <v>146</v>
      </c>
      <c r="B92" s="35" t="s">
        <v>147</v>
      </c>
      <c r="C92" s="8"/>
      <c r="D92" s="469"/>
      <c r="E92" s="470"/>
      <c r="F92" s="469"/>
      <c r="G92" s="469"/>
      <c r="H92" s="469"/>
      <c r="I92" s="469"/>
      <c r="J92" s="471"/>
      <c r="K92" s="472"/>
      <c r="L92" s="473"/>
      <c r="M92" s="473"/>
      <c r="N92" s="473"/>
      <c r="O92" s="474"/>
      <c r="P92" s="475"/>
      <c r="Q92" s="8"/>
      <c r="R92" s="8"/>
    </row>
    <row r="93" spans="1:18" ht="15.75" customHeight="1">
      <c r="A93" s="47" t="s">
        <v>106</v>
      </c>
      <c r="B93" s="35" t="s">
        <v>148</v>
      </c>
      <c r="C93" s="8"/>
      <c r="D93" s="469"/>
      <c r="E93" s="470"/>
      <c r="F93" s="469"/>
      <c r="G93" s="469"/>
      <c r="H93" s="469"/>
      <c r="I93" s="469"/>
      <c r="J93" s="471"/>
      <c r="K93" s="472"/>
      <c r="L93" s="473"/>
      <c r="M93" s="473"/>
      <c r="N93" s="473"/>
      <c r="O93" s="474"/>
      <c r="P93" s="475"/>
      <c r="Q93" s="8"/>
      <c r="R93" s="8"/>
    </row>
    <row r="94" spans="1:18" ht="15.75" customHeight="1">
      <c r="A94" s="47" t="s">
        <v>108</v>
      </c>
      <c r="B94" s="35" t="s">
        <v>149</v>
      </c>
      <c r="C94" s="8"/>
      <c r="D94" s="469"/>
      <c r="E94" s="470"/>
      <c r="F94" s="469"/>
      <c r="G94" s="469"/>
      <c r="H94" s="469"/>
      <c r="I94" s="469"/>
      <c r="J94" s="471"/>
      <c r="K94" s="472"/>
      <c r="L94" s="473"/>
      <c r="M94" s="473"/>
      <c r="N94" s="473"/>
      <c r="O94" s="474"/>
      <c r="P94" s="475"/>
      <c r="Q94" s="8"/>
      <c r="R94" s="8"/>
    </row>
    <row r="95" spans="1:18" ht="15.75" customHeight="1">
      <c r="A95" s="46" t="s">
        <v>150</v>
      </c>
      <c r="B95" s="35" t="s">
        <v>151</v>
      </c>
      <c r="C95" s="8"/>
      <c r="D95" s="469"/>
      <c r="E95" s="470"/>
      <c r="F95" s="469"/>
      <c r="G95" s="469"/>
      <c r="H95" s="469"/>
      <c r="I95" s="469"/>
      <c r="J95" s="471"/>
      <c r="K95" s="472"/>
      <c r="L95" s="473"/>
      <c r="M95" s="473"/>
      <c r="N95" s="473"/>
      <c r="O95" s="474"/>
      <c r="P95" s="475"/>
      <c r="Q95" s="8"/>
      <c r="R95" s="8"/>
    </row>
    <row r="96" spans="1:18" ht="15.75" customHeight="1">
      <c r="A96" s="47" t="s">
        <v>106</v>
      </c>
      <c r="B96" s="35" t="s">
        <v>152</v>
      </c>
      <c r="C96" s="8"/>
      <c r="D96" s="469"/>
      <c r="E96" s="470"/>
      <c r="F96" s="469"/>
      <c r="G96" s="469"/>
      <c r="H96" s="469"/>
      <c r="I96" s="469"/>
      <c r="J96" s="471"/>
      <c r="K96" s="472">
        <f>SUM(K44:K45)</f>
        <v>14875</v>
      </c>
      <c r="L96" s="473"/>
      <c r="M96" s="473"/>
      <c r="N96" s="473"/>
      <c r="O96" s="474"/>
      <c r="P96" s="475"/>
      <c r="Q96" s="8"/>
      <c r="R96" s="8"/>
    </row>
    <row r="97" spans="1:18" ht="15.75" customHeight="1">
      <c r="A97" s="47" t="s">
        <v>108</v>
      </c>
      <c r="B97" s="35" t="s">
        <v>153</v>
      </c>
      <c r="C97" s="8"/>
      <c r="D97" s="469"/>
      <c r="E97" s="470"/>
      <c r="F97" s="469"/>
      <c r="G97" s="469"/>
      <c r="H97" s="469"/>
      <c r="I97" s="469"/>
      <c r="J97" s="471"/>
      <c r="K97" s="472">
        <f>SUM(K50,K54)</f>
        <v>10400</v>
      </c>
      <c r="L97" s="473"/>
      <c r="M97" s="473"/>
      <c r="N97" s="473"/>
      <c r="O97" s="474"/>
      <c r="P97" s="475"/>
      <c r="Q97" s="8"/>
      <c r="R97" s="8"/>
    </row>
    <row r="98" spans="1:18" ht="24.75" customHeight="1">
      <c r="A98" s="46" t="s">
        <v>154</v>
      </c>
      <c r="B98" s="35" t="s">
        <v>155</v>
      </c>
      <c r="C98" s="8"/>
      <c r="D98" s="469"/>
      <c r="E98" s="470"/>
      <c r="F98" s="469"/>
      <c r="G98" s="469"/>
      <c r="H98" s="469"/>
      <c r="I98" s="469"/>
      <c r="J98" s="471"/>
      <c r="K98" s="472"/>
      <c r="L98" s="473"/>
      <c r="M98" s="473"/>
      <c r="N98" s="473"/>
      <c r="O98" s="474"/>
      <c r="P98" s="475"/>
      <c r="Q98" s="8"/>
      <c r="R98" s="8"/>
    </row>
    <row r="99" spans="1:18" ht="15.75" customHeight="1">
      <c r="A99" s="47" t="s">
        <v>106</v>
      </c>
      <c r="B99" s="35" t="s">
        <v>156</v>
      </c>
      <c r="C99" s="8"/>
      <c r="D99" s="469"/>
      <c r="E99" s="470"/>
      <c r="F99" s="469"/>
      <c r="G99" s="469"/>
      <c r="H99" s="469"/>
      <c r="I99" s="469"/>
      <c r="J99" s="471"/>
      <c r="K99" s="472"/>
      <c r="L99" s="473"/>
      <c r="M99" s="473"/>
      <c r="N99" s="473"/>
      <c r="O99" s="474"/>
      <c r="P99" s="475"/>
      <c r="Q99" s="8"/>
      <c r="R99" s="8"/>
    </row>
    <row r="100" spans="1:18" ht="15.75" customHeight="1">
      <c r="A100" s="47" t="s">
        <v>108</v>
      </c>
      <c r="B100" s="35" t="s">
        <v>157</v>
      </c>
      <c r="C100" s="8"/>
      <c r="D100" s="469"/>
      <c r="E100" s="470"/>
      <c r="F100" s="469"/>
      <c r="G100" s="469"/>
      <c r="H100" s="469"/>
      <c r="I100" s="469"/>
      <c r="J100" s="471"/>
      <c r="K100" s="472"/>
      <c r="L100" s="473"/>
      <c r="M100" s="473"/>
      <c r="N100" s="473"/>
      <c r="O100" s="474"/>
      <c r="P100" s="475"/>
      <c r="Q100" s="8"/>
      <c r="R100" s="8"/>
    </row>
    <row r="101" spans="1:18" ht="15.75" customHeight="1">
      <c r="A101" s="46" t="s">
        <v>158</v>
      </c>
      <c r="B101" s="35" t="s">
        <v>159</v>
      </c>
      <c r="C101" s="8"/>
      <c r="D101" s="469"/>
      <c r="E101" s="470"/>
      <c r="F101" s="469"/>
      <c r="G101" s="469"/>
      <c r="H101" s="469"/>
      <c r="I101" s="469"/>
      <c r="J101" s="471"/>
      <c r="K101" s="472"/>
      <c r="L101" s="473"/>
      <c r="M101" s="473"/>
      <c r="N101" s="473"/>
      <c r="O101" s="474"/>
      <c r="P101" s="475"/>
      <c r="Q101" s="8"/>
      <c r="R101" s="8"/>
    </row>
    <row r="102" spans="1:18" ht="15.75" customHeight="1">
      <c r="A102" s="47" t="s">
        <v>106</v>
      </c>
      <c r="B102" s="35" t="s">
        <v>160</v>
      </c>
      <c r="C102" s="8"/>
      <c r="D102" s="469"/>
      <c r="E102" s="470"/>
      <c r="F102" s="469"/>
      <c r="G102" s="469"/>
      <c r="H102" s="469"/>
      <c r="I102" s="469"/>
      <c r="J102" s="471"/>
      <c r="K102" s="472"/>
      <c r="L102" s="473"/>
      <c r="M102" s="473"/>
      <c r="N102" s="473"/>
      <c r="O102" s="474"/>
      <c r="P102" s="475"/>
      <c r="Q102" s="8"/>
      <c r="R102" s="8"/>
    </row>
    <row r="103" spans="1:18" ht="15.75" customHeight="1">
      <c r="A103" s="47" t="s">
        <v>108</v>
      </c>
      <c r="B103" s="35" t="s">
        <v>161</v>
      </c>
      <c r="C103" s="8"/>
      <c r="D103" s="469"/>
      <c r="E103" s="470"/>
      <c r="F103" s="469"/>
      <c r="G103" s="469"/>
      <c r="H103" s="469"/>
      <c r="I103" s="469"/>
      <c r="J103" s="471"/>
      <c r="K103" s="472"/>
      <c r="L103" s="473"/>
      <c r="M103" s="473"/>
      <c r="N103" s="473"/>
      <c r="O103" s="474"/>
      <c r="P103" s="475"/>
      <c r="Q103" s="8"/>
      <c r="R103" s="8"/>
    </row>
    <row r="104" spans="1:18" ht="24.75" customHeight="1">
      <c r="A104" s="46" t="s">
        <v>162</v>
      </c>
      <c r="B104" s="35" t="s">
        <v>163</v>
      </c>
      <c r="C104" s="8"/>
      <c r="D104" s="469"/>
      <c r="E104" s="470"/>
      <c r="F104" s="469"/>
      <c r="G104" s="469"/>
      <c r="H104" s="469"/>
      <c r="I104" s="469"/>
      <c r="J104" s="471"/>
      <c r="K104" s="472"/>
      <c r="L104" s="473"/>
      <c r="M104" s="473"/>
      <c r="N104" s="473"/>
      <c r="O104" s="474"/>
      <c r="P104" s="475"/>
      <c r="Q104" s="8"/>
      <c r="R104" s="8"/>
    </row>
    <row r="105" spans="1:18" ht="15.75" customHeight="1">
      <c r="A105" s="47" t="s">
        <v>106</v>
      </c>
      <c r="B105" s="35" t="s">
        <v>164</v>
      </c>
      <c r="C105" s="8"/>
      <c r="D105" s="469"/>
      <c r="E105" s="470"/>
      <c r="F105" s="469"/>
      <c r="G105" s="469"/>
      <c r="H105" s="469"/>
      <c r="I105" s="469"/>
      <c r="J105" s="471"/>
      <c r="K105" s="472"/>
      <c r="L105" s="473"/>
      <c r="M105" s="473"/>
      <c r="N105" s="473"/>
      <c r="O105" s="474"/>
      <c r="P105" s="475"/>
      <c r="Q105" s="8"/>
      <c r="R105" s="8"/>
    </row>
    <row r="106" spans="1:18" ht="15.75" customHeight="1">
      <c r="A106" s="47" t="s">
        <v>108</v>
      </c>
      <c r="B106" s="35" t="s">
        <v>165</v>
      </c>
      <c r="C106" s="8"/>
      <c r="D106" s="469"/>
      <c r="E106" s="470"/>
      <c r="F106" s="469"/>
      <c r="G106" s="469"/>
      <c r="H106" s="469"/>
      <c r="I106" s="469"/>
      <c r="J106" s="471"/>
      <c r="K106" s="472"/>
      <c r="L106" s="473"/>
      <c r="M106" s="473"/>
      <c r="N106" s="473"/>
      <c r="O106" s="474"/>
      <c r="P106" s="475"/>
      <c r="Q106" s="8"/>
      <c r="R106" s="8"/>
    </row>
    <row r="107" spans="1:18" ht="15.75" customHeight="1">
      <c r="A107" s="46" t="s">
        <v>166</v>
      </c>
      <c r="B107" s="35" t="s">
        <v>167</v>
      </c>
      <c r="C107" s="8"/>
      <c r="D107" s="469"/>
      <c r="E107" s="470"/>
      <c r="F107" s="469"/>
      <c r="G107" s="469"/>
      <c r="H107" s="469"/>
      <c r="I107" s="469"/>
      <c r="J107" s="471"/>
      <c r="K107" s="472"/>
      <c r="L107" s="473"/>
      <c r="M107" s="473"/>
      <c r="N107" s="473"/>
      <c r="O107" s="474"/>
      <c r="P107" s="475"/>
      <c r="Q107" s="8"/>
      <c r="R107" s="8"/>
    </row>
    <row r="108" spans="1:18" ht="15.75" customHeight="1">
      <c r="A108" s="47" t="s">
        <v>106</v>
      </c>
      <c r="B108" s="35" t="s">
        <v>168</v>
      </c>
      <c r="C108" s="8"/>
      <c r="D108" s="469"/>
      <c r="E108" s="470"/>
      <c r="F108" s="469"/>
      <c r="G108" s="469"/>
      <c r="H108" s="469"/>
      <c r="I108" s="469"/>
      <c r="J108" s="471"/>
      <c r="K108" s="472"/>
      <c r="L108" s="473"/>
      <c r="M108" s="473"/>
      <c r="N108" s="473"/>
      <c r="O108" s="474"/>
      <c r="P108" s="475"/>
      <c r="Q108" s="8"/>
      <c r="R108" s="8"/>
    </row>
    <row r="109" spans="1:18" ht="15.75" customHeight="1">
      <c r="A109" s="47" t="s">
        <v>108</v>
      </c>
      <c r="B109" s="35" t="s">
        <v>169</v>
      </c>
      <c r="C109" s="8"/>
      <c r="D109" s="469"/>
      <c r="E109" s="470"/>
      <c r="F109" s="469"/>
      <c r="G109" s="469"/>
      <c r="H109" s="469"/>
      <c r="I109" s="469"/>
      <c r="J109" s="471"/>
      <c r="K109" s="472"/>
      <c r="L109" s="473"/>
      <c r="M109" s="473"/>
      <c r="N109" s="473"/>
      <c r="O109" s="474"/>
      <c r="P109" s="475"/>
      <c r="Q109" s="8"/>
      <c r="R109" s="8"/>
    </row>
    <row r="110" spans="1:18" ht="15.75" customHeight="1">
      <c r="A110" s="46" t="s">
        <v>170</v>
      </c>
      <c r="B110" s="35" t="s">
        <v>171</v>
      </c>
      <c r="C110" s="8"/>
      <c r="D110" s="469"/>
      <c r="E110" s="470"/>
      <c r="F110" s="469"/>
      <c r="G110" s="469"/>
      <c r="H110" s="469"/>
      <c r="I110" s="469"/>
      <c r="J110" s="471"/>
      <c r="K110" s="472"/>
      <c r="L110" s="473"/>
      <c r="M110" s="473"/>
      <c r="N110" s="473"/>
      <c r="O110" s="474"/>
      <c r="P110" s="475"/>
      <c r="Q110" s="8"/>
      <c r="R110" s="8"/>
    </row>
    <row r="111" spans="1:18" ht="15.75" customHeight="1">
      <c r="A111" s="47" t="s">
        <v>106</v>
      </c>
      <c r="B111" s="35" t="s">
        <v>172</v>
      </c>
      <c r="C111" s="8"/>
      <c r="D111" s="469"/>
      <c r="E111" s="470"/>
      <c r="F111" s="469"/>
      <c r="G111" s="469"/>
      <c r="H111" s="469"/>
      <c r="I111" s="469"/>
      <c r="J111" s="471"/>
      <c r="K111" s="472"/>
      <c r="L111" s="473"/>
      <c r="M111" s="473"/>
      <c r="N111" s="473"/>
      <c r="O111" s="474"/>
      <c r="P111" s="475"/>
      <c r="Q111" s="8"/>
      <c r="R111" s="8"/>
    </row>
    <row r="112" spans="1:18" ht="15.75" customHeight="1">
      <c r="A112" s="48" t="s">
        <v>108</v>
      </c>
      <c r="B112" s="49" t="s">
        <v>173</v>
      </c>
      <c r="C112" s="8"/>
      <c r="D112" s="469"/>
      <c r="E112" s="470"/>
      <c r="F112" s="469"/>
      <c r="G112" s="469"/>
      <c r="H112" s="469"/>
      <c r="I112" s="469"/>
      <c r="J112" s="471"/>
      <c r="K112" s="472"/>
      <c r="L112" s="473"/>
      <c r="M112" s="473"/>
      <c r="N112" s="473"/>
      <c r="O112" s="474"/>
      <c r="P112" s="475"/>
      <c r="Q112" s="8"/>
      <c r="R112" s="8"/>
    </row>
    <row r="113" spans="1:18" ht="15.75" customHeight="1">
      <c r="A113" s="3" t="s">
        <v>894</v>
      </c>
      <c r="B113" s="3"/>
      <c r="C113" s="8"/>
      <c r="D113" s="469"/>
      <c r="E113" s="470"/>
      <c r="F113" s="469"/>
      <c r="G113" s="469"/>
      <c r="H113" s="469"/>
      <c r="I113" s="469"/>
      <c r="J113" s="471"/>
      <c r="K113" s="472"/>
      <c r="L113" s="473"/>
      <c r="M113" s="473"/>
      <c r="N113" s="473"/>
      <c r="O113" s="474"/>
      <c r="P113" s="475"/>
      <c r="Q113" s="8"/>
      <c r="R113" s="8"/>
    </row>
    <row r="114" spans="1:18" ht="15.75" customHeight="1">
      <c r="A114" s="8"/>
      <c r="B114" s="8"/>
      <c r="C114" s="8"/>
      <c r="D114" s="469"/>
      <c r="E114" s="470"/>
      <c r="F114" s="469"/>
      <c r="G114" s="469"/>
      <c r="H114" s="469"/>
      <c r="I114" s="469"/>
      <c r="J114" s="471"/>
      <c r="K114" s="472"/>
      <c r="L114" s="473"/>
      <c r="M114" s="473"/>
      <c r="N114" s="473"/>
      <c r="O114" s="474"/>
      <c r="P114" s="475"/>
      <c r="Q114" s="8"/>
      <c r="R114" s="8"/>
    </row>
    <row r="115" spans="1:18" ht="15.75" customHeight="1">
      <c r="A115" s="2" t="s">
        <v>175</v>
      </c>
      <c r="B115" s="8"/>
      <c r="C115" s="8"/>
      <c r="D115" s="469"/>
      <c r="E115" s="470"/>
      <c r="F115" s="469"/>
      <c r="G115" s="469"/>
      <c r="H115" s="469"/>
      <c r="I115" s="469"/>
      <c r="J115" s="471"/>
      <c r="K115" s="472"/>
      <c r="L115" s="473"/>
      <c r="M115" s="473"/>
      <c r="N115" s="473"/>
      <c r="O115" s="474"/>
      <c r="P115" s="475"/>
      <c r="Q115" s="8"/>
      <c r="R115" s="8"/>
    </row>
    <row r="116" spans="1:18" ht="15.75" customHeight="1">
      <c r="A116" s="50" t="s">
        <v>176</v>
      </c>
      <c r="B116" s="8"/>
      <c r="C116" s="8"/>
      <c r="D116" s="469"/>
      <c r="E116" s="470"/>
      <c r="F116" s="469"/>
      <c r="G116" s="469"/>
      <c r="H116" s="469"/>
      <c r="I116" s="469"/>
      <c r="J116" s="471"/>
      <c r="K116" s="472"/>
      <c r="L116" s="473"/>
      <c r="M116" s="473"/>
      <c r="N116" s="473"/>
      <c r="O116" s="474"/>
      <c r="P116" s="475"/>
      <c r="Q116" s="8"/>
      <c r="R116" s="8"/>
    </row>
    <row r="117" spans="1:18" ht="15.75" customHeight="1">
      <c r="A117" s="50"/>
      <c r="B117" s="8"/>
      <c r="C117" s="8"/>
      <c r="D117" s="469"/>
      <c r="E117" s="470"/>
      <c r="F117" s="469"/>
      <c r="G117" s="469"/>
      <c r="H117" s="469"/>
      <c r="I117" s="469"/>
      <c r="J117" s="471"/>
      <c r="K117" s="472"/>
      <c r="L117" s="473"/>
      <c r="M117" s="473"/>
      <c r="N117" s="473"/>
      <c r="O117" s="474"/>
      <c r="P117" s="475"/>
      <c r="Q117" s="8"/>
      <c r="R117" s="8"/>
    </row>
    <row r="118" spans="1:18" ht="15.75" customHeight="1">
      <c r="A118" s="50"/>
      <c r="B118" s="8"/>
      <c r="C118" s="8"/>
      <c r="D118" s="469"/>
      <c r="E118" s="470"/>
      <c r="F118" s="469"/>
      <c r="G118" s="469"/>
      <c r="H118" s="469"/>
      <c r="I118" s="469"/>
      <c r="J118" s="471"/>
      <c r="K118" s="472"/>
      <c r="L118" s="473"/>
      <c r="M118" s="473"/>
      <c r="N118" s="473"/>
      <c r="O118" s="474"/>
      <c r="P118" s="475"/>
      <c r="Q118" s="8"/>
      <c r="R118" s="8"/>
    </row>
    <row r="119" spans="1:18" ht="15.75" customHeight="1">
      <c r="A119" s="50"/>
      <c r="B119" s="8"/>
      <c r="C119" s="8"/>
      <c r="D119" s="469"/>
      <c r="E119" s="470"/>
      <c r="F119" s="469"/>
      <c r="G119" s="469"/>
      <c r="H119" s="469"/>
      <c r="I119" s="469"/>
      <c r="J119" s="471"/>
      <c r="K119" s="472"/>
      <c r="L119" s="473"/>
      <c r="M119" s="473"/>
      <c r="N119" s="473"/>
      <c r="O119" s="474"/>
      <c r="P119" s="475"/>
      <c r="Q119" s="8"/>
      <c r="R119" s="8"/>
    </row>
    <row r="120" spans="1:18" ht="15.75" customHeight="1">
      <c r="A120" s="8"/>
      <c r="B120" s="8"/>
      <c r="C120" s="8"/>
      <c r="D120" s="469"/>
      <c r="E120" s="470"/>
      <c r="F120" s="469"/>
      <c r="G120" s="469"/>
      <c r="H120" s="469"/>
      <c r="I120" s="469"/>
      <c r="J120" s="471"/>
      <c r="K120" s="472"/>
      <c r="L120" s="473"/>
      <c r="M120" s="473"/>
      <c r="N120" s="473"/>
      <c r="O120" s="474"/>
      <c r="P120" s="475"/>
      <c r="Q120" s="8"/>
      <c r="R120" s="8"/>
    </row>
    <row r="121" spans="1:18" ht="15.75" customHeight="1">
      <c r="A121" s="8"/>
      <c r="B121" s="8"/>
      <c r="C121" s="8"/>
      <c r="D121" s="469"/>
      <c r="E121" s="470"/>
      <c r="F121" s="469"/>
      <c r="G121" s="469"/>
      <c r="H121" s="469"/>
      <c r="I121" s="469"/>
      <c r="J121" s="471"/>
      <c r="K121" s="472"/>
      <c r="L121" s="473"/>
      <c r="M121" s="473"/>
      <c r="N121" s="473"/>
      <c r="O121" s="474"/>
      <c r="P121" s="475"/>
      <c r="Q121" s="8"/>
      <c r="R121" s="8"/>
    </row>
    <row r="122" spans="1:18" ht="15.75" customHeight="1">
      <c r="A122" s="8"/>
      <c r="B122" s="56"/>
      <c r="C122" s="8"/>
      <c r="D122" s="469"/>
      <c r="E122" s="470"/>
      <c r="F122" s="469"/>
      <c r="G122" s="469"/>
      <c r="H122" s="469"/>
      <c r="I122" s="469"/>
      <c r="J122" s="471"/>
      <c r="K122" s="472"/>
      <c r="L122" s="473"/>
      <c r="M122" s="473"/>
      <c r="N122" s="473"/>
      <c r="O122" s="474"/>
      <c r="P122" s="475"/>
      <c r="Q122" s="8"/>
      <c r="R122" s="8"/>
    </row>
    <row r="123" spans="1:18" ht="15.75" customHeight="1">
      <c r="A123" s="62"/>
      <c r="B123" s="62"/>
      <c r="C123" s="8"/>
      <c r="D123" s="469"/>
      <c r="E123" s="470"/>
      <c r="F123" s="469"/>
      <c r="G123" s="469"/>
      <c r="H123" s="469"/>
      <c r="I123" s="469"/>
      <c r="J123" s="471"/>
      <c r="K123" s="472"/>
      <c r="L123" s="473"/>
      <c r="M123" s="473"/>
      <c r="N123" s="473"/>
      <c r="O123" s="474"/>
      <c r="P123" s="475"/>
      <c r="Q123" s="8"/>
      <c r="R123" s="8"/>
    </row>
    <row r="124" spans="1:18" ht="15.75" customHeight="1">
      <c r="A124" s="62"/>
      <c r="B124" s="62"/>
      <c r="C124" s="8"/>
      <c r="D124" s="469"/>
      <c r="E124" s="470"/>
      <c r="F124" s="469"/>
      <c r="G124" s="469"/>
      <c r="H124" s="469"/>
      <c r="I124" s="469"/>
      <c r="J124" s="471"/>
      <c r="K124" s="472"/>
      <c r="L124" s="473"/>
      <c r="M124" s="473"/>
      <c r="N124" s="473"/>
      <c r="O124" s="474"/>
      <c r="P124" s="475"/>
      <c r="Q124" s="8"/>
      <c r="R124" s="8"/>
    </row>
    <row r="125" spans="1:18" ht="15.75" customHeight="1">
      <c r="A125" s="8"/>
      <c r="B125" s="54"/>
      <c r="C125" s="8"/>
      <c r="D125" s="469"/>
      <c r="E125" s="470"/>
      <c r="F125" s="469"/>
      <c r="G125" s="469"/>
      <c r="H125" s="469"/>
      <c r="I125" s="469"/>
      <c r="J125" s="471"/>
      <c r="K125" s="472"/>
      <c r="L125" s="473"/>
      <c r="M125" s="473"/>
      <c r="N125" s="473"/>
      <c r="O125" s="474"/>
      <c r="P125" s="475"/>
      <c r="Q125" s="8"/>
      <c r="R125" s="8"/>
    </row>
    <row r="126" spans="1:18" ht="15.75" customHeight="1">
      <c r="A126" s="53" t="s">
        <v>179</v>
      </c>
      <c r="B126" s="54"/>
      <c r="C126" s="8"/>
      <c r="D126" s="469"/>
      <c r="E126" s="470"/>
      <c r="F126" s="469"/>
      <c r="G126" s="469"/>
      <c r="H126" s="469"/>
      <c r="I126" s="469"/>
      <c r="J126" s="471"/>
      <c r="K126" s="472"/>
      <c r="L126" s="473"/>
      <c r="M126" s="473"/>
      <c r="N126" s="473"/>
      <c r="O126" s="474"/>
      <c r="P126" s="475"/>
      <c r="Q126" s="8"/>
      <c r="R126" s="8"/>
    </row>
    <row r="127" spans="1:18" ht="15.75" customHeight="1">
      <c r="A127" s="53" t="s">
        <v>180</v>
      </c>
      <c r="B127" s="54"/>
      <c r="C127" s="8"/>
      <c r="D127" s="469"/>
      <c r="E127" s="470"/>
      <c r="F127" s="469"/>
      <c r="G127" s="469"/>
      <c r="H127" s="469"/>
      <c r="I127" s="469"/>
      <c r="J127" s="471"/>
      <c r="K127" s="472"/>
      <c r="L127" s="473"/>
      <c r="M127" s="473"/>
      <c r="N127" s="473"/>
      <c r="O127" s="474"/>
      <c r="P127" s="475"/>
      <c r="Q127" s="8"/>
      <c r="R127" s="8"/>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16</vt:i4>
      </vt:variant>
    </vt:vector>
  </HeadingPairs>
  <TitlesOfParts>
    <vt:vector size="25" baseType="lpstr">
      <vt:lpstr>buget general al UAT</vt:lpstr>
      <vt:lpstr>buget 2024 rect oct</vt:lpstr>
      <vt:lpstr>buget 2024 rect sept am</vt:lpstr>
      <vt:lpstr>buget 2024 rect aug</vt:lpstr>
      <vt:lpstr>buget 2024 rect iulie II</vt:lpstr>
      <vt:lpstr>buget 2024 rect iulie I</vt:lpstr>
      <vt:lpstr>buget 2024 rect mai</vt:lpstr>
      <vt:lpstr>buget aprobat 2024</vt:lpstr>
      <vt:lpstr>Sheet2</vt:lpstr>
      <vt:lpstr>'buget 2024 rect aug'!Print_Area</vt:lpstr>
      <vt:lpstr>'buget 2024 rect iulie I'!Print_Area</vt:lpstr>
      <vt:lpstr>'buget 2024 rect iulie II'!Print_Area</vt:lpstr>
      <vt:lpstr>'buget 2024 rect mai'!Print_Area</vt:lpstr>
      <vt:lpstr>'buget 2024 rect oct'!Print_Area</vt:lpstr>
      <vt:lpstr>'buget 2024 rect sept am'!Print_Area</vt:lpstr>
      <vt:lpstr>'buget aprobat 2024'!Print_Area</vt:lpstr>
      <vt:lpstr>'buget general al UAT'!Print_Area</vt:lpstr>
      <vt:lpstr>'buget 2024 rect aug'!Print_Titles</vt:lpstr>
      <vt:lpstr>'buget 2024 rect iulie I'!Print_Titles</vt:lpstr>
      <vt:lpstr>'buget 2024 rect iulie II'!Print_Titles</vt:lpstr>
      <vt:lpstr>'buget 2024 rect mai'!Print_Titles</vt:lpstr>
      <vt:lpstr>'buget 2024 rect oct'!Print_Titles</vt:lpstr>
      <vt:lpstr>'buget 2024 rect sept am'!Print_Titles</vt:lpstr>
      <vt:lpstr>'buget aprobat 2024'!Print_Titles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2024-10-31T06:31:01Z</cp:lastPrinted>
  <dcterms:created xsi:type="dcterms:W3CDTF">2000-12-16T12:20:48Z</dcterms:created>
  <dcterms:modified xsi:type="dcterms:W3CDTF">2024-10-31T07:04:14Z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